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P1963" i="18"/>
  <c r="P1962" i="18"/>
  <c r="P1961" i="18"/>
  <c r="P1960" i="18"/>
  <c r="N1964" i="18"/>
  <c r="N1963" i="18"/>
  <c r="N1962" i="18"/>
  <c r="N1961" i="18"/>
  <c r="N1960" i="18"/>
  <c r="J1964" i="18"/>
  <c r="J1963" i="18"/>
  <c r="J1962" i="18"/>
  <c r="J1961" i="18"/>
  <c r="J1960" i="18"/>
  <c r="L1964" i="18"/>
  <c r="R1964" i="18" s="1"/>
  <c r="L1963" i="18"/>
  <c r="R1963" i="18" s="1"/>
  <c r="L1962" i="18"/>
  <c r="R1962" i="18" s="1"/>
  <c r="L1961" i="18"/>
  <c r="R1961" i="18" s="1"/>
  <c r="L1960" i="18"/>
  <c r="R1960" i="18" s="1"/>
  <c r="H1964" i="18"/>
  <c r="H1963" i="18"/>
  <c r="H1962" i="18"/>
  <c r="H1961" i="18"/>
  <c r="H1960" i="18"/>
  <c r="L100" i="3"/>
  <c r="F1964" i="18"/>
  <c r="F1963" i="18"/>
  <c r="F1962" i="18"/>
  <c r="F1961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I160" i="3"/>
  <c r="AH160" i="3"/>
  <c r="AG160" i="3"/>
  <c r="AF160" i="3"/>
  <c r="AB160" i="3"/>
  <c r="AA160" i="3"/>
  <c r="Z160" i="3"/>
  <c r="Y160" i="3"/>
  <c r="U160" i="3"/>
  <c r="T160" i="3"/>
  <c r="S160" i="3"/>
  <c r="R160" i="3"/>
  <c r="AI159" i="3"/>
  <c r="AH159" i="3"/>
  <c r="AG159" i="3"/>
  <c r="AF159" i="3"/>
  <c r="AB159" i="3"/>
  <c r="AA159" i="3"/>
  <c r="Z159" i="3"/>
  <c r="Y159" i="3"/>
  <c r="U159" i="3"/>
  <c r="T159" i="3"/>
  <c r="S159" i="3"/>
  <c r="R159" i="3"/>
  <c r="AI158" i="3"/>
  <c r="AH158" i="3"/>
  <c r="AG158" i="3"/>
  <c r="AF158" i="3"/>
  <c r="AB158" i="3"/>
  <c r="AA158" i="3"/>
  <c r="Z158" i="3"/>
  <c r="Y158" i="3"/>
  <c r="U158" i="3"/>
  <c r="T158" i="3"/>
  <c r="S158" i="3"/>
  <c r="R158" i="3"/>
  <c r="AI157" i="3"/>
  <c r="AH157" i="3"/>
  <c r="AG157" i="3"/>
  <c r="AF157" i="3"/>
  <c r="AB157" i="3"/>
  <c r="AA157" i="3"/>
  <c r="Z157" i="3"/>
  <c r="Y157" i="3"/>
  <c r="U157" i="3"/>
  <c r="T157" i="3"/>
  <c r="S157" i="3"/>
  <c r="R157" i="3"/>
  <c r="AI156" i="3"/>
  <c r="AH156" i="3"/>
  <c r="AG156" i="3"/>
  <c r="AF156" i="3"/>
  <c r="AB156" i="3"/>
  <c r="AA156" i="3"/>
  <c r="Z156" i="3"/>
  <c r="Y156" i="3"/>
  <c r="U156" i="3"/>
  <c r="T156" i="3"/>
  <c r="S156" i="3"/>
  <c r="R156" i="3"/>
  <c r="AI155" i="3"/>
  <c r="AH155" i="3"/>
  <c r="AG155" i="3"/>
  <c r="AF155" i="3"/>
  <c r="AB155" i="3"/>
  <c r="AA155" i="3"/>
  <c r="Z155" i="3"/>
  <c r="Y155" i="3"/>
  <c r="U155" i="3"/>
  <c r="T155" i="3"/>
  <c r="S155" i="3"/>
  <c r="R155" i="3"/>
  <c r="AI154" i="3"/>
  <c r="AH154" i="3"/>
  <c r="AG154" i="3"/>
  <c r="AF154" i="3"/>
  <c r="AB154" i="3"/>
  <c r="AA154" i="3"/>
  <c r="Z154" i="3"/>
  <c r="Y154" i="3"/>
  <c r="U154" i="3"/>
  <c r="T154" i="3"/>
  <c r="S154" i="3"/>
  <c r="R154" i="3"/>
  <c r="AI153" i="3"/>
  <c r="AH153" i="3"/>
  <c r="AG153" i="3"/>
  <c r="AF153" i="3"/>
  <c r="AB153" i="3"/>
  <c r="AA153" i="3"/>
  <c r="Z153" i="3"/>
  <c r="Y153" i="3"/>
  <c r="U153" i="3"/>
  <c r="T153" i="3"/>
  <c r="S153" i="3"/>
  <c r="R153" i="3"/>
  <c r="AI152" i="3"/>
  <c r="AH152" i="3"/>
  <c r="AG152" i="3"/>
  <c r="AF152" i="3"/>
  <c r="AB152" i="3"/>
  <c r="AA152" i="3"/>
  <c r="Z152" i="3"/>
  <c r="Y152" i="3"/>
  <c r="U152" i="3"/>
  <c r="T152" i="3"/>
  <c r="S152" i="3"/>
  <c r="R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AG149" i="3"/>
  <c r="Z149" i="3"/>
  <c r="S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AH59" i="3"/>
  <c r="AG59" i="3"/>
  <c r="AF59" i="3"/>
  <c r="AA59" i="3"/>
  <c r="Z59" i="3"/>
  <c r="Y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H709" i="8"/>
  <c r="AG709" i="8"/>
  <c r="AF709" i="8"/>
  <c r="AB709" i="8"/>
  <c r="AA709" i="8"/>
  <c r="Z709" i="8"/>
  <c r="Y709" i="8"/>
  <c r="U709" i="8"/>
  <c r="T709" i="8"/>
  <c r="S709" i="8"/>
  <c r="R709" i="8"/>
  <c r="AI708" i="8"/>
  <c r="AH708" i="8"/>
  <c r="AG708" i="8"/>
  <c r="AF708" i="8"/>
  <c r="AB708" i="8"/>
  <c r="AA708" i="8"/>
  <c r="Z708" i="8"/>
  <c r="Y708" i="8"/>
  <c r="U708" i="8"/>
  <c r="T708" i="8"/>
  <c r="S708" i="8"/>
  <c r="R708" i="8"/>
  <c r="AI707" i="8"/>
  <c r="AH707" i="8"/>
  <c r="AG707" i="8"/>
  <c r="AF707" i="8"/>
  <c r="AB707" i="8"/>
  <c r="AA707" i="8"/>
  <c r="Z707" i="8"/>
  <c r="Y707" i="8"/>
  <c r="U707" i="8"/>
  <c r="T707" i="8"/>
  <c r="S707" i="8"/>
  <c r="R707" i="8"/>
  <c r="AI706" i="8"/>
  <c r="AH706" i="8"/>
  <c r="AG706" i="8"/>
  <c r="AF706" i="8"/>
  <c r="AB706" i="8"/>
  <c r="AA706" i="8"/>
  <c r="Z706" i="8"/>
  <c r="Y706" i="8"/>
  <c r="U706" i="8"/>
  <c r="T706" i="8"/>
  <c r="S706" i="8"/>
  <c r="R706" i="8"/>
  <c r="AI705" i="8"/>
  <c r="AH705" i="8"/>
  <c r="AG705" i="8"/>
  <c r="AF705" i="8"/>
  <c r="AB705" i="8"/>
  <c r="AA705" i="8"/>
  <c r="Z705" i="8"/>
  <c r="Y705" i="8"/>
  <c r="U705" i="8"/>
  <c r="T705" i="8"/>
  <c r="S705" i="8"/>
  <c r="R705" i="8"/>
  <c r="AI704" i="8"/>
  <c r="AH704" i="8"/>
  <c r="AG704" i="8"/>
  <c r="AF704" i="8"/>
  <c r="AB704" i="8"/>
  <c r="AA704" i="8"/>
  <c r="Z704" i="8"/>
  <c r="Y704" i="8"/>
  <c r="U704" i="8"/>
  <c r="T704" i="8"/>
  <c r="S704" i="8"/>
  <c r="R704" i="8"/>
  <c r="AI703" i="8"/>
  <c r="AH703" i="8"/>
  <c r="AG703" i="8"/>
  <c r="AF703" i="8"/>
  <c r="AB703" i="8"/>
  <c r="AA703" i="8"/>
  <c r="Z703" i="8"/>
  <c r="Y703" i="8"/>
  <c r="U703" i="8"/>
  <c r="T703" i="8"/>
  <c r="S703" i="8"/>
  <c r="R703" i="8"/>
  <c r="AI702" i="8"/>
  <c r="AH702" i="8"/>
  <c r="AG702" i="8"/>
  <c r="AF702" i="8"/>
  <c r="AB702" i="8"/>
  <c r="AA702" i="8"/>
  <c r="Z702" i="8"/>
  <c r="Y702" i="8"/>
  <c r="U702" i="8"/>
  <c r="T702" i="8"/>
  <c r="S702" i="8"/>
  <c r="R702" i="8"/>
  <c r="AI701" i="8"/>
  <c r="AH701" i="8"/>
  <c r="AG701" i="8"/>
  <c r="AF701" i="8"/>
  <c r="AB701" i="8"/>
  <c r="AA701" i="8"/>
  <c r="Z701" i="8"/>
  <c r="Y701" i="8"/>
  <c r="U701" i="8"/>
  <c r="T701" i="8"/>
  <c r="S701" i="8"/>
  <c r="R701" i="8"/>
  <c r="AI700" i="8"/>
  <c r="AH700" i="8"/>
  <c r="AG700" i="8"/>
  <c r="AF700" i="8"/>
  <c r="AB700" i="8"/>
  <c r="AA700" i="8"/>
  <c r="Z700" i="8"/>
  <c r="Y700" i="8"/>
  <c r="U700" i="8"/>
  <c r="T700" i="8"/>
  <c r="S700" i="8"/>
  <c r="R700" i="8"/>
  <c r="AI699" i="8"/>
  <c r="AH699" i="8"/>
  <c r="AG699" i="8"/>
  <c r="AF699" i="8"/>
  <c r="AB699" i="8"/>
  <c r="AA699" i="8"/>
  <c r="Z699" i="8"/>
  <c r="Y699" i="8"/>
  <c r="U699" i="8"/>
  <c r="T699" i="8"/>
  <c r="S699" i="8"/>
  <c r="R699" i="8"/>
  <c r="AI698" i="8"/>
  <c r="AH698" i="8"/>
  <c r="AG698" i="8"/>
  <c r="AF698" i="8"/>
  <c r="AB698" i="8"/>
  <c r="AA698" i="8"/>
  <c r="Z698" i="8"/>
  <c r="Y698" i="8"/>
  <c r="U698" i="8"/>
  <c r="T698" i="8"/>
  <c r="S698" i="8"/>
  <c r="R698" i="8"/>
  <c r="AI697" i="8"/>
  <c r="AH697" i="8"/>
  <c r="AG697" i="8"/>
  <c r="AF697" i="8"/>
  <c r="AB697" i="8"/>
  <c r="AA697" i="8"/>
  <c r="Z697" i="8"/>
  <c r="Y697" i="8"/>
  <c r="U697" i="8"/>
  <c r="T697" i="8"/>
  <c r="S697" i="8"/>
  <c r="R697" i="8"/>
  <c r="AI696" i="8"/>
  <c r="AH696" i="8"/>
  <c r="AG696" i="8"/>
  <c r="AF696" i="8"/>
  <c r="AB696" i="8"/>
  <c r="AA696" i="8"/>
  <c r="Z696" i="8"/>
  <c r="Y696" i="8"/>
  <c r="U696" i="8"/>
  <c r="T696" i="8"/>
  <c r="S696" i="8"/>
  <c r="R696" i="8"/>
  <c r="AI695" i="8"/>
  <c r="AH695" i="8"/>
  <c r="AG695" i="8"/>
  <c r="AF695" i="8"/>
  <c r="AB695" i="8"/>
  <c r="AA695" i="8"/>
  <c r="Z695" i="8"/>
  <c r="Y695" i="8"/>
  <c r="U695" i="8"/>
  <c r="T695" i="8"/>
  <c r="S695" i="8"/>
  <c r="R695" i="8"/>
  <c r="AI694" i="8"/>
  <c r="AH694" i="8"/>
  <c r="AG694" i="8"/>
  <c r="AF694" i="8"/>
  <c r="AB694" i="8"/>
  <c r="AA694" i="8"/>
  <c r="Z694" i="8"/>
  <c r="Y694" i="8"/>
  <c r="U694" i="8"/>
  <c r="T694" i="8"/>
  <c r="S694" i="8"/>
  <c r="R694" i="8"/>
  <c r="AI693" i="8"/>
  <c r="AH693" i="8"/>
  <c r="AG693" i="8"/>
  <c r="AF693" i="8"/>
  <c r="AB693" i="8"/>
  <c r="AA693" i="8"/>
  <c r="Z693" i="8"/>
  <c r="Y693" i="8"/>
  <c r="U693" i="8"/>
  <c r="T693" i="8"/>
  <c r="S693" i="8"/>
  <c r="R693" i="8"/>
  <c r="AI692" i="8"/>
  <c r="AH692" i="8"/>
  <c r="AG692" i="8"/>
  <c r="AF692" i="8"/>
  <c r="AB692" i="8"/>
  <c r="AA692" i="8"/>
  <c r="Z692" i="8"/>
  <c r="Y692" i="8"/>
  <c r="U692" i="8"/>
  <c r="T692" i="8"/>
  <c r="S692" i="8"/>
  <c r="R692" i="8"/>
  <c r="AI691" i="8"/>
  <c r="AH691" i="8"/>
  <c r="AG691" i="8"/>
  <c r="AF691" i="8"/>
  <c r="AB691" i="8"/>
  <c r="AA691" i="8"/>
  <c r="Z691" i="8"/>
  <c r="Y691" i="8"/>
  <c r="U691" i="8"/>
  <c r="T691" i="8"/>
  <c r="S691" i="8"/>
  <c r="R691" i="8"/>
  <c r="AI690" i="8"/>
  <c r="AH690" i="8"/>
  <c r="AG690" i="8"/>
  <c r="AF690" i="8"/>
  <c r="AB690" i="8"/>
  <c r="AA690" i="8"/>
  <c r="Z690" i="8"/>
  <c r="Y690" i="8"/>
  <c r="U690" i="8"/>
  <c r="T690" i="8"/>
  <c r="S690" i="8"/>
  <c r="R690" i="8"/>
  <c r="AI689" i="8"/>
  <c r="AH689" i="8"/>
  <c r="AG689" i="8"/>
  <c r="AF689" i="8"/>
  <c r="AB689" i="8"/>
  <c r="AA689" i="8"/>
  <c r="Z689" i="8"/>
  <c r="Y689" i="8"/>
  <c r="U689" i="8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H664" i="8"/>
  <c r="AG664" i="8"/>
  <c r="AF664" i="8"/>
  <c r="AB664" i="8"/>
  <c r="AA664" i="8"/>
  <c r="Z664" i="8"/>
  <c r="Y664" i="8"/>
  <c r="U664" i="8"/>
  <c r="T664" i="8"/>
  <c r="S664" i="8"/>
  <c r="R664" i="8"/>
  <c r="AI663" i="8"/>
  <c r="AH663" i="8"/>
  <c r="AG663" i="8"/>
  <c r="AF663" i="8"/>
  <c r="AB663" i="8"/>
  <c r="AA663" i="8"/>
  <c r="Z663" i="8"/>
  <c r="Y663" i="8"/>
  <c r="U663" i="8"/>
  <c r="T663" i="8"/>
  <c r="S663" i="8"/>
  <c r="R663" i="8"/>
  <c r="AI662" i="8"/>
  <c r="AH662" i="8"/>
  <c r="AG662" i="8"/>
  <c r="AF662" i="8"/>
  <c r="AB662" i="8"/>
  <c r="AA662" i="8"/>
  <c r="Z662" i="8"/>
  <c r="Y662" i="8"/>
  <c r="U662" i="8"/>
  <c r="T662" i="8"/>
  <c r="S662" i="8"/>
  <c r="R662" i="8"/>
  <c r="AI661" i="8"/>
  <c r="AH661" i="8"/>
  <c r="AG661" i="8"/>
  <c r="AF661" i="8"/>
  <c r="AB661" i="8"/>
  <c r="AA661" i="8"/>
  <c r="Z661" i="8"/>
  <c r="Y661" i="8"/>
  <c r="U661" i="8"/>
  <c r="T661" i="8"/>
  <c r="S661" i="8"/>
  <c r="R661" i="8"/>
  <c r="AI660" i="8"/>
  <c r="AH660" i="8"/>
  <c r="AG660" i="8"/>
  <c r="AF660" i="8"/>
  <c r="AB660" i="8"/>
  <c r="AA660" i="8"/>
  <c r="Z660" i="8"/>
  <c r="Y660" i="8"/>
  <c r="U660" i="8"/>
  <c r="T660" i="8"/>
  <c r="S660" i="8"/>
  <c r="R660" i="8"/>
  <c r="AI659" i="8"/>
  <c r="AH659" i="8"/>
  <c r="AG659" i="8"/>
  <c r="AF659" i="8"/>
  <c r="AB659" i="8"/>
  <c r="AA659" i="8"/>
  <c r="Z659" i="8"/>
  <c r="Y659" i="8"/>
  <c r="U659" i="8"/>
  <c r="T659" i="8"/>
  <c r="S659" i="8"/>
  <c r="R659" i="8"/>
  <c r="AI658" i="8"/>
  <c r="AH658" i="8"/>
  <c r="AG658" i="8"/>
  <c r="AF658" i="8"/>
  <c r="AB658" i="8"/>
  <c r="AA658" i="8"/>
  <c r="Z658" i="8"/>
  <c r="Y658" i="8"/>
  <c r="U658" i="8"/>
  <c r="T658" i="8"/>
  <c r="S658" i="8"/>
  <c r="R658" i="8"/>
  <c r="AI657" i="8"/>
  <c r="AH657" i="8"/>
  <c r="AG657" i="8"/>
  <c r="AF657" i="8"/>
  <c r="AB657" i="8"/>
  <c r="AA657" i="8"/>
  <c r="Z657" i="8"/>
  <c r="Y657" i="8"/>
  <c r="U657" i="8"/>
  <c r="T657" i="8"/>
  <c r="S657" i="8"/>
  <c r="R657" i="8"/>
  <c r="AI656" i="8"/>
  <c r="AH656" i="8"/>
  <c r="AG656" i="8"/>
  <c r="AF656" i="8"/>
  <c r="AB656" i="8"/>
  <c r="AA656" i="8"/>
  <c r="Z656" i="8"/>
  <c r="Y656" i="8"/>
  <c r="U656" i="8"/>
  <c r="T656" i="8"/>
  <c r="S656" i="8"/>
  <c r="R656" i="8"/>
  <c r="AI655" i="8"/>
  <c r="AH655" i="8"/>
  <c r="AG655" i="8"/>
  <c r="AF655" i="8"/>
  <c r="AB655" i="8"/>
  <c r="AA655" i="8"/>
  <c r="Z655" i="8"/>
  <c r="Y655" i="8"/>
  <c r="U655" i="8"/>
  <c r="T655" i="8"/>
  <c r="S655" i="8"/>
  <c r="R655" i="8"/>
  <c r="AI654" i="8"/>
  <c r="AH654" i="8"/>
  <c r="AG654" i="8"/>
  <c r="AF654" i="8"/>
  <c r="AB654" i="8"/>
  <c r="AA654" i="8"/>
  <c r="Z654" i="8"/>
  <c r="Y654" i="8"/>
  <c r="U654" i="8"/>
  <c r="T654" i="8"/>
  <c r="S654" i="8"/>
  <c r="R654" i="8"/>
  <c r="AI653" i="8"/>
  <c r="AH653" i="8"/>
  <c r="AG653" i="8"/>
  <c r="AF653" i="8"/>
  <c r="AB653" i="8"/>
  <c r="AA653" i="8"/>
  <c r="Z653" i="8"/>
  <c r="Y653" i="8"/>
  <c r="U653" i="8"/>
  <c r="T653" i="8"/>
  <c r="S653" i="8"/>
  <c r="R653" i="8"/>
  <c r="AI652" i="8"/>
  <c r="AH652" i="8"/>
  <c r="AG652" i="8"/>
  <c r="AF652" i="8"/>
  <c r="AB652" i="8"/>
  <c r="AA652" i="8"/>
  <c r="Z652" i="8"/>
  <c r="Y652" i="8"/>
  <c r="U652" i="8"/>
  <c r="T652" i="8"/>
  <c r="S652" i="8"/>
  <c r="R652" i="8"/>
  <c r="AI651" i="8"/>
  <c r="AH651" i="8"/>
  <c r="AG651" i="8"/>
  <c r="AF651" i="8"/>
  <c r="AB651" i="8"/>
  <c r="AA651" i="8"/>
  <c r="Z651" i="8"/>
  <c r="Y651" i="8"/>
  <c r="U651" i="8"/>
  <c r="T651" i="8"/>
  <c r="S651" i="8"/>
  <c r="R651" i="8"/>
  <c r="AI650" i="8"/>
  <c r="AH650" i="8"/>
  <c r="AG650" i="8"/>
  <c r="AF650" i="8"/>
  <c r="AB650" i="8"/>
  <c r="AA650" i="8"/>
  <c r="Z650" i="8"/>
  <c r="Y650" i="8"/>
  <c r="U650" i="8"/>
  <c r="T650" i="8"/>
  <c r="S650" i="8"/>
  <c r="R650" i="8"/>
  <c r="AI649" i="8"/>
  <c r="AH649" i="8"/>
  <c r="AG649" i="8"/>
  <c r="AF649" i="8"/>
  <c r="AB649" i="8"/>
  <c r="AA649" i="8"/>
  <c r="Z649" i="8"/>
  <c r="Y649" i="8"/>
  <c r="U649" i="8"/>
  <c r="T649" i="8"/>
  <c r="S649" i="8"/>
  <c r="R649" i="8"/>
  <c r="AI648" i="8"/>
  <c r="AH648" i="8"/>
  <c r="AG648" i="8"/>
  <c r="AF648" i="8"/>
  <c r="AB648" i="8"/>
  <c r="AA648" i="8"/>
  <c r="Z648" i="8"/>
  <c r="Y648" i="8"/>
  <c r="U648" i="8"/>
  <c r="T648" i="8"/>
  <c r="S648" i="8"/>
  <c r="R648" i="8"/>
  <c r="AI647" i="8"/>
  <c r="AH647" i="8"/>
  <c r="AG647" i="8"/>
  <c r="AF647" i="8"/>
  <c r="AB647" i="8"/>
  <c r="AA647" i="8"/>
  <c r="Z647" i="8"/>
  <c r="Y647" i="8"/>
  <c r="U647" i="8"/>
  <c r="T647" i="8"/>
  <c r="S647" i="8"/>
  <c r="R647" i="8"/>
  <c r="AI646" i="8"/>
  <c r="AH646" i="8"/>
  <c r="AG646" i="8"/>
  <c r="AF646" i="8"/>
  <c r="AB646" i="8"/>
  <c r="AA646" i="8"/>
  <c r="Z646" i="8"/>
  <c r="Y646" i="8"/>
  <c r="U646" i="8"/>
  <c r="T646" i="8"/>
  <c r="S646" i="8"/>
  <c r="R646" i="8"/>
  <c r="AI645" i="8"/>
  <c r="AH645" i="8"/>
  <c r="AG645" i="8"/>
  <c r="AF645" i="8"/>
  <c r="AB645" i="8"/>
  <c r="AA645" i="8"/>
  <c r="Z645" i="8"/>
  <c r="Y645" i="8"/>
  <c r="U645" i="8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H619" i="8"/>
  <c r="AG619" i="8"/>
  <c r="AF619" i="8"/>
  <c r="AB619" i="8"/>
  <c r="AA619" i="8"/>
  <c r="Z619" i="8"/>
  <c r="Y619" i="8"/>
  <c r="U619" i="8"/>
  <c r="T619" i="8"/>
  <c r="S619" i="8"/>
  <c r="R619" i="8"/>
  <c r="AI618" i="8"/>
  <c r="AH618" i="8"/>
  <c r="AG618" i="8"/>
  <c r="AF618" i="8"/>
  <c r="AB618" i="8"/>
  <c r="AA618" i="8"/>
  <c r="Z618" i="8"/>
  <c r="Y618" i="8"/>
  <c r="U618" i="8"/>
  <c r="T618" i="8"/>
  <c r="S618" i="8"/>
  <c r="R618" i="8"/>
  <c r="AI617" i="8"/>
  <c r="AH617" i="8"/>
  <c r="AG617" i="8"/>
  <c r="AF617" i="8"/>
  <c r="AB617" i="8"/>
  <c r="AA617" i="8"/>
  <c r="Z617" i="8"/>
  <c r="Y617" i="8"/>
  <c r="U617" i="8"/>
  <c r="T617" i="8"/>
  <c r="S617" i="8"/>
  <c r="R617" i="8"/>
  <c r="AI616" i="8"/>
  <c r="AH616" i="8"/>
  <c r="AG616" i="8"/>
  <c r="AF616" i="8"/>
  <c r="AB616" i="8"/>
  <c r="AA616" i="8"/>
  <c r="Z616" i="8"/>
  <c r="Y616" i="8"/>
  <c r="U616" i="8"/>
  <c r="T616" i="8"/>
  <c r="S616" i="8"/>
  <c r="R616" i="8"/>
  <c r="AI615" i="8"/>
  <c r="AH615" i="8"/>
  <c r="AG615" i="8"/>
  <c r="AF615" i="8"/>
  <c r="AB615" i="8"/>
  <c r="AA615" i="8"/>
  <c r="Z615" i="8"/>
  <c r="Y615" i="8"/>
  <c r="U615" i="8"/>
  <c r="T615" i="8"/>
  <c r="S615" i="8"/>
  <c r="R615" i="8"/>
  <c r="AI614" i="8"/>
  <c r="AH614" i="8"/>
  <c r="AG614" i="8"/>
  <c r="AF614" i="8"/>
  <c r="AB614" i="8"/>
  <c r="AA614" i="8"/>
  <c r="Z614" i="8"/>
  <c r="Y614" i="8"/>
  <c r="U614" i="8"/>
  <c r="T614" i="8"/>
  <c r="S614" i="8"/>
  <c r="R614" i="8"/>
  <c r="AI613" i="8"/>
  <c r="AH613" i="8"/>
  <c r="AG613" i="8"/>
  <c r="AF613" i="8"/>
  <c r="AB613" i="8"/>
  <c r="AA613" i="8"/>
  <c r="Z613" i="8"/>
  <c r="Y613" i="8"/>
  <c r="U613" i="8"/>
  <c r="T613" i="8"/>
  <c r="S613" i="8"/>
  <c r="R613" i="8"/>
  <c r="AI612" i="8"/>
  <c r="AH612" i="8"/>
  <c r="AG612" i="8"/>
  <c r="AF612" i="8"/>
  <c r="AB612" i="8"/>
  <c r="AA612" i="8"/>
  <c r="Z612" i="8"/>
  <c r="Y612" i="8"/>
  <c r="U612" i="8"/>
  <c r="T612" i="8"/>
  <c r="S612" i="8"/>
  <c r="R612" i="8"/>
  <c r="AI611" i="8"/>
  <c r="AH611" i="8"/>
  <c r="AG611" i="8"/>
  <c r="AF611" i="8"/>
  <c r="AB611" i="8"/>
  <c r="AA611" i="8"/>
  <c r="Z611" i="8"/>
  <c r="Y611" i="8"/>
  <c r="U611" i="8"/>
  <c r="T611" i="8"/>
  <c r="S611" i="8"/>
  <c r="R611" i="8"/>
  <c r="AI610" i="8"/>
  <c r="AH610" i="8"/>
  <c r="AG610" i="8"/>
  <c r="AF610" i="8"/>
  <c r="AB610" i="8"/>
  <c r="AA610" i="8"/>
  <c r="Z610" i="8"/>
  <c r="Y610" i="8"/>
  <c r="U610" i="8"/>
  <c r="T610" i="8"/>
  <c r="S610" i="8"/>
  <c r="R610" i="8"/>
  <c r="AI609" i="8"/>
  <c r="AH609" i="8"/>
  <c r="AG609" i="8"/>
  <c r="AF609" i="8"/>
  <c r="AB609" i="8"/>
  <c r="AA609" i="8"/>
  <c r="Z609" i="8"/>
  <c r="Y609" i="8"/>
  <c r="U609" i="8"/>
  <c r="T609" i="8"/>
  <c r="S609" i="8"/>
  <c r="R609" i="8"/>
  <c r="AI608" i="8"/>
  <c r="AH608" i="8"/>
  <c r="AG608" i="8"/>
  <c r="AF608" i="8"/>
  <c r="AB608" i="8"/>
  <c r="AA608" i="8"/>
  <c r="Z608" i="8"/>
  <c r="Y608" i="8"/>
  <c r="U608" i="8"/>
  <c r="T608" i="8"/>
  <c r="S608" i="8"/>
  <c r="R608" i="8"/>
  <c r="AI607" i="8"/>
  <c r="AH607" i="8"/>
  <c r="AG607" i="8"/>
  <c r="AF607" i="8"/>
  <c r="AB607" i="8"/>
  <c r="AA607" i="8"/>
  <c r="Z607" i="8"/>
  <c r="Y607" i="8"/>
  <c r="U607" i="8"/>
  <c r="T607" i="8"/>
  <c r="S607" i="8"/>
  <c r="R607" i="8"/>
  <c r="AI606" i="8"/>
  <c r="AH606" i="8"/>
  <c r="AG606" i="8"/>
  <c r="AF606" i="8"/>
  <c r="AB606" i="8"/>
  <c r="AA606" i="8"/>
  <c r="Z606" i="8"/>
  <c r="Y606" i="8"/>
  <c r="U606" i="8"/>
  <c r="T606" i="8"/>
  <c r="S606" i="8"/>
  <c r="R606" i="8"/>
  <c r="AI605" i="8"/>
  <c r="AH605" i="8"/>
  <c r="AG605" i="8"/>
  <c r="AF605" i="8"/>
  <c r="AB605" i="8"/>
  <c r="AA605" i="8"/>
  <c r="Z605" i="8"/>
  <c r="Y605" i="8"/>
  <c r="U605" i="8"/>
  <c r="T605" i="8"/>
  <c r="S605" i="8"/>
  <c r="R605" i="8"/>
  <c r="AI604" i="8"/>
  <c r="AH604" i="8"/>
  <c r="AG604" i="8"/>
  <c r="AF604" i="8"/>
  <c r="AB604" i="8"/>
  <c r="AA604" i="8"/>
  <c r="Z604" i="8"/>
  <c r="Y604" i="8"/>
  <c r="U604" i="8"/>
  <c r="T604" i="8"/>
  <c r="S604" i="8"/>
  <c r="R604" i="8"/>
  <c r="AI603" i="8"/>
  <c r="AH603" i="8"/>
  <c r="AG603" i="8"/>
  <c r="AF603" i="8"/>
  <c r="AB603" i="8"/>
  <c r="AA603" i="8"/>
  <c r="Z603" i="8"/>
  <c r="Y603" i="8"/>
  <c r="U603" i="8"/>
  <c r="T603" i="8"/>
  <c r="S603" i="8"/>
  <c r="R603" i="8"/>
  <c r="AI602" i="8"/>
  <c r="AH602" i="8"/>
  <c r="AG602" i="8"/>
  <c r="AF602" i="8"/>
  <c r="AB602" i="8"/>
  <c r="AA602" i="8"/>
  <c r="Z602" i="8"/>
  <c r="Y602" i="8"/>
  <c r="U602" i="8"/>
  <c r="T602" i="8"/>
  <c r="S602" i="8"/>
  <c r="R602" i="8"/>
  <c r="AI601" i="8"/>
  <c r="AH601" i="8"/>
  <c r="AG601" i="8"/>
  <c r="AF601" i="8"/>
  <c r="AB601" i="8"/>
  <c r="AA601" i="8"/>
  <c r="Z601" i="8"/>
  <c r="Y601" i="8"/>
  <c r="U601" i="8"/>
  <c r="T601" i="8"/>
  <c r="S601" i="8"/>
  <c r="R601" i="8"/>
  <c r="AI600" i="8"/>
  <c r="AH600" i="8"/>
  <c r="AG600" i="8"/>
  <c r="AF600" i="8"/>
  <c r="AB600" i="8"/>
  <c r="AA600" i="8"/>
  <c r="Z600" i="8"/>
  <c r="Y600" i="8"/>
  <c r="U600" i="8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H574" i="8"/>
  <c r="AG574" i="8"/>
  <c r="AF574" i="8"/>
  <c r="AB574" i="8"/>
  <c r="AA574" i="8"/>
  <c r="Z574" i="8"/>
  <c r="Y574" i="8"/>
  <c r="U574" i="8"/>
  <c r="T574" i="8"/>
  <c r="S574" i="8"/>
  <c r="R574" i="8"/>
  <c r="AI573" i="8"/>
  <c r="AH573" i="8"/>
  <c r="AG573" i="8"/>
  <c r="AF573" i="8"/>
  <c r="AB573" i="8"/>
  <c r="AA573" i="8"/>
  <c r="Z573" i="8"/>
  <c r="Y573" i="8"/>
  <c r="U573" i="8"/>
  <c r="T573" i="8"/>
  <c r="S573" i="8"/>
  <c r="R573" i="8"/>
  <c r="AI572" i="8"/>
  <c r="AH572" i="8"/>
  <c r="AG572" i="8"/>
  <c r="AF572" i="8"/>
  <c r="AB572" i="8"/>
  <c r="AA572" i="8"/>
  <c r="Z572" i="8"/>
  <c r="Y572" i="8"/>
  <c r="U572" i="8"/>
  <c r="T572" i="8"/>
  <c r="S572" i="8"/>
  <c r="R572" i="8"/>
  <c r="AI571" i="8"/>
  <c r="AH571" i="8"/>
  <c r="AG571" i="8"/>
  <c r="AF571" i="8"/>
  <c r="AB571" i="8"/>
  <c r="AA571" i="8"/>
  <c r="Z571" i="8"/>
  <c r="Y571" i="8"/>
  <c r="U571" i="8"/>
  <c r="T571" i="8"/>
  <c r="S571" i="8"/>
  <c r="R571" i="8"/>
  <c r="AI570" i="8"/>
  <c r="AH570" i="8"/>
  <c r="AG570" i="8"/>
  <c r="AF570" i="8"/>
  <c r="AB570" i="8"/>
  <c r="AA570" i="8"/>
  <c r="Z570" i="8"/>
  <c r="Y570" i="8"/>
  <c r="U570" i="8"/>
  <c r="T570" i="8"/>
  <c r="S570" i="8"/>
  <c r="R570" i="8"/>
  <c r="AI569" i="8"/>
  <c r="AH569" i="8"/>
  <c r="AG569" i="8"/>
  <c r="AF569" i="8"/>
  <c r="AB569" i="8"/>
  <c r="AA569" i="8"/>
  <c r="Z569" i="8"/>
  <c r="Y569" i="8"/>
  <c r="U569" i="8"/>
  <c r="T569" i="8"/>
  <c r="S569" i="8"/>
  <c r="R569" i="8"/>
  <c r="AI568" i="8"/>
  <c r="AH568" i="8"/>
  <c r="AG568" i="8"/>
  <c r="AF568" i="8"/>
  <c r="AB568" i="8"/>
  <c r="AA568" i="8"/>
  <c r="Z568" i="8"/>
  <c r="Y568" i="8"/>
  <c r="U568" i="8"/>
  <c r="T568" i="8"/>
  <c r="S568" i="8"/>
  <c r="R568" i="8"/>
  <c r="AI567" i="8"/>
  <c r="AH567" i="8"/>
  <c r="AG567" i="8"/>
  <c r="AF567" i="8"/>
  <c r="AB567" i="8"/>
  <c r="AA567" i="8"/>
  <c r="Z567" i="8"/>
  <c r="Y567" i="8"/>
  <c r="U567" i="8"/>
  <c r="T567" i="8"/>
  <c r="S567" i="8"/>
  <c r="R567" i="8"/>
  <c r="AI566" i="8"/>
  <c r="AH566" i="8"/>
  <c r="AG566" i="8"/>
  <c r="AF566" i="8"/>
  <c r="AB566" i="8"/>
  <c r="AA566" i="8"/>
  <c r="Z566" i="8"/>
  <c r="Y566" i="8"/>
  <c r="U566" i="8"/>
  <c r="T566" i="8"/>
  <c r="S566" i="8"/>
  <c r="R566" i="8"/>
  <c r="AI565" i="8"/>
  <c r="AH565" i="8"/>
  <c r="AG565" i="8"/>
  <c r="AF565" i="8"/>
  <c r="AB565" i="8"/>
  <c r="AA565" i="8"/>
  <c r="Z565" i="8"/>
  <c r="Y565" i="8"/>
  <c r="U565" i="8"/>
  <c r="T565" i="8"/>
  <c r="S565" i="8"/>
  <c r="R565" i="8"/>
  <c r="AI564" i="8"/>
  <c r="AH564" i="8"/>
  <c r="AG564" i="8"/>
  <c r="AF564" i="8"/>
  <c r="AB564" i="8"/>
  <c r="AA564" i="8"/>
  <c r="Z564" i="8"/>
  <c r="Y564" i="8"/>
  <c r="U564" i="8"/>
  <c r="T564" i="8"/>
  <c r="S564" i="8"/>
  <c r="R564" i="8"/>
  <c r="AI563" i="8"/>
  <c r="AH563" i="8"/>
  <c r="AG563" i="8"/>
  <c r="AF563" i="8"/>
  <c r="AB563" i="8"/>
  <c r="AA563" i="8"/>
  <c r="Z563" i="8"/>
  <c r="Y563" i="8"/>
  <c r="U563" i="8"/>
  <c r="T563" i="8"/>
  <c r="S563" i="8"/>
  <c r="R563" i="8"/>
  <c r="AI562" i="8"/>
  <c r="AH562" i="8"/>
  <c r="AG562" i="8"/>
  <c r="AF562" i="8"/>
  <c r="AB562" i="8"/>
  <c r="AA562" i="8"/>
  <c r="Z562" i="8"/>
  <c r="Y562" i="8"/>
  <c r="U562" i="8"/>
  <c r="T562" i="8"/>
  <c r="S562" i="8"/>
  <c r="R562" i="8"/>
  <c r="AI561" i="8"/>
  <c r="AH561" i="8"/>
  <c r="AG561" i="8"/>
  <c r="AF561" i="8"/>
  <c r="AB561" i="8"/>
  <c r="AA561" i="8"/>
  <c r="Z561" i="8"/>
  <c r="Y561" i="8"/>
  <c r="U561" i="8"/>
  <c r="T561" i="8"/>
  <c r="S561" i="8"/>
  <c r="R561" i="8"/>
  <c r="AI560" i="8"/>
  <c r="AH560" i="8"/>
  <c r="AG560" i="8"/>
  <c r="AF560" i="8"/>
  <c r="AB560" i="8"/>
  <c r="AA560" i="8"/>
  <c r="Z560" i="8"/>
  <c r="Y560" i="8"/>
  <c r="U560" i="8"/>
  <c r="T560" i="8"/>
  <c r="S560" i="8"/>
  <c r="R560" i="8"/>
  <c r="AI559" i="8"/>
  <c r="AH559" i="8"/>
  <c r="AG559" i="8"/>
  <c r="AF559" i="8"/>
  <c r="AB559" i="8"/>
  <c r="AA559" i="8"/>
  <c r="Z559" i="8"/>
  <c r="Y559" i="8"/>
  <c r="U559" i="8"/>
  <c r="T559" i="8"/>
  <c r="S559" i="8"/>
  <c r="R559" i="8"/>
  <c r="AI558" i="8"/>
  <c r="AH558" i="8"/>
  <c r="AG558" i="8"/>
  <c r="AF558" i="8"/>
  <c r="AB558" i="8"/>
  <c r="AA558" i="8"/>
  <c r="Z558" i="8"/>
  <c r="Y558" i="8"/>
  <c r="U558" i="8"/>
  <c r="T558" i="8"/>
  <c r="S558" i="8"/>
  <c r="R558" i="8"/>
  <c r="AI557" i="8"/>
  <c r="AH557" i="8"/>
  <c r="AG557" i="8"/>
  <c r="AF557" i="8"/>
  <c r="AB557" i="8"/>
  <c r="AA557" i="8"/>
  <c r="Z557" i="8"/>
  <c r="Y557" i="8"/>
  <c r="U557" i="8"/>
  <c r="T557" i="8"/>
  <c r="S557" i="8"/>
  <c r="R557" i="8"/>
  <c r="AI556" i="8"/>
  <c r="AH556" i="8"/>
  <c r="AG556" i="8"/>
  <c r="AF556" i="8"/>
  <c r="AB556" i="8"/>
  <c r="AA556" i="8"/>
  <c r="Z556" i="8"/>
  <c r="Y556" i="8"/>
  <c r="U556" i="8"/>
  <c r="T556" i="8"/>
  <c r="S556" i="8"/>
  <c r="R556" i="8"/>
  <c r="AI555" i="8"/>
  <c r="AH555" i="8"/>
  <c r="AG555" i="8"/>
  <c r="AF555" i="8"/>
  <c r="AB555" i="8"/>
  <c r="AA555" i="8"/>
  <c r="Z555" i="8"/>
  <c r="Y555" i="8"/>
  <c r="U555" i="8"/>
  <c r="T555" i="8"/>
  <c r="S555" i="8"/>
  <c r="R555" i="8"/>
  <c r="AI554" i="8"/>
  <c r="AH554" i="8"/>
  <c r="AG554" i="8"/>
  <c r="AF554" i="8"/>
  <c r="AB554" i="8"/>
  <c r="AA554" i="8"/>
  <c r="Z554" i="8"/>
  <c r="Y554" i="8"/>
  <c r="U554" i="8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H529" i="8"/>
  <c r="AG529" i="8"/>
  <c r="AF529" i="8"/>
  <c r="AB529" i="8"/>
  <c r="AA529" i="8"/>
  <c r="Z529" i="8"/>
  <c r="Y529" i="8"/>
  <c r="U529" i="8"/>
  <c r="T529" i="8"/>
  <c r="S529" i="8"/>
  <c r="R529" i="8"/>
  <c r="AI528" i="8"/>
  <c r="AH528" i="8"/>
  <c r="AG528" i="8"/>
  <c r="AF528" i="8"/>
  <c r="AB528" i="8"/>
  <c r="AA528" i="8"/>
  <c r="Z528" i="8"/>
  <c r="Y528" i="8"/>
  <c r="U528" i="8"/>
  <c r="T528" i="8"/>
  <c r="S528" i="8"/>
  <c r="R528" i="8"/>
  <c r="AI527" i="8"/>
  <c r="AH527" i="8"/>
  <c r="AG527" i="8"/>
  <c r="AF527" i="8"/>
  <c r="AB527" i="8"/>
  <c r="AA527" i="8"/>
  <c r="Z527" i="8"/>
  <c r="Y527" i="8"/>
  <c r="U527" i="8"/>
  <c r="T527" i="8"/>
  <c r="S527" i="8"/>
  <c r="R527" i="8"/>
  <c r="AI526" i="8"/>
  <c r="AH526" i="8"/>
  <c r="AG526" i="8"/>
  <c r="AF526" i="8"/>
  <c r="AB526" i="8"/>
  <c r="AA526" i="8"/>
  <c r="Z526" i="8"/>
  <c r="Y526" i="8"/>
  <c r="U526" i="8"/>
  <c r="T526" i="8"/>
  <c r="S526" i="8"/>
  <c r="R526" i="8"/>
  <c r="AI525" i="8"/>
  <c r="AH525" i="8"/>
  <c r="AG525" i="8"/>
  <c r="AF525" i="8"/>
  <c r="AB525" i="8"/>
  <c r="AA525" i="8"/>
  <c r="Z525" i="8"/>
  <c r="Y525" i="8"/>
  <c r="U525" i="8"/>
  <c r="T525" i="8"/>
  <c r="S525" i="8"/>
  <c r="R525" i="8"/>
  <c r="AI524" i="8"/>
  <c r="AH524" i="8"/>
  <c r="AG524" i="8"/>
  <c r="AF524" i="8"/>
  <c r="AB524" i="8"/>
  <c r="AA524" i="8"/>
  <c r="Z524" i="8"/>
  <c r="Y524" i="8"/>
  <c r="U524" i="8"/>
  <c r="T524" i="8"/>
  <c r="S524" i="8"/>
  <c r="R524" i="8"/>
  <c r="AI523" i="8"/>
  <c r="AH523" i="8"/>
  <c r="AG523" i="8"/>
  <c r="AF523" i="8"/>
  <c r="AB523" i="8"/>
  <c r="AA523" i="8"/>
  <c r="Z523" i="8"/>
  <c r="Y523" i="8"/>
  <c r="U523" i="8"/>
  <c r="T523" i="8"/>
  <c r="S523" i="8"/>
  <c r="R523" i="8"/>
  <c r="AI522" i="8"/>
  <c r="AH522" i="8"/>
  <c r="AG522" i="8"/>
  <c r="AF522" i="8"/>
  <c r="AB522" i="8"/>
  <c r="AA522" i="8"/>
  <c r="Z522" i="8"/>
  <c r="Y522" i="8"/>
  <c r="U522" i="8"/>
  <c r="T522" i="8"/>
  <c r="S522" i="8"/>
  <c r="R522" i="8"/>
  <c r="AI521" i="8"/>
  <c r="AH521" i="8"/>
  <c r="AG521" i="8"/>
  <c r="AF521" i="8"/>
  <c r="AB521" i="8"/>
  <c r="AA521" i="8"/>
  <c r="Z521" i="8"/>
  <c r="Y521" i="8"/>
  <c r="U521" i="8"/>
  <c r="T521" i="8"/>
  <c r="S521" i="8"/>
  <c r="R521" i="8"/>
  <c r="AI520" i="8"/>
  <c r="AH520" i="8"/>
  <c r="AG520" i="8"/>
  <c r="AF520" i="8"/>
  <c r="AB520" i="8"/>
  <c r="AA520" i="8"/>
  <c r="Z520" i="8"/>
  <c r="Y520" i="8"/>
  <c r="U520" i="8"/>
  <c r="T520" i="8"/>
  <c r="S520" i="8"/>
  <c r="R520" i="8"/>
  <c r="AI519" i="8"/>
  <c r="AH519" i="8"/>
  <c r="AG519" i="8"/>
  <c r="AF519" i="8"/>
  <c r="AB519" i="8"/>
  <c r="AA519" i="8"/>
  <c r="Z519" i="8"/>
  <c r="Y519" i="8"/>
  <c r="U519" i="8"/>
  <c r="T519" i="8"/>
  <c r="S519" i="8"/>
  <c r="R519" i="8"/>
  <c r="AI518" i="8"/>
  <c r="AH518" i="8"/>
  <c r="AG518" i="8"/>
  <c r="AF518" i="8"/>
  <c r="AB518" i="8"/>
  <c r="AA518" i="8"/>
  <c r="Z518" i="8"/>
  <c r="Y518" i="8"/>
  <c r="U518" i="8"/>
  <c r="T518" i="8"/>
  <c r="S518" i="8"/>
  <c r="R518" i="8"/>
  <c r="AI517" i="8"/>
  <c r="AH517" i="8"/>
  <c r="AG517" i="8"/>
  <c r="AF517" i="8"/>
  <c r="AB517" i="8"/>
  <c r="AA517" i="8"/>
  <c r="Z517" i="8"/>
  <c r="Y517" i="8"/>
  <c r="U517" i="8"/>
  <c r="T517" i="8"/>
  <c r="S517" i="8"/>
  <c r="R517" i="8"/>
  <c r="AI516" i="8"/>
  <c r="AH516" i="8"/>
  <c r="AG516" i="8"/>
  <c r="AF516" i="8"/>
  <c r="AB516" i="8"/>
  <c r="AA516" i="8"/>
  <c r="Z516" i="8"/>
  <c r="Y516" i="8"/>
  <c r="U516" i="8"/>
  <c r="T516" i="8"/>
  <c r="S516" i="8"/>
  <c r="R516" i="8"/>
  <c r="AI515" i="8"/>
  <c r="AH515" i="8"/>
  <c r="AG515" i="8"/>
  <c r="AF515" i="8"/>
  <c r="AB515" i="8"/>
  <c r="AA515" i="8"/>
  <c r="Z515" i="8"/>
  <c r="Y515" i="8"/>
  <c r="U515" i="8"/>
  <c r="T515" i="8"/>
  <c r="S515" i="8"/>
  <c r="R515" i="8"/>
  <c r="AI514" i="8"/>
  <c r="AH514" i="8"/>
  <c r="AG514" i="8"/>
  <c r="AF514" i="8"/>
  <c r="AB514" i="8"/>
  <c r="AA514" i="8"/>
  <c r="Z514" i="8"/>
  <c r="Y514" i="8"/>
  <c r="U514" i="8"/>
  <c r="T514" i="8"/>
  <c r="S514" i="8"/>
  <c r="R514" i="8"/>
  <c r="AI513" i="8"/>
  <c r="AH513" i="8"/>
  <c r="AG513" i="8"/>
  <c r="AF513" i="8"/>
  <c r="AB513" i="8"/>
  <c r="AA513" i="8"/>
  <c r="Z513" i="8"/>
  <c r="Y513" i="8"/>
  <c r="U513" i="8"/>
  <c r="T513" i="8"/>
  <c r="S513" i="8"/>
  <c r="R513" i="8"/>
  <c r="AI512" i="8"/>
  <c r="AH512" i="8"/>
  <c r="AG512" i="8"/>
  <c r="AF512" i="8"/>
  <c r="AB512" i="8"/>
  <c r="AA512" i="8"/>
  <c r="Z512" i="8"/>
  <c r="Y512" i="8"/>
  <c r="U512" i="8"/>
  <c r="T512" i="8"/>
  <c r="S512" i="8"/>
  <c r="R512" i="8"/>
  <c r="AI511" i="8"/>
  <c r="AH511" i="8"/>
  <c r="AG511" i="8"/>
  <c r="AF511" i="8"/>
  <c r="AB511" i="8"/>
  <c r="AA511" i="8"/>
  <c r="Z511" i="8"/>
  <c r="Y511" i="8"/>
  <c r="U511" i="8"/>
  <c r="T511" i="8"/>
  <c r="S511" i="8"/>
  <c r="R511" i="8"/>
  <c r="AI510" i="8"/>
  <c r="AH510" i="8"/>
  <c r="AG510" i="8"/>
  <c r="AF510" i="8"/>
  <c r="AB510" i="8"/>
  <c r="AA510" i="8"/>
  <c r="Z510" i="8"/>
  <c r="Y510" i="8"/>
  <c r="U510" i="8"/>
  <c r="T510" i="8"/>
  <c r="S510" i="8"/>
  <c r="R510" i="8"/>
  <c r="AI509" i="8"/>
  <c r="AH509" i="8"/>
  <c r="AG509" i="8"/>
  <c r="AF509" i="8"/>
  <c r="AB509" i="8"/>
  <c r="AA509" i="8"/>
  <c r="Z509" i="8"/>
  <c r="Y509" i="8"/>
  <c r="U509" i="8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H484" i="8"/>
  <c r="AG484" i="8"/>
  <c r="AF484" i="8"/>
  <c r="AB484" i="8"/>
  <c r="AA484" i="8"/>
  <c r="Z484" i="8"/>
  <c r="Y484" i="8"/>
  <c r="U484" i="8"/>
  <c r="T484" i="8"/>
  <c r="S484" i="8"/>
  <c r="R484" i="8"/>
  <c r="AI483" i="8"/>
  <c r="AH483" i="8"/>
  <c r="AG483" i="8"/>
  <c r="AF483" i="8"/>
  <c r="AB483" i="8"/>
  <c r="AA483" i="8"/>
  <c r="Z483" i="8"/>
  <c r="Y483" i="8"/>
  <c r="U483" i="8"/>
  <c r="T483" i="8"/>
  <c r="S483" i="8"/>
  <c r="R483" i="8"/>
  <c r="AI482" i="8"/>
  <c r="AH482" i="8"/>
  <c r="AG482" i="8"/>
  <c r="AF482" i="8"/>
  <c r="AB482" i="8"/>
  <c r="AA482" i="8"/>
  <c r="Z482" i="8"/>
  <c r="Y482" i="8"/>
  <c r="U482" i="8"/>
  <c r="T482" i="8"/>
  <c r="S482" i="8"/>
  <c r="R482" i="8"/>
  <c r="AI481" i="8"/>
  <c r="AH481" i="8"/>
  <c r="AG481" i="8"/>
  <c r="AF481" i="8"/>
  <c r="AB481" i="8"/>
  <c r="AA481" i="8"/>
  <c r="Z481" i="8"/>
  <c r="Y481" i="8"/>
  <c r="U481" i="8"/>
  <c r="T481" i="8"/>
  <c r="S481" i="8"/>
  <c r="R481" i="8"/>
  <c r="AI480" i="8"/>
  <c r="AH480" i="8"/>
  <c r="AG480" i="8"/>
  <c r="AF480" i="8"/>
  <c r="AB480" i="8"/>
  <c r="AA480" i="8"/>
  <c r="Z480" i="8"/>
  <c r="Y480" i="8"/>
  <c r="U480" i="8"/>
  <c r="T480" i="8"/>
  <c r="S480" i="8"/>
  <c r="R480" i="8"/>
  <c r="AI479" i="8"/>
  <c r="AH479" i="8"/>
  <c r="AG479" i="8"/>
  <c r="AF479" i="8"/>
  <c r="AB479" i="8"/>
  <c r="AA479" i="8"/>
  <c r="Z479" i="8"/>
  <c r="Y479" i="8"/>
  <c r="U479" i="8"/>
  <c r="T479" i="8"/>
  <c r="S479" i="8"/>
  <c r="R479" i="8"/>
  <c r="AI478" i="8"/>
  <c r="AH478" i="8"/>
  <c r="AG478" i="8"/>
  <c r="AF478" i="8"/>
  <c r="AB478" i="8"/>
  <c r="AA478" i="8"/>
  <c r="Z478" i="8"/>
  <c r="Y478" i="8"/>
  <c r="U478" i="8"/>
  <c r="T478" i="8"/>
  <c r="S478" i="8"/>
  <c r="R478" i="8"/>
  <c r="AI477" i="8"/>
  <c r="AH477" i="8"/>
  <c r="AG477" i="8"/>
  <c r="AF477" i="8"/>
  <c r="AB477" i="8"/>
  <c r="AA477" i="8"/>
  <c r="Z477" i="8"/>
  <c r="Y477" i="8"/>
  <c r="U477" i="8"/>
  <c r="T477" i="8"/>
  <c r="S477" i="8"/>
  <c r="R477" i="8"/>
  <c r="AI476" i="8"/>
  <c r="AH476" i="8"/>
  <c r="AG476" i="8"/>
  <c r="AF476" i="8"/>
  <c r="AB476" i="8"/>
  <c r="AA476" i="8"/>
  <c r="Z476" i="8"/>
  <c r="Y476" i="8"/>
  <c r="U476" i="8"/>
  <c r="T476" i="8"/>
  <c r="S476" i="8"/>
  <c r="R476" i="8"/>
  <c r="AI475" i="8"/>
  <c r="AH475" i="8"/>
  <c r="AG475" i="8"/>
  <c r="AF475" i="8"/>
  <c r="AB475" i="8"/>
  <c r="AA475" i="8"/>
  <c r="Z475" i="8"/>
  <c r="Y475" i="8"/>
  <c r="U475" i="8"/>
  <c r="T475" i="8"/>
  <c r="S475" i="8"/>
  <c r="R475" i="8"/>
  <c r="AI474" i="8"/>
  <c r="AH474" i="8"/>
  <c r="AG474" i="8"/>
  <c r="AF474" i="8"/>
  <c r="AB474" i="8"/>
  <c r="AA474" i="8"/>
  <c r="Z474" i="8"/>
  <c r="Y474" i="8"/>
  <c r="U474" i="8"/>
  <c r="T474" i="8"/>
  <c r="S474" i="8"/>
  <c r="R474" i="8"/>
  <c r="AI473" i="8"/>
  <c r="AH473" i="8"/>
  <c r="AG473" i="8"/>
  <c r="AF473" i="8"/>
  <c r="AB473" i="8"/>
  <c r="AA473" i="8"/>
  <c r="Z473" i="8"/>
  <c r="Y473" i="8"/>
  <c r="U473" i="8"/>
  <c r="T473" i="8"/>
  <c r="S473" i="8"/>
  <c r="R473" i="8"/>
  <c r="AI472" i="8"/>
  <c r="AH472" i="8"/>
  <c r="AG472" i="8"/>
  <c r="AF472" i="8"/>
  <c r="AB472" i="8"/>
  <c r="AA472" i="8"/>
  <c r="Z472" i="8"/>
  <c r="Y472" i="8"/>
  <c r="U472" i="8"/>
  <c r="T472" i="8"/>
  <c r="S472" i="8"/>
  <c r="R472" i="8"/>
  <c r="AI471" i="8"/>
  <c r="AH471" i="8"/>
  <c r="AG471" i="8"/>
  <c r="AF471" i="8"/>
  <c r="AB471" i="8"/>
  <c r="AA471" i="8"/>
  <c r="Z471" i="8"/>
  <c r="Y471" i="8"/>
  <c r="U471" i="8"/>
  <c r="T471" i="8"/>
  <c r="S471" i="8"/>
  <c r="R471" i="8"/>
  <c r="AI470" i="8"/>
  <c r="AH470" i="8"/>
  <c r="AG470" i="8"/>
  <c r="AF470" i="8"/>
  <c r="AB470" i="8"/>
  <c r="AA470" i="8"/>
  <c r="Z470" i="8"/>
  <c r="Y470" i="8"/>
  <c r="U470" i="8"/>
  <c r="T470" i="8"/>
  <c r="S470" i="8"/>
  <c r="R470" i="8"/>
  <c r="AI469" i="8"/>
  <c r="AH469" i="8"/>
  <c r="AG469" i="8"/>
  <c r="AF469" i="8"/>
  <c r="AB469" i="8"/>
  <c r="AA469" i="8"/>
  <c r="Z469" i="8"/>
  <c r="Y469" i="8"/>
  <c r="U469" i="8"/>
  <c r="T469" i="8"/>
  <c r="S469" i="8"/>
  <c r="R469" i="8"/>
  <c r="AI468" i="8"/>
  <c r="AH468" i="8"/>
  <c r="AG468" i="8"/>
  <c r="AF468" i="8"/>
  <c r="AB468" i="8"/>
  <c r="AA468" i="8"/>
  <c r="Z468" i="8"/>
  <c r="Y468" i="8"/>
  <c r="U468" i="8"/>
  <c r="T468" i="8"/>
  <c r="S468" i="8"/>
  <c r="R468" i="8"/>
  <c r="AI467" i="8"/>
  <c r="AH467" i="8"/>
  <c r="AG467" i="8"/>
  <c r="AF467" i="8"/>
  <c r="AB467" i="8"/>
  <c r="AA467" i="8"/>
  <c r="Z467" i="8"/>
  <c r="Y467" i="8"/>
  <c r="U467" i="8"/>
  <c r="T467" i="8"/>
  <c r="S467" i="8"/>
  <c r="R467" i="8"/>
  <c r="AI466" i="8"/>
  <c r="AH466" i="8"/>
  <c r="AG466" i="8"/>
  <c r="AF466" i="8"/>
  <c r="AB466" i="8"/>
  <c r="AA466" i="8"/>
  <c r="Z466" i="8"/>
  <c r="Y466" i="8"/>
  <c r="U466" i="8"/>
  <c r="T466" i="8"/>
  <c r="S466" i="8"/>
  <c r="R466" i="8"/>
  <c r="AI465" i="8"/>
  <c r="AH465" i="8"/>
  <c r="AG465" i="8"/>
  <c r="AF465" i="8"/>
  <c r="AB465" i="8"/>
  <c r="AA465" i="8"/>
  <c r="Z465" i="8"/>
  <c r="Y465" i="8"/>
  <c r="U465" i="8"/>
  <c r="T465" i="8"/>
  <c r="S465" i="8"/>
  <c r="R465" i="8"/>
  <c r="AI464" i="8"/>
  <c r="AH464" i="8"/>
  <c r="AG464" i="8"/>
  <c r="AF464" i="8"/>
  <c r="AB464" i="8"/>
  <c r="AA464" i="8"/>
  <c r="Z464" i="8"/>
  <c r="Y464" i="8"/>
  <c r="U464" i="8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I75" i="7"/>
  <c r="AH75" i="7"/>
  <c r="AG75" i="7"/>
  <c r="AF75" i="7"/>
  <c r="AB75" i="7"/>
  <c r="AA75" i="7"/>
  <c r="Z75" i="7"/>
  <c r="Y75" i="7"/>
  <c r="U75" i="7"/>
  <c r="T75" i="7"/>
  <c r="S75" i="7"/>
  <c r="R75" i="7"/>
  <c r="AI74" i="7"/>
  <c r="AH74" i="7"/>
  <c r="AG74" i="7"/>
  <c r="AF74" i="7"/>
  <c r="AB74" i="7"/>
  <c r="AA74" i="7"/>
  <c r="Z74" i="7"/>
  <c r="Y74" i="7"/>
  <c r="U74" i="7"/>
  <c r="T74" i="7"/>
  <c r="S74" i="7"/>
  <c r="R74" i="7"/>
  <c r="AI73" i="7"/>
  <c r="AH73" i="7"/>
  <c r="AG73" i="7"/>
  <c r="AF73" i="7"/>
  <c r="AB73" i="7"/>
  <c r="AA73" i="7"/>
  <c r="Z73" i="7"/>
  <c r="Y73" i="7"/>
  <c r="U73" i="7"/>
  <c r="T73" i="7"/>
  <c r="S73" i="7"/>
  <c r="R73" i="7"/>
  <c r="AI72" i="7"/>
  <c r="AH72" i="7"/>
  <c r="AG72" i="7"/>
  <c r="AF72" i="7"/>
  <c r="AB72" i="7"/>
  <c r="AA72" i="7"/>
  <c r="Z72" i="7"/>
  <c r="Y72" i="7"/>
  <c r="U72" i="7"/>
  <c r="T72" i="7"/>
  <c r="S72" i="7"/>
  <c r="R72" i="7"/>
  <c r="AI71" i="7"/>
  <c r="AH71" i="7"/>
  <c r="AG71" i="7"/>
  <c r="AF71" i="7"/>
  <c r="AB71" i="7"/>
  <c r="AA71" i="7"/>
  <c r="Z71" i="7"/>
  <c r="Y71" i="7"/>
  <c r="U71" i="7"/>
  <c r="T71" i="7"/>
  <c r="S71" i="7"/>
  <c r="R71" i="7"/>
  <c r="AI70" i="7"/>
  <c r="AH70" i="7"/>
  <c r="AG70" i="7"/>
  <c r="AF70" i="7"/>
  <c r="AB70" i="7"/>
  <c r="AA70" i="7"/>
  <c r="Z70" i="7"/>
  <c r="Y70" i="7"/>
  <c r="U70" i="7"/>
  <c r="T70" i="7"/>
  <c r="S70" i="7"/>
  <c r="R70" i="7"/>
  <c r="AI69" i="7"/>
  <c r="AH69" i="7"/>
  <c r="AG69" i="7"/>
  <c r="AF69" i="7"/>
  <c r="AB69" i="7"/>
  <c r="AA69" i="7"/>
  <c r="Z69" i="7"/>
  <c r="Y69" i="7"/>
  <c r="U69" i="7"/>
  <c r="T69" i="7"/>
  <c r="S69" i="7"/>
  <c r="R69" i="7"/>
  <c r="AI68" i="7"/>
  <c r="AH68" i="7"/>
  <c r="AG68" i="7"/>
  <c r="AF68" i="7"/>
  <c r="AB68" i="7"/>
  <c r="AA68" i="7"/>
  <c r="Z68" i="7"/>
  <c r="Y68" i="7"/>
  <c r="U68" i="7"/>
  <c r="T68" i="7"/>
  <c r="S68" i="7"/>
  <c r="R68" i="7"/>
  <c r="AI67" i="7"/>
  <c r="AH67" i="7"/>
  <c r="AG67" i="7"/>
  <c r="AF67" i="7"/>
  <c r="AB67" i="7"/>
  <c r="AA67" i="7"/>
  <c r="Z67" i="7"/>
  <c r="Y67" i="7"/>
  <c r="U67" i="7"/>
  <c r="T67" i="7"/>
  <c r="S67" i="7"/>
  <c r="R67" i="7"/>
  <c r="AI66" i="7"/>
  <c r="AH66" i="7"/>
  <c r="AG66" i="7"/>
  <c r="AF66" i="7"/>
  <c r="AB66" i="7"/>
  <c r="AA66" i="7"/>
  <c r="Z66" i="7"/>
  <c r="Y66" i="7"/>
  <c r="U66" i="7"/>
  <c r="T66" i="7"/>
  <c r="S66" i="7"/>
  <c r="R66" i="7"/>
  <c r="AI65" i="7"/>
  <c r="AH65" i="7"/>
  <c r="AG65" i="7"/>
  <c r="AF65" i="7"/>
  <c r="AB65" i="7"/>
  <c r="AA65" i="7"/>
  <c r="Z65" i="7"/>
  <c r="Y65" i="7"/>
  <c r="U65" i="7"/>
  <c r="T65" i="7"/>
  <c r="S65" i="7"/>
  <c r="R65" i="7"/>
  <c r="AI64" i="7"/>
  <c r="AH64" i="7"/>
  <c r="AG64" i="7"/>
  <c r="AF64" i="7"/>
  <c r="AB64" i="7"/>
  <c r="AA64" i="7"/>
  <c r="Z64" i="7"/>
  <c r="Y64" i="7"/>
  <c r="U64" i="7"/>
  <c r="T64" i="7"/>
  <c r="S64" i="7"/>
  <c r="R64" i="7"/>
  <c r="AI63" i="7"/>
  <c r="AH63" i="7"/>
  <c r="AG63" i="7"/>
  <c r="AF63" i="7"/>
  <c r="AB63" i="7"/>
  <c r="AA63" i="7"/>
  <c r="Z63" i="7"/>
  <c r="Y63" i="7"/>
  <c r="U63" i="7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I65" i="5"/>
  <c r="AH65" i="5"/>
  <c r="AG65" i="5"/>
  <c r="AF65" i="5"/>
  <c r="AB65" i="5"/>
  <c r="AA65" i="5"/>
  <c r="Z65" i="5"/>
  <c r="Y65" i="5"/>
  <c r="U65" i="5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H243" i="6"/>
  <c r="AG243" i="6"/>
  <c r="AF243" i="6"/>
  <c r="AB243" i="6"/>
  <c r="AA243" i="6"/>
  <c r="Z243" i="6"/>
  <c r="Y243" i="6"/>
  <c r="U243" i="6"/>
  <c r="T243" i="6"/>
  <c r="S243" i="6"/>
  <c r="R243" i="6"/>
  <c r="AI242" i="6"/>
  <c r="AH242" i="6"/>
  <c r="AG242" i="6"/>
  <c r="AF242" i="6"/>
  <c r="AB242" i="6"/>
  <c r="AA242" i="6"/>
  <c r="Z242" i="6"/>
  <c r="Y242" i="6"/>
  <c r="U242" i="6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I151" i="2"/>
  <c r="AH151" i="2"/>
  <c r="AG151" i="2"/>
  <c r="AF151" i="2"/>
  <c r="AB151" i="2"/>
  <c r="AA151" i="2"/>
  <c r="Z151" i="2"/>
  <c r="Y151" i="2"/>
  <c r="U151" i="2"/>
  <c r="T151" i="2"/>
  <c r="S151" i="2"/>
  <c r="R151" i="2"/>
  <c r="AI150" i="2"/>
  <c r="AH150" i="2"/>
  <c r="AG150" i="2"/>
  <c r="AF150" i="2"/>
  <c r="AB150" i="2"/>
  <c r="AA150" i="2"/>
  <c r="Z150" i="2"/>
  <c r="Y150" i="2"/>
  <c r="U150" i="2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I110" i="2"/>
  <c r="AH110" i="2"/>
  <c r="AG110" i="2"/>
  <c r="AF110" i="2"/>
  <c r="AB110" i="2"/>
  <c r="AA110" i="2"/>
  <c r="Z110" i="2"/>
  <c r="Y110" i="2"/>
  <c r="U110" i="2"/>
  <c r="T110" i="2"/>
  <c r="S110" i="2"/>
  <c r="R110" i="2"/>
  <c r="AI109" i="2"/>
  <c r="AH109" i="2"/>
  <c r="AG109" i="2"/>
  <c r="AF109" i="2"/>
  <c r="AB109" i="2"/>
  <c r="AA109" i="2"/>
  <c r="Z109" i="2"/>
  <c r="Y109" i="2"/>
  <c r="U109" i="2"/>
  <c r="T109" i="2"/>
  <c r="S109" i="2"/>
  <c r="R109" i="2"/>
  <c r="AI108" i="2"/>
  <c r="AH108" i="2"/>
  <c r="AG108" i="2"/>
  <c r="AF108" i="2"/>
  <c r="AB108" i="2"/>
  <c r="AA108" i="2"/>
  <c r="Z108" i="2"/>
  <c r="Y108" i="2"/>
  <c r="U108" i="2"/>
  <c r="T108" i="2"/>
  <c r="S108" i="2"/>
  <c r="R108" i="2"/>
  <c r="AG107" i="2"/>
  <c r="Z107" i="2"/>
  <c r="S107" i="2"/>
  <c r="AH106" i="2"/>
  <c r="AG106" i="2"/>
  <c r="AA106" i="2"/>
  <c r="Z106" i="2"/>
  <c r="T106" i="2"/>
  <c r="S106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G65" i="2"/>
  <c r="Z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G61" i="2"/>
  <c r="Z61" i="2"/>
  <c r="S61" i="2"/>
  <c r="AH60" i="2"/>
  <c r="AG60" i="2"/>
  <c r="AF60" i="2"/>
  <c r="AA60" i="2"/>
  <c r="Z60" i="2"/>
  <c r="Y60" i="2"/>
  <c r="T60" i="2"/>
  <c r="S60" i="2"/>
  <c r="R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G16" i="2"/>
  <c r="AH15" i="2"/>
  <c r="AG15" i="2"/>
  <c r="AH14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Z16" i="2"/>
  <c r="AA15" i="2"/>
  <c r="Z15" i="2"/>
  <c r="AA14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S16" i="2"/>
  <c r="T15" i="2"/>
  <c r="S15" i="2"/>
  <c r="T14" i="2"/>
  <c r="S14" i="2"/>
  <c r="T13" i="2"/>
  <c r="S13" i="2"/>
  <c r="L117" i="7" l="1"/>
  <c r="L108" i="7"/>
  <c r="L103" i="7"/>
  <c r="P122" i="7"/>
  <c r="H125" i="7"/>
  <c r="I125" i="7" s="1"/>
  <c r="H124" i="7"/>
  <c r="H123" i="7"/>
  <c r="C123" i="7" s="1"/>
  <c r="H122" i="7"/>
  <c r="J122" i="7" s="1"/>
  <c r="H121" i="7"/>
  <c r="J121" i="7" s="1"/>
  <c r="H120" i="7"/>
  <c r="H116" i="7"/>
  <c r="H115" i="7"/>
  <c r="H114" i="7"/>
  <c r="H113" i="7"/>
  <c r="H112" i="7"/>
  <c r="H111" i="7"/>
  <c r="H107" i="7"/>
  <c r="H106" i="7"/>
  <c r="H105" i="7"/>
  <c r="P121" i="7"/>
  <c r="I123" i="7"/>
  <c r="J123" i="7"/>
  <c r="P123" i="7"/>
  <c r="P124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C125" i="7" l="1"/>
  <c r="I124" i="7"/>
  <c r="C121" i="7"/>
  <c r="W79" i="7"/>
  <c r="AD79" i="7"/>
  <c r="AK79" i="7"/>
  <c r="AK78" i="7"/>
  <c r="W78" i="7"/>
  <c r="AD78" i="7"/>
  <c r="W77" i="7"/>
  <c r="AD77" i="7"/>
  <c r="AK77" i="7"/>
  <c r="W76" i="7"/>
  <c r="AD76" i="7"/>
  <c r="AK76" i="7"/>
  <c r="AK75" i="7"/>
  <c r="W75" i="7"/>
  <c r="AD75" i="7"/>
  <c r="AD74" i="7"/>
  <c r="W74" i="7"/>
  <c r="AK74" i="7"/>
  <c r="AD73" i="7"/>
  <c r="AK73" i="7"/>
  <c r="W73" i="7"/>
  <c r="AK72" i="7"/>
  <c r="W72" i="7"/>
  <c r="AD72" i="7"/>
  <c r="AK71" i="7"/>
  <c r="W71" i="7"/>
  <c r="AD71" i="7"/>
  <c r="AK70" i="7"/>
  <c r="AD70" i="7"/>
  <c r="W70" i="7"/>
  <c r="W69" i="7"/>
  <c r="AK69" i="7"/>
  <c r="AD69" i="7"/>
  <c r="W68" i="7"/>
  <c r="AD68" i="7"/>
  <c r="AK68" i="7"/>
  <c r="AD67" i="7"/>
  <c r="AK67" i="7"/>
  <c r="W67" i="7"/>
  <c r="AD66" i="7"/>
  <c r="AK66" i="7"/>
  <c r="W66" i="7"/>
  <c r="AD65" i="7"/>
  <c r="W65" i="7"/>
  <c r="AK65" i="7"/>
  <c r="AD64" i="7"/>
  <c r="AK64" i="7"/>
  <c r="W64" i="7"/>
  <c r="I122" i="7"/>
  <c r="J125" i="7"/>
  <c r="J124" i="7"/>
  <c r="I121" i="7"/>
  <c r="C124" i="7"/>
  <c r="C122" i="7"/>
  <c r="L245" i="4"/>
  <c r="L242" i="4"/>
  <c r="N110" i="4" l="1"/>
  <c r="N109" i="4"/>
  <c r="N107" i="4"/>
  <c r="N106" i="4"/>
  <c r="N105" i="4"/>
  <c r="N108" i="4"/>
  <c r="L247" i="7" l="1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P169" i="3" l="1"/>
  <c r="J169" i="3"/>
  <c r="I169" i="3"/>
  <c r="C169" i="3"/>
  <c r="P168" i="3"/>
  <c r="J168" i="3"/>
  <c r="I168" i="3"/>
  <c r="C168" i="3"/>
  <c r="P167" i="3"/>
  <c r="J167" i="3"/>
  <c r="I167" i="3"/>
  <c r="C167" i="3"/>
  <c r="P166" i="3"/>
  <c r="J166" i="3"/>
  <c r="I166" i="3"/>
  <c r="C166" i="3"/>
  <c r="P165" i="3"/>
  <c r="J165" i="3"/>
  <c r="I165" i="3"/>
  <c r="C165" i="3"/>
  <c r="P164" i="3"/>
  <c r="J164" i="3"/>
  <c r="I164" i="3"/>
  <c r="C164" i="3"/>
  <c r="P163" i="3"/>
  <c r="J163" i="3"/>
  <c r="I163" i="3"/>
  <c r="C163" i="3"/>
  <c r="P162" i="3"/>
  <c r="J162" i="3"/>
  <c r="I162" i="3"/>
  <c r="C162" i="3"/>
  <c r="P161" i="3"/>
  <c r="J161" i="3"/>
  <c r="I161" i="3"/>
  <c r="C161" i="3"/>
  <c r="P160" i="3"/>
  <c r="J160" i="3"/>
  <c r="I160" i="3"/>
  <c r="C160" i="3"/>
  <c r="P159" i="3"/>
  <c r="J159" i="3"/>
  <c r="I159" i="3"/>
  <c r="C159" i="3"/>
  <c r="P158" i="3"/>
  <c r="J158" i="3"/>
  <c r="I158" i="3"/>
  <c r="C158" i="3"/>
  <c r="P157" i="3"/>
  <c r="J157" i="3"/>
  <c r="I157" i="3"/>
  <c r="C157" i="3"/>
  <c r="P156" i="3"/>
  <c r="J156" i="3"/>
  <c r="I156" i="3"/>
  <c r="C156" i="3"/>
  <c r="P155" i="3"/>
  <c r="J155" i="3"/>
  <c r="I155" i="3"/>
  <c r="C155" i="3"/>
  <c r="P154" i="3"/>
  <c r="J154" i="3"/>
  <c r="I154" i="3"/>
  <c r="C154" i="3"/>
  <c r="P153" i="3"/>
  <c r="J153" i="3"/>
  <c r="I153" i="3"/>
  <c r="C153" i="3"/>
  <c r="P152" i="3"/>
  <c r="J152" i="3"/>
  <c r="I152" i="3"/>
  <c r="C152" i="3"/>
  <c r="P151" i="3"/>
  <c r="J151" i="3"/>
  <c r="I151" i="3"/>
  <c r="C151" i="3"/>
  <c r="P150" i="3"/>
  <c r="J150" i="3"/>
  <c r="I150" i="3"/>
  <c r="C150" i="3"/>
  <c r="P149" i="3"/>
  <c r="J149" i="3"/>
  <c r="I149" i="3"/>
  <c r="C149" i="3"/>
  <c r="P148" i="3"/>
  <c r="J148" i="3"/>
  <c r="I148" i="3"/>
  <c r="C148" i="3"/>
  <c r="P124" i="3"/>
  <c r="J124" i="3"/>
  <c r="I124" i="3"/>
  <c r="C124" i="3"/>
  <c r="P123" i="3"/>
  <c r="J123" i="3"/>
  <c r="I123" i="3"/>
  <c r="C123" i="3"/>
  <c r="P122" i="3"/>
  <c r="J122" i="3"/>
  <c r="I122" i="3"/>
  <c r="C122" i="3"/>
  <c r="P121" i="3"/>
  <c r="J121" i="3"/>
  <c r="I121" i="3"/>
  <c r="C121" i="3"/>
  <c r="P120" i="3"/>
  <c r="J120" i="3"/>
  <c r="I120" i="3"/>
  <c r="C120" i="3"/>
  <c r="P119" i="3"/>
  <c r="J119" i="3"/>
  <c r="I119" i="3"/>
  <c r="C119" i="3"/>
  <c r="P118" i="3"/>
  <c r="J118" i="3"/>
  <c r="I118" i="3"/>
  <c r="C118" i="3"/>
  <c r="P117" i="3"/>
  <c r="J117" i="3"/>
  <c r="I117" i="3"/>
  <c r="C117" i="3"/>
  <c r="P116" i="3"/>
  <c r="J116" i="3"/>
  <c r="I116" i="3"/>
  <c r="C116" i="3"/>
  <c r="P115" i="3"/>
  <c r="J115" i="3"/>
  <c r="I115" i="3"/>
  <c r="C115" i="3"/>
  <c r="P114" i="3"/>
  <c r="J114" i="3"/>
  <c r="I114" i="3"/>
  <c r="C114" i="3"/>
  <c r="P113" i="3"/>
  <c r="J113" i="3"/>
  <c r="I113" i="3"/>
  <c r="C113" i="3"/>
  <c r="P112" i="3"/>
  <c r="J112" i="3"/>
  <c r="I112" i="3"/>
  <c r="C112" i="3"/>
  <c r="P111" i="3"/>
  <c r="J111" i="3"/>
  <c r="I111" i="3"/>
  <c r="C111" i="3"/>
  <c r="P110" i="3"/>
  <c r="J110" i="3"/>
  <c r="I110" i="3"/>
  <c r="C110" i="3"/>
  <c r="P109" i="3"/>
  <c r="J109" i="3"/>
  <c r="I109" i="3"/>
  <c r="C109" i="3"/>
  <c r="P108" i="3"/>
  <c r="J108" i="3"/>
  <c r="I108" i="3"/>
  <c r="C108" i="3"/>
  <c r="P107" i="3"/>
  <c r="J107" i="3"/>
  <c r="I107" i="3"/>
  <c r="C107" i="3"/>
  <c r="P106" i="3"/>
  <c r="J106" i="3"/>
  <c r="I106" i="3"/>
  <c r="C106" i="3"/>
  <c r="P105" i="3"/>
  <c r="J105" i="3"/>
  <c r="I105" i="3"/>
  <c r="C105" i="3"/>
  <c r="P104" i="3"/>
  <c r="J104" i="3"/>
  <c r="I104" i="3"/>
  <c r="C104" i="3"/>
  <c r="P103" i="3"/>
  <c r="J103" i="3"/>
  <c r="I103" i="3"/>
  <c r="C103" i="3"/>
  <c r="AD104" i="3" l="1"/>
  <c r="AK104" i="3"/>
  <c r="W104" i="3"/>
  <c r="AK105" i="3"/>
  <c r="AD105" i="3"/>
  <c r="W105" i="3"/>
  <c r="AD106" i="3"/>
  <c r="W106" i="3"/>
  <c r="AK106" i="3"/>
  <c r="W107" i="3"/>
  <c r="AD107" i="3"/>
  <c r="AK107" i="3"/>
  <c r="AD108" i="3"/>
  <c r="W108" i="3"/>
  <c r="AK108" i="3"/>
  <c r="W109" i="3"/>
  <c r="AK109" i="3"/>
  <c r="AD109" i="3"/>
  <c r="AD110" i="3"/>
  <c r="W110" i="3"/>
  <c r="AK110" i="3"/>
  <c r="AK111" i="3"/>
  <c r="W111" i="3"/>
  <c r="AD111" i="3"/>
  <c r="AD112" i="3"/>
  <c r="AK112" i="3"/>
  <c r="W112" i="3"/>
  <c r="AK113" i="3"/>
  <c r="AD113" i="3"/>
  <c r="W113" i="3"/>
  <c r="AD114" i="3"/>
  <c r="W114" i="3"/>
  <c r="AK114" i="3"/>
  <c r="W115" i="3"/>
  <c r="AD115" i="3"/>
  <c r="AK115" i="3"/>
  <c r="AD116" i="3"/>
  <c r="W116" i="3"/>
  <c r="AK116" i="3"/>
  <c r="W117" i="3"/>
  <c r="AK117" i="3"/>
  <c r="AD117" i="3"/>
  <c r="W118" i="3"/>
  <c r="AK118" i="3"/>
  <c r="AD118" i="3"/>
  <c r="AK119" i="3"/>
  <c r="W119" i="3"/>
  <c r="AD119" i="3"/>
  <c r="AD120" i="3"/>
  <c r="AK120" i="3"/>
  <c r="W120" i="3"/>
  <c r="AK121" i="3"/>
  <c r="W121" i="3"/>
  <c r="AD121" i="3"/>
  <c r="AD122" i="3"/>
  <c r="W122" i="3"/>
  <c r="AK122" i="3"/>
  <c r="W123" i="3"/>
  <c r="AK123" i="3"/>
  <c r="AD123" i="3"/>
  <c r="AD124" i="3"/>
  <c r="W124" i="3"/>
  <c r="AK124" i="3"/>
  <c r="W150" i="3"/>
  <c r="AD150" i="3"/>
  <c r="AK150" i="3"/>
  <c r="AD151" i="3"/>
  <c r="AK151" i="3"/>
  <c r="W151" i="3"/>
  <c r="AK152" i="3"/>
  <c r="AD152" i="3"/>
  <c r="W152" i="3"/>
  <c r="AD153" i="3"/>
  <c r="AK153" i="3"/>
  <c r="W153" i="3"/>
  <c r="W154" i="3"/>
  <c r="AK154" i="3"/>
  <c r="AD154" i="3"/>
  <c r="AD155" i="3"/>
  <c r="W155" i="3"/>
  <c r="AK155" i="3"/>
  <c r="W156" i="3"/>
  <c r="AD156" i="3"/>
  <c r="AK156" i="3"/>
  <c r="AD157" i="3"/>
  <c r="W157" i="3"/>
  <c r="AK157" i="3"/>
  <c r="W158" i="3"/>
  <c r="AK158" i="3"/>
  <c r="AD158" i="3"/>
  <c r="AD159" i="3"/>
  <c r="AK159" i="3"/>
  <c r="W159" i="3"/>
  <c r="AK160" i="3"/>
  <c r="W160" i="3"/>
  <c r="AD160" i="3"/>
  <c r="AK161" i="3"/>
  <c r="W161" i="3"/>
  <c r="AD161" i="3"/>
  <c r="AK162" i="3"/>
  <c r="AD162" i="3"/>
  <c r="W162" i="3"/>
  <c r="AD163" i="3"/>
  <c r="W163" i="3"/>
  <c r="AK163" i="3"/>
  <c r="W164" i="3"/>
  <c r="AK164" i="3"/>
  <c r="AD164" i="3"/>
  <c r="AD165" i="3"/>
  <c r="W165" i="3"/>
  <c r="AK165" i="3"/>
  <c r="W166" i="3"/>
  <c r="AK166" i="3"/>
  <c r="AD166" i="3"/>
  <c r="AK167" i="3"/>
  <c r="W167" i="3"/>
  <c r="AD167" i="3"/>
  <c r="AK168" i="3"/>
  <c r="W168" i="3"/>
  <c r="AD168" i="3"/>
  <c r="AD169" i="3"/>
  <c r="W169" i="3"/>
  <c r="AK169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P688" i="8" l="1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P554" i="8"/>
  <c r="P509" i="8"/>
  <c r="G5" i="16"/>
  <c r="AF8" i="2" s="1"/>
  <c r="P598" i="8"/>
  <c r="E5" i="16"/>
  <c r="R8" i="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Y8" i="3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R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P22" i="7" s="1"/>
  <c r="L13" i="7"/>
  <c r="L13" i="8"/>
  <c r="P13" i="8" s="1"/>
  <c r="K18" i="3"/>
  <c r="K15" i="3"/>
  <c r="L13" i="3"/>
  <c r="P13" i="3" s="1"/>
  <c r="P63" i="7"/>
  <c r="P62" i="7"/>
  <c r="P61" i="7"/>
  <c r="P60" i="7"/>
  <c r="L238" i="6"/>
  <c r="P238" i="6" s="1"/>
  <c r="J40" i="11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I329" i="8" s="1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AH125" i="7"/>
  <c r="AG125" i="7"/>
  <c r="AA125" i="7"/>
  <c r="Z125" i="7"/>
  <c r="T125" i="7"/>
  <c r="S125" i="7"/>
  <c r="P117" i="7"/>
  <c r="P116" i="7"/>
  <c r="P115" i="7"/>
  <c r="P114" i="7"/>
  <c r="P113" i="7"/>
  <c r="P112" i="7"/>
  <c r="P111" i="7"/>
  <c r="P110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P148" i="4" s="1"/>
  <c r="B2" i="3"/>
  <c r="L287" i="4"/>
  <c r="P287" i="4" s="1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I246" i="4"/>
  <c r="P245" i="4"/>
  <c r="I245" i="4"/>
  <c r="P244" i="4"/>
  <c r="I244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 s="1"/>
  <c r="E15" i="12"/>
  <c r="K18" i="12"/>
  <c r="K17" i="12"/>
  <c r="I17" i="12"/>
  <c r="I16" i="12"/>
  <c r="G16" i="12"/>
  <c r="G15" i="12"/>
  <c r="E18" i="12"/>
  <c r="H18" i="12"/>
  <c r="F18" i="12"/>
  <c r="F17" i="12"/>
  <c r="J16" i="12"/>
  <c r="J15" i="12"/>
  <c r="H15" i="12"/>
  <c r="J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3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R1173" i="18" s="1"/>
  <c r="L1172" i="18"/>
  <c r="L1171" i="18"/>
  <c r="L1170" i="18"/>
  <c r="L1169" i="18"/>
  <c r="R1169" i="18" s="1"/>
  <c r="L1168" i="18"/>
  <c r="L1167" i="18"/>
  <c r="L1166" i="18"/>
  <c r="L1165" i="18"/>
  <c r="R1165" i="18" s="1"/>
  <c r="L1164" i="18"/>
  <c r="L1163" i="18"/>
  <c r="L1162" i="18"/>
  <c r="L1161" i="18"/>
  <c r="R1161" i="18" s="1"/>
  <c r="L1160" i="18"/>
  <c r="L1159" i="18"/>
  <c r="L1158" i="18"/>
  <c r="L1157" i="18"/>
  <c r="R1157" i="18" s="1"/>
  <c r="L1156" i="18"/>
  <c r="L1155" i="18"/>
  <c r="L1154" i="18"/>
  <c r="L1153" i="18"/>
  <c r="R1153" i="18" s="1"/>
  <c r="L1152" i="18"/>
  <c r="L1151" i="18"/>
  <c r="L1150" i="18"/>
  <c r="L1149" i="18"/>
  <c r="R1149" i="18" s="1"/>
  <c r="L1148" i="18"/>
  <c r="L1147" i="18"/>
  <c r="L1146" i="18"/>
  <c r="L1145" i="18"/>
  <c r="R1145" i="18" s="1"/>
  <c r="L1144" i="18"/>
  <c r="L1143" i="18"/>
  <c r="L1142" i="18"/>
  <c r="L1141" i="18"/>
  <c r="R1141" i="18" s="1"/>
  <c r="L1140" i="18"/>
  <c r="L1139" i="18"/>
  <c r="L1138" i="18"/>
  <c r="L1137" i="18"/>
  <c r="R1137" i="18" s="1"/>
  <c r="L1136" i="18"/>
  <c r="L1135" i="18"/>
  <c r="L1134" i="18"/>
  <c r="L1133" i="18"/>
  <c r="R1133" i="18" s="1"/>
  <c r="L1132" i="18"/>
  <c r="L1131" i="18"/>
  <c r="L1130" i="18"/>
  <c r="L1129" i="18"/>
  <c r="R1129" i="18" s="1"/>
  <c r="L1128" i="18"/>
  <c r="L1127" i="18"/>
  <c r="L1126" i="18"/>
  <c r="L1125" i="18"/>
  <c r="R1125" i="18" s="1"/>
  <c r="L1124" i="18"/>
  <c r="L1123" i="18"/>
  <c r="L1122" i="18"/>
  <c r="L1121" i="18"/>
  <c r="R1121" i="18" s="1"/>
  <c r="L1120" i="18"/>
  <c r="L1119" i="18"/>
  <c r="L1118" i="18"/>
  <c r="L1117" i="18"/>
  <c r="R1117" i="18" s="1"/>
  <c r="L1116" i="18"/>
  <c r="L1115" i="18"/>
  <c r="L1114" i="18"/>
  <c r="L1113" i="18"/>
  <c r="R1113" i="18" s="1"/>
  <c r="L1112" i="18"/>
  <c r="L1111" i="18"/>
  <c r="L1110" i="18"/>
  <c r="L1109" i="18"/>
  <c r="R1109" i="18" s="1"/>
  <c r="L1108" i="18"/>
  <c r="L1107" i="18"/>
  <c r="L1106" i="18"/>
  <c r="L1105" i="18"/>
  <c r="R1105" i="18" s="1"/>
  <c r="L1104" i="18"/>
  <c r="L1103" i="18"/>
  <c r="L1102" i="18"/>
  <c r="L1101" i="18"/>
  <c r="R1101" i="18" s="1"/>
  <c r="L1100" i="18"/>
  <c r="L1099" i="18"/>
  <c r="L1098" i="18"/>
  <c r="L1097" i="18"/>
  <c r="R1097" i="18" s="1"/>
  <c r="L1096" i="18"/>
  <c r="L1095" i="18"/>
  <c r="L1094" i="18"/>
  <c r="L1093" i="18"/>
  <c r="R1093" i="18" s="1"/>
  <c r="L1092" i="18"/>
  <c r="L1091" i="18"/>
  <c r="L1090" i="18"/>
  <c r="L1089" i="18"/>
  <c r="R1089" i="18" s="1"/>
  <c r="L1088" i="18"/>
  <c r="L1087" i="18"/>
  <c r="L1086" i="18"/>
  <c r="L1085" i="18"/>
  <c r="R1085" i="18" s="1"/>
  <c r="L1084" i="18"/>
  <c r="L1083" i="18"/>
  <c r="L1082" i="18"/>
  <c r="L1081" i="18"/>
  <c r="R1081" i="18" s="1"/>
  <c r="L1080" i="18"/>
  <c r="L1079" i="18"/>
  <c r="L1078" i="18"/>
  <c r="L1077" i="18"/>
  <c r="R1077" i="18" s="1"/>
  <c r="L1076" i="18"/>
  <c r="L1075" i="18"/>
  <c r="L1074" i="18"/>
  <c r="L1073" i="18"/>
  <c r="R1073" i="18" s="1"/>
  <c r="L1072" i="18"/>
  <c r="L1071" i="18"/>
  <c r="L1070" i="18"/>
  <c r="L1069" i="18"/>
  <c r="R1069" i="18" s="1"/>
  <c r="L1068" i="18"/>
  <c r="L1067" i="18"/>
  <c r="L1066" i="18"/>
  <c r="L1065" i="18"/>
  <c r="R1065" i="18" s="1"/>
  <c r="L1064" i="18"/>
  <c r="L1063" i="18"/>
  <c r="L1062" i="18"/>
  <c r="L1061" i="18"/>
  <c r="R1061" i="18" s="1"/>
  <c r="L1060" i="18"/>
  <c r="L1059" i="18"/>
  <c r="L1058" i="18"/>
  <c r="L1057" i="18"/>
  <c r="R1057" i="18" s="1"/>
  <c r="L1056" i="18"/>
  <c r="L1055" i="18"/>
  <c r="L1054" i="18"/>
  <c r="L1053" i="18"/>
  <c r="R1053" i="18" s="1"/>
  <c r="L1052" i="18"/>
  <c r="L1051" i="18"/>
  <c r="L1050" i="18"/>
  <c r="L1049" i="18"/>
  <c r="R1049" i="18" s="1"/>
  <c r="L1048" i="18"/>
  <c r="L1047" i="18"/>
  <c r="L1046" i="18"/>
  <c r="L1045" i="18"/>
  <c r="R1045" i="18" s="1"/>
  <c r="L1044" i="18"/>
  <c r="L1043" i="18"/>
  <c r="L1042" i="18"/>
  <c r="L1041" i="18"/>
  <c r="R1041" i="18" s="1"/>
  <c r="L1040" i="18"/>
  <c r="L1039" i="18"/>
  <c r="L1038" i="18"/>
  <c r="L1037" i="18"/>
  <c r="R1037" i="18" s="1"/>
  <c r="L1036" i="18"/>
  <c r="L1035" i="18"/>
  <c r="L1034" i="18"/>
  <c r="L1033" i="18"/>
  <c r="R1033" i="18" s="1"/>
  <c r="L1032" i="18"/>
  <c r="L1031" i="18"/>
  <c r="L1030" i="18"/>
  <c r="L1029" i="18"/>
  <c r="R1029" i="18" s="1"/>
  <c r="L1028" i="18"/>
  <c r="L1027" i="18"/>
  <c r="L1026" i="18"/>
  <c r="L1025" i="18"/>
  <c r="R1025" i="18" s="1"/>
  <c r="L1024" i="18"/>
  <c r="L1023" i="18"/>
  <c r="L1022" i="18"/>
  <c r="L1021" i="18"/>
  <c r="R1021" i="18" s="1"/>
  <c r="L1020" i="18"/>
  <c r="L1019" i="18"/>
  <c r="L1018" i="18"/>
  <c r="L1017" i="18"/>
  <c r="R1017" i="18" s="1"/>
  <c r="L1016" i="18"/>
  <c r="L1015" i="18"/>
  <c r="L1014" i="18"/>
  <c r="L1013" i="18"/>
  <c r="R1013" i="18" s="1"/>
  <c r="L1012" i="18"/>
  <c r="L1011" i="18"/>
  <c r="L1010" i="18"/>
  <c r="L1009" i="18"/>
  <c r="R1009" i="18" s="1"/>
  <c r="L1008" i="18"/>
  <c r="L1007" i="18"/>
  <c r="L1006" i="18"/>
  <c r="L1005" i="18"/>
  <c r="R1005" i="18" s="1"/>
  <c r="L1004" i="18"/>
  <c r="L1003" i="18"/>
  <c r="L1002" i="18"/>
  <c r="L1001" i="18"/>
  <c r="R1001" i="18" s="1"/>
  <c r="L1000" i="18"/>
  <c r="L999" i="18"/>
  <c r="L998" i="18"/>
  <c r="L997" i="18"/>
  <c r="R997" i="18" s="1"/>
  <c r="L996" i="18"/>
  <c r="L995" i="18"/>
  <c r="L994" i="18"/>
  <c r="L993" i="18"/>
  <c r="R993" i="18" s="1"/>
  <c r="L992" i="18"/>
  <c r="L991" i="18"/>
  <c r="L990" i="18"/>
  <c r="L989" i="18"/>
  <c r="R989" i="18" s="1"/>
  <c r="L988" i="18"/>
  <c r="L987" i="18"/>
  <c r="L986" i="18"/>
  <c r="L985" i="18"/>
  <c r="R985" i="18" s="1"/>
  <c r="L984" i="18"/>
  <c r="L983" i="18"/>
  <c r="L982" i="18"/>
  <c r="L981" i="18"/>
  <c r="R981" i="18" s="1"/>
  <c r="L980" i="18"/>
  <c r="L979" i="18"/>
  <c r="L978" i="18"/>
  <c r="L977" i="18"/>
  <c r="R977" i="18" s="1"/>
  <c r="L976" i="18"/>
  <c r="L975" i="18"/>
  <c r="L974" i="18"/>
  <c r="L973" i="18"/>
  <c r="R973" i="18" s="1"/>
  <c r="L972" i="18"/>
  <c r="L971" i="18"/>
  <c r="L970" i="18"/>
  <c r="L969" i="18"/>
  <c r="R969" i="18" s="1"/>
  <c r="L968" i="18"/>
  <c r="L967" i="18"/>
  <c r="L966" i="18"/>
  <c r="L965" i="18"/>
  <c r="R965" i="18" s="1"/>
  <c r="L964" i="18"/>
  <c r="L963" i="18"/>
  <c r="L962" i="18"/>
  <c r="L961" i="18"/>
  <c r="R961" i="18" s="1"/>
  <c r="L960" i="18"/>
  <c r="L959" i="18"/>
  <c r="L958" i="18"/>
  <c r="L957" i="18"/>
  <c r="R957" i="18" s="1"/>
  <c r="L956" i="18"/>
  <c r="L955" i="18"/>
  <c r="L954" i="18"/>
  <c r="L953" i="18"/>
  <c r="R953" i="18" s="1"/>
  <c r="L952" i="18"/>
  <c r="L951" i="18"/>
  <c r="L950" i="18"/>
  <c r="L949" i="18"/>
  <c r="R949" i="18" s="1"/>
  <c r="L948" i="18"/>
  <c r="L947" i="18"/>
  <c r="L946" i="18"/>
  <c r="L945" i="18"/>
  <c r="R945" i="18" s="1"/>
  <c r="L944" i="18"/>
  <c r="L943" i="18"/>
  <c r="L942" i="18"/>
  <c r="L941" i="18"/>
  <c r="R941" i="18" s="1"/>
  <c r="L940" i="18"/>
  <c r="L939" i="18"/>
  <c r="L938" i="18"/>
  <c r="L937" i="18"/>
  <c r="R937" i="18" s="1"/>
  <c r="L936" i="18"/>
  <c r="L935" i="18"/>
  <c r="L934" i="18"/>
  <c r="L933" i="18"/>
  <c r="R933" i="18" s="1"/>
  <c r="L932" i="18"/>
  <c r="L931" i="18"/>
  <c r="L930" i="18"/>
  <c r="L929" i="18"/>
  <c r="R929" i="18" s="1"/>
  <c r="L928" i="18"/>
  <c r="L927" i="18"/>
  <c r="L926" i="18"/>
  <c r="L925" i="18"/>
  <c r="R925" i="18" s="1"/>
  <c r="L924" i="18"/>
  <c r="L923" i="18"/>
  <c r="L922" i="18"/>
  <c r="L921" i="18"/>
  <c r="R921" i="18" s="1"/>
  <c r="L920" i="18"/>
  <c r="L919" i="18"/>
  <c r="L918" i="18"/>
  <c r="L917" i="18"/>
  <c r="R917" i="18" s="1"/>
  <c r="L916" i="18"/>
  <c r="L915" i="18"/>
  <c r="L914" i="18"/>
  <c r="L913" i="18"/>
  <c r="R913" i="18" s="1"/>
  <c r="L912" i="18"/>
  <c r="L911" i="18"/>
  <c r="L910" i="18"/>
  <c r="L909" i="18"/>
  <c r="R909" i="18" s="1"/>
  <c r="L908" i="18"/>
  <c r="L907" i="18"/>
  <c r="L906" i="18"/>
  <c r="L905" i="18"/>
  <c r="R905" i="18" s="1"/>
  <c r="L904" i="18"/>
  <c r="L903" i="18"/>
  <c r="L902" i="18"/>
  <c r="L901" i="18"/>
  <c r="R901" i="18" s="1"/>
  <c r="L900" i="18"/>
  <c r="L899" i="18"/>
  <c r="L898" i="18"/>
  <c r="L897" i="18"/>
  <c r="R897" i="18" s="1"/>
  <c r="L896" i="18"/>
  <c r="L895" i="18"/>
  <c r="L894" i="18"/>
  <c r="L893" i="18"/>
  <c r="R893" i="18" s="1"/>
  <c r="L892" i="18"/>
  <c r="L891" i="18"/>
  <c r="L890" i="18"/>
  <c r="L889" i="18"/>
  <c r="R889" i="18" s="1"/>
  <c r="L888" i="18"/>
  <c r="L887" i="18"/>
  <c r="L886" i="18"/>
  <c r="L885" i="18"/>
  <c r="R885" i="18" s="1"/>
  <c r="L884" i="18"/>
  <c r="L883" i="18"/>
  <c r="L882" i="18"/>
  <c r="L881" i="18"/>
  <c r="R881" i="18" s="1"/>
  <c r="L880" i="18"/>
  <c r="L879" i="18"/>
  <c r="L878" i="18"/>
  <c r="L877" i="18"/>
  <c r="R877" i="18" s="1"/>
  <c r="L876" i="18"/>
  <c r="L875" i="18"/>
  <c r="L874" i="18"/>
  <c r="L873" i="18"/>
  <c r="R873" i="18" s="1"/>
  <c r="L872" i="18"/>
  <c r="L871" i="18"/>
  <c r="L870" i="18"/>
  <c r="L869" i="18"/>
  <c r="R869" i="18" s="1"/>
  <c r="L868" i="18"/>
  <c r="L867" i="18"/>
  <c r="L866" i="18"/>
  <c r="L865" i="18"/>
  <c r="R865" i="18" s="1"/>
  <c r="L864" i="18"/>
  <c r="L863" i="18"/>
  <c r="L862" i="18"/>
  <c r="L861" i="18"/>
  <c r="R861" i="18" s="1"/>
  <c r="L860" i="18"/>
  <c r="L859" i="18"/>
  <c r="L858" i="18"/>
  <c r="L857" i="18"/>
  <c r="R857" i="18" s="1"/>
  <c r="L856" i="18"/>
  <c r="L855" i="18"/>
  <c r="L854" i="18"/>
  <c r="L853" i="18"/>
  <c r="R853" i="18" s="1"/>
  <c r="L852" i="18"/>
  <c r="L851" i="18"/>
  <c r="L850" i="18"/>
  <c r="L849" i="18"/>
  <c r="R849" i="18" s="1"/>
  <c r="L848" i="18"/>
  <c r="L847" i="18"/>
  <c r="L846" i="18"/>
  <c r="L845" i="18"/>
  <c r="R845" i="18" s="1"/>
  <c r="L844" i="18"/>
  <c r="L843" i="18"/>
  <c r="L842" i="18"/>
  <c r="L841" i="18"/>
  <c r="R841" i="18" s="1"/>
  <c r="L840" i="18"/>
  <c r="L839" i="18"/>
  <c r="L838" i="18"/>
  <c r="L837" i="18"/>
  <c r="R837" i="18" s="1"/>
  <c r="L836" i="18"/>
  <c r="L835" i="18"/>
  <c r="L834" i="18"/>
  <c r="L833" i="18"/>
  <c r="R833" i="18" s="1"/>
  <c r="L832" i="18"/>
  <c r="L831" i="18"/>
  <c r="L830" i="18"/>
  <c r="L829" i="18"/>
  <c r="R829" i="18" s="1"/>
  <c r="L828" i="18"/>
  <c r="L827" i="18"/>
  <c r="L826" i="18"/>
  <c r="L825" i="18"/>
  <c r="R825" i="18" s="1"/>
  <c r="L824" i="18"/>
  <c r="L823" i="18"/>
  <c r="L822" i="18"/>
  <c r="L821" i="18"/>
  <c r="R821" i="18" s="1"/>
  <c r="L820" i="18"/>
  <c r="L819" i="18"/>
  <c r="L818" i="18"/>
  <c r="L817" i="18"/>
  <c r="R817" i="18" s="1"/>
  <c r="L816" i="18"/>
  <c r="L815" i="18"/>
  <c r="L814" i="18"/>
  <c r="L813" i="18"/>
  <c r="R813" i="18" s="1"/>
  <c r="L812" i="18"/>
  <c r="L811" i="18"/>
  <c r="L810" i="18"/>
  <c r="L809" i="18"/>
  <c r="R809" i="18" s="1"/>
  <c r="L808" i="18"/>
  <c r="L807" i="18"/>
  <c r="L806" i="18"/>
  <c r="L805" i="18"/>
  <c r="R805" i="18" s="1"/>
  <c r="L804" i="18"/>
  <c r="L803" i="18"/>
  <c r="L802" i="18"/>
  <c r="L801" i="18"/>
  <c r="R801" i="18" s="1"/>
  <c r="L800" i="18"/>
  <c r="L799" i="18"/>
  <c r="L798" i="18"/>
  <c r="L797" i="18"/>
  <c r="R797" i="18" s="1"/>
  <c r="L796" i="18"/>
  <c r="L795" i="18"/>
  <c r="L794" i="18"/>
  <c r="L793" i="18"/>
  <c r="R793" i="18" s="1"/>
  <c r="L792" i="18"/>
  <c r="L791" i="18"/>
  <c r="L790" i="18"/>
  <c r="L789" i="18"/>
  <c r="R789" i="18" s="1"/>
  <c r="L788" i="18"/>
  <c r="L787" i="18"/>
  <c r="L786" i="18"/>
  <c r="L785" i="18"/>
  <c r="R785" i="18" s="1"/>
  <c r="L784" i="18"/>
  <c r="L783" i="18"/>
  <c r="L782" i="18"/>
  <c r="L781" i="18"/>
  <c r="R781" i="18" s="1"/>
  <c r="L780" i="18"/>
  <c r="L779" i="18"/>
  <c r="L778" i="18"/>
  <c r="L777" i="18"/>
  <c r="R777" i="18" s="1"/>
  <c r="L776" i="18"/>
  <c r="L775" i="18"/>
  <c r="L774" i="18"/>
  <c r="L773" i="18"/>
  <c r="R773" i="18" s="1"/>
  <c r="L772" i="18"/>
  <c r="L771" i="18"/>
  <c r="L770" i="18"/>
  <c r="L769" i="18"/>
  <c r="R769" i="18" s="1"/>
  <c r="L768" i="18"/>
  <c r="L767" i="18"/>
  <c r="L766" i="18"/>
  <c r="L765" i="18"/>
  <c r="R765" i="18" s="1"/>
  <c r="L764" i="18"/>
  <c r="L763" i="18"/>
  <c r="L762" i="18"/>
  <c r="L761" i="18"/>
  <c r="R761" i="18" s="1"/>
  <c r="L760" i="18"/>
  <c r="L759" i="18"/>
  <c r="L758" i="18"/>
  <c r="L757" i="18"/>
  <c r="R757" i="18" s="1"/>
  <c r="L756" i="18"/>
  <c r="L755" i="18"/>
  <c r="L754" i="18"/>
  <c r="L753" i="18"/>
  <c r="R753" i="18" s="1"/>
  <c r="L752" i="18"/>
  <c r="L751" i="18"/>
  <c r="L750" i="18"/>
  <c r="L749" i="18"/>
  <c r="R749" i="18" s="1"/>
  <c r="L748" i="18"/>
  <c r="L747" i="18"/>
  <c r="L746" i="18"/>
  <c r="L745" i="18"/>
  <c r="R745" i="18" s="1"/>
  <c r="L744" i="18"/>
  <c r="L743" i="18"/>
  <c r="L742" i="18"/>
  <c r="L741" i="18"/>
  <c r="R741" i="18" s="1"/>
  <c r="L740" i="18"/>
  <c r="L739" i="18"/>
  <c r="L738" i="18"/>
  <c r="L737" i="18"/>
  <c r="R737" i="18" s="1"/>
  <c r="L736" i="18"/>
  <c r="L735" i="18"/>
  <c r="L734" i="18"/>
  <c r="L733" i="18"/>
  <c r="R733" i="18" s="1"/>
  <c r="L732" i="18"/>
  <c r="L731" i="18"/>
  <c r="L730" i="18"/>
  <c r="L729" i="18"/>
  <c r="R729" i="18" s="1"/>
  <c r="L728" i="18"/>
  <c r="L727" i="18"/>
  <c r="L726" i="18"/>
  <c r="L725" i="18"/>
  <c r="R725" i="18" s="1"/>
  <c r="L724" i="18"/>
  <c r="L723" i="18"/>
  <c r="L722" i="18"/>
  <c r="L721" i="18"/>
  <c r="R721" i="18" s="1"/>
  <c r="L720" i="18"/>
  <c r="L719" i="18"/>
  <c r="L718" i="18"/>
  <c r="L717" i="18"/>
  <c r="R717" i="18" s="1"/>
  <c r="L716" i="18"/>
  <c r="L715" i="18"/>
  <c r="L714" i="18"/>
  <c r="L713" i="18"/>
  <c r="R713" i="18" s="1"/>
  <c r="L712" i="18"/>
  <c r="L711" i="18"/>
  <c r="L710" i="18"/>
  <c r="L709" i="18"/>
  <c r="R709" i="18" s="1"/>
  <c r="L708" i="18"/>
  <c r="L707" i="18"/>
  <c r="L706" i="18"/>
  <c r="L705" i="18"/>
  <c r="R705" i="18" s="1"/>
  <c r="L704" i="18"/>
  <c r="L703" i="18"/>
  <c r="L702" i="18"/>
  <c r="L701" i="18"/>
  <c r="R701" i="18" s="1"/>
  <c r="L700" i="18"/>
  <c r="L699" i="18"/>
  <c r="L698" i="18"/>
  <c r="L697" i="18"/>
  <c r="R697" i="18" s="1"/>
  <c r="L696" i="18"/>
  <c r="L695" i="18"/>
  <c r="L694" i="18"/>
  <c r="L693" i="18"/>
  <c r="R693" i="18" s="1"/>
  <c r="L692" i="18"/>
  <c r="L691" i="18"/>
  <c r="L690" i="18"/>
  <c r="L689" i="18"/>
  <c r="R689" i="18" s="1"/>
  <c r="L688" i="18"/>
  <c r="L687" i="18"/>
  <c r="L686" i="18"/>
  <c r="L685" i="18"/>
  <c r="R685" i="18" s="1"/>
  <c r="L684" i="18"/>
  <c r="L683" i="18"/>
  <c r="L682" i="18"/>
  <c r="L681" i="18"/>
  <c r="R681" i="18" s="1"/>
  <c r="L680" i="18"/>
  <c r="L679" i="18"/>
  <c r="L678" i="18"/>
  <c r="L677" i="18"/>
  <c r="R677" i="18" s="1"/>
  <c r="L676" i="18"/>
  <c r="L675" i="18"/>
  <c r="L674" i="18"/>
  <c r="L673" i="18"/>
  <c r="R673" i="18" s="1"/>
  <c r="L672" i="18"/>
  <c r="L671" i="18"/>
  <c r="L670" i="18"/>
  <c r="L669" i="18"/>
  <c r="R669" i="18" s="1"/>
  <c r="L668" i="18"/>
  <c r="L667" i="18"/>
  <c r="L666" i="18"/>
  <c r="L665" i="18"/>
  <c r="R665" i="18" s="1"/>
  <c r="L664" i="18"/>
  <c r="L663" i="18"/>
  <c r="L662" i="18"/>
  <c r="L661" i="18"/>
  <c r="R661" i="18" s="1"/>
  <c r="L660" i="18"/>
  <c r="L659" i="18"/>
  <c r="L658" i="18"/>
  <c r="L657" i="18"/>
  <c r="R657" i="18" s="1"/>
  <c r="L656" i="18"/>
  <c r="L655" i="18"/>
  <c r="L654" i="18"/>
  <c r="L653" i="18"/>
  <c r="R653" i="18" s="1"/>
  <c r="L652" i="18"/>
  <c r="L651" i="18"/>
  <c r="L650" i="18"/>
  <c r="L649" i="18"/>
  <c r="R649" i="18" s="1"/>
  <c r="L648" i="18"/>
  <c r="L647" i="18"/>
  <c r="L646" i="18"/>
  <c r="L645" i="18"/>
  <c r="R645" i="18" s="1"/>
  <c r="L644" i="18"/>
  <c r="L643" i="18"/>
  <c r="L642" i="18"/>
  <c r="L641" i="18"/>
  <c r="R641" i="18" s="1"/>
  <c r="L640" i="18"/>
  <c r="L639" i="18"/>
  <c r="L638" i="18"/>
  <c r="L637" i="18"/>
  <c r="R637" i="18" s="1"/>
  <c r="L636" i="18"/>
  <c r="L635" i="18"/>
  <c r="L634" i="18"/>
  <c r="L633" i="18"/>
  <c r="R633" i="18" s="1"/>
  <c r="L632" i="18"/>
  <c r="L631" i="18"/>
  <c r="L630" i="18"/>
  <c r="L629" i="18"/>
  <c r="R629" i="18" s="1"/>
  <c r="L628" i="18"/>
  <c r="L627" i="18"/>
  <c r="L626" i="18"/>
  <c r="L625" i="18"/>
  <c r="R625" i="18" s="1"/>
  <c r="L624" i="18"/>
  <c r="L623" i="18"/>
  <c r="L622" i="18"/>
  <c r="L621" i="18"/>
  <c r="R621" i="18" s="1"/>
  <c r="L620" i="18"/>
  <c r="L619" i="18"/>
  <c r="L618" i="18"/>
  <c r="L617" i="18"/>
  <c r="R617" i="18" s="1"/>
  <c r="L616" i="18"/>
  <c r="L615" i="18"/>
  <c r="L614" i="18"/>
  <c r="L613" i="18"/>
  <c r="R613" i="18" s="1"/>
  <c r="L612" i="18"/>
  <c r="L611" i="18"/>
  <c r="L610" i="18"/>
  <c r="L609" i="18"/>
  <c r="R609" i="18" s="1"/>
  <c r="L608" i="18"/>
  <c r="L607" i="18"/>
  <c r="L606" i="18"/>
  <c r="L605" i="18"/>
  <c r="R605" i="18" s="1"/>
  <c r="L604" i="18"/>
  <c r="L603" i="18"/>
  <c r="L602" i="18"/>
  <c r="L601" i="18"/>
  <c r="R601" i="18" s="1"/>
  <c r="L600" i="18"/>
  <c r="L599" i="18"/>
  <c r="L598" i="18"/>
  <c r="L597" i="18"/>
  <c r="R597" i="18" s="1"/>
  <c r="L596" i="18"/>
  <c r="L595" i="18"/>
  <c r="L594" i="18"/>
  <c r="L593" i="18"/>
  <c r="R593" i="18" s="1"/>
  <c r="L592" i="18"/>
  <c r="L591" i="18"/>
  <c r="L590" i="18"/>
  <c r="L589" i="18"/>
  <c r="R589" i="18" s="1"/>
  <c r="L588" i="18"/>
  <c r="L587" i="18"/>
  <c r="L586" i="18"/>
  <c r="L585" i="18"/>
  <c r="R585" i="18" s="1"/>
  <c r="L584" i="18"/>
  <c r="L583" i="18"/>
  <c r="L582" i="18"/>
  <c r="L581" i="18"/>
  <c r="R581" i="18" s="1"/>
  <c r="L580" i="18"/>
  <c r="L579" i="18"/>
  <c r="L578" i="18"/>
  <c r="L577" i="18"/>
  <c r="R577" i="18" s="1"/>
  <c r="L576" i="18"/>
  <c r="L575" i="18"/>
  <c r="L574" i="18"/>
  <c r="L573" i="18"/>
  <c r="R573" i="18" s="1"/>
  <c r="L572" i="18"/>
  <c r="L571" i="18"/>
  <c r="L570" i="18"/>
  <c r="L569" i="18"/>
  <c r="R569" i="18" s="1"/>
  <c r="L568" i="18"/>
  <c r="L567" i="18"/>
  <c r="L566" i="18"/>
  <c r="L565" i="18"/>
  <c r="R565" i="18" s="1"/>
  <c r="L564" i="18"/>
  <c r="L563" i="18"/>
  <c r="L562" i="18"/>
  <c r="L561" i="18"/>
  <c r="R561" i="18" s="1"/>
  <c r="L560" i="18"/>
  <c r="L559" i="18"/>
  <c r="L558" i="18"/>
  <c r="L557" i="18"/>
  <c r="R557" i="18" s="1"/>
  <c r="L556" i="18"/>
  <c r="L555" i="18"/>
  <c r="L554" i="18"/>
  <c r="L553" i="18"/>
  <c r="R553" i="18" s="1"/>
  <c r="L552" i="18"/>
  <c r="L551" i="18"/>
  <c r="L550" i="18"/>
  <c r="L549" i="18"/>
  <c r="R549" i="18" s="1"/>
  <c r="L548" i="18"/>
  <c r="L547" i="18"/>
  <c r="L546" i="18"/>
  <c r="L545" i="18"/>
  <c r="R545" i="18" s="1"/>
  <c r="L544" i="18"/>
  <c r="L543" i="18"/>
  <c r="L542" i="18"/>
  <c r="L541" i="18"/>
  <c r="R541" i="18" s="1"/>
  <c r="L540" i="18"/>
  <c r="L539" i="18"/>
  <c r="L538" i="18"/>
  <c r="L537" i="18"/>
  <c r="R537" i="18" s="1"/>
  <c r="L536" i="18"/>
  <c r="L535" i="18"/>
  <c r="L534" i="18"/>
  <c r="L533" i="18"/>
  <c r="R533" i="18" s="1"/>
  <c r="L532" i="18"/>
  <c r="L531" i="18"/>
  <c r="L530" i="18"/>
  <c r="L529" i="18"/>
  <c r="R529" i="18" s="1"/>
  <c r="L528" i="18"/>
  <c r="L527" i="18"/>
  <c r="L526" i="18"/>
  <c r="L525" i="18"/>
  <c r="R525" i="18" s="1"/>
  <c r="L524" i="18"/>
  <c r="L523" i="18"/>
  <c r="L522" i="18"/>
  <c r="L521" i="18"/>
  <c r="R521" i="18" s="1"/>
  <c r="L520" i="18"/>
  <c r="L519" i="18"/>
  <c r="L518" i="18"/>
  <c r="L517" i="18"/>
  <c r="R517" i="18" s="1"/>
  <c r="L516" i="18"/>
  <c r="L515" i="18"/>
  <c r="L514" i="18"/>
  <c r="L513" i="18"/>
  <c r="R513" i="18" s="1"/>
  <c r="L512" i="18"/>
  <c r="L511" i="18"/>
  <c r="L510" i="18"/>
  <c r="L509" i="18"/>
  <c r="R509" i="18" s="1"/>
  <c r="L508" i="18"/>
  <c r="L507" i="18"/>
  <c r="L506" i="18"/>
  <c r="L505" i="18"/>
  <c r="R505" i="18" s="1"/>
  <c r="L504" i="18"/>
  <c r="L503" i="18"/>
  <c r="L502" i="18"/>
  <c r="L501" i="18"/>
  <c r="R501" i="18" s="1"/>
  <c r="L500" i="18"/>
  <c r="L499" i="18"/>
  <c r="L498" i="18"/>
  <c r="L497" i="18"/>
  <c r="R497" i="18" s="1"/>
  <c r="L496" i="18"/>
  <c r="L495" i="18"/>
  <c r="L494" i="18"/>
  <c r="L493" i="18"/>
  <c r="R493" i="18" s="1"/>
  <c r="L492" i="18"/>
  <c r="L491" i="18"/>
  <c r="L490" i="18"/>
  <c r="L489" i="18"/>
  <c r="R489" i="18" s="1"/>
  <c r="L488" i="18"/>
  <c r="L487" i="18"/>
  <c r="L486" i="18"/>
  <c r="L485" i="18"/>
  <c r="R485" i="18" s="1"/>
  <c r="L484" i="18"/>
  <c r="L483" i="18"/>
  <c r="L482" i="18"/>
  <c r="L481" i="18"/>
  <c r="R481" i="18" s="1"/>
  <c r="L480" i="18"/>
  <c r="L479" i="18"/>
  <c r="L478" i="18"/>
  <c r="L477" i="18"/>
  <c r="R477" i="18" s="1"/>
  <c r="L476" i="18"/>
  <c r="L475" i="18"/>
  <c r="L474" i="18"/>
  <c r="L473" i="18"/>
  <c r="R473" i="18" s="1"/>
  <c r="L472" i="18"/>
  <c r="L471" i="18"/>
  <c r="L470" i="18"/>
  <c r="L469" i="18"/>
  <c r="R469" i="18" s="1"/>
  <c r="L468" i="18"/>
  <c r="L467" i="18"/>
  <c r="L466" i="18"/>
  <c r="L465" i="18"/>
  <c r="R465" i="18" s="1"/>
  <c r="L464" i="18"/>
  <c r="L463" i="18"/>
  <c r="L462" i="18"/>
  <c r="L461" i="18"/>
  <c r="R461" i="18" s="1"/>
  <c r="L460" i="18"/>
  <c r="L459" i="18"/>
  <c r="L458" i="18"/>
  <c r="L457" i="18"/>
  <c r="R457" i="18" s="1"/>
  <c r="L456" i="18"/>
  <c r="L455" i="18"/>
  <c r="L454" i="18"/>
  <c r="L453" i="18"/>
  <c r="R453" i="18" s="1"/>
  <c r="L452" i="18"/>
  <c r="L451" i="18"/>
  <c r="L450" i="18"/>
  <c r="L449" i="18"/>
  <c r="R449" i="18" s="1"/>
  <c r="L448" i="18"/>
  <c r="L447" i="18"/>
  <c r="L446" i="18"/>
  <c r="L445" i="18"/>
  <c r="R445" i="18" s="1"/>
  <c r="L444" i="18"/>
  <c r="L443" i="18"/>
  <c r="L442" i="18"/>
  <c r="L441" i="18"/>
  <c r="R441" i="18" s="1"/>
  <c r="L440" i="18"/>
  <c r="L439" i="18"/>
  <c r="L438" i="18"/>
  <c r="L437" i="18"/>
  <c r="R437" i="18" s="1"/>
  <c r="L436" i="18"/>
  <c r="L435" i="18"/>
  <c r="L434" i="18"/>
  <c r="L433" i="18"/>
  <c r="R433" i="18" s="1"/>
  <c r="L432" i="18"/>
  <c r="L431" i="18"/>
  <c r="L430" i="18"/>
  <c r="L429" i="18"/>
  <c r="R429" i="18" s="1"/>
  <c r="L428" i="18"/>
  <c r="L427" i="18"/>
  <c r="L426" i="18"/>
  <c r="L425" i="18"/>
  <c r="R425" i="18" s="1"/>
  <c r="L424" i="18"/>
  <c r="L423" i="18"/>
  <c r="L422" i="18"/>
  <c r="L421" i="18"/>
  <c r="R421" i="18" s="1"/>
  <c r="L420" i="18"/>
  <c r="L419" i="18"/>
  <c r="L418" i="18"/>
  <c r="L417" i="18"/>
  <c r="R417" i="18" s="1"/>
  <c r="L416" i="18"/>
  <c r="L415" i="18"/>
  <c r="L414" i="18"/>
  <c r="L413" i="18"/>
  <c r="R413" i="18" s="1"/>
  <c r="L412" i="18"/>
  <c r="L411" i="18"/>
  <c r="L410" i="18"/>
  <c r="L409" i="18"/>
  <c r="R409" i="18" s="1"/>
  <c r="L408" i="18"/>
  <c r="L407" i="18"/>
  <c r="L406" i="18"/>
  <c r="L405" i="18"/>
  <c r="R405" i="18" s="1"/>
  <c r="L404" i="18"/>
  <c r="L403" i="18"/>
  <c r="L402" i="18"/>
  <c r="L401" i="18"/>
  <c r="R401" i="18" s="1"/>
  <c r="L400" i="18"/>
  <c r="L399" i="18"/>
  <c r="L398" i="18"/>
  <c r="L397" i="18"/>
  <c r="R397" i="18" s="1"/>
  <c r="L396" i="18"/>
  <c r="L395" i="18"/>
  <c r="L394" i="18"/>
  <c r="L393" i="18"/>
  <c r="R393" i="18" s="1"/>
  <c r="L392" i="18"/>
  <c r="L391" i="18"/>
  <c r="L390" i="18"/>
  <c r="L389" i="18"/>
  <c r="R389" i="18" s="1"/>
  <c r="L388" i="18"/>
  <c r="L387" i="18"/>
  <c r="L386" i="18"/>
  <c r="L385" i="18"/>
  <c r="R385" i="18" s="1"/>
  <c r="L384" i="18"/>
  <c r="L383" i="18"/>
  <c r="L382" i="18"/>
  <c r="L381" i="18"/>
  <c r="R381" i="18" s="1"/>
  <c r="L380" i="18"/>
  <c r="L379" i="18"/>
  <c r="L378" i="18"/>
  <c r="L377" i="18"/>
  <c r="R377" i="18" s="1"/>
  <c r="L376" i="18"/>
  <c r="L375" i="18"/>
  <c r="L374" i="18"/>
  <c r="L373" i="18"/>
  <c r="R373" i="18" s="1"/>
  <c r="L372" i="18"/>
  <c r="L371" i="18"/>
  <c r="L370" i="18"/>
  <c r="L369" i="18"/>
  <c r="R369" i="18" s="1"/>
  <c r="L368" i="18"/>
  <c r="L367" i="18"/>
  <c r="L366" i="18"/>
  <c r="L365" i="18"/>
  <c r="R365" i="18" s="1"/>
  <c r="L364" i="18"/>
  <c r="L363" i="18"/>
  <c r="L362" i="18"/>
  <c r="L361" i="18"/>
  <c r="R361" i="18" s="1"/>
  <c r="L360" i="18"/>
  <c r="L359" i="18"/>
  <c r="L358" i="18"/>
  <c r="L357" i="18"/>
  <c r="R357" i="18" s="1"/>
  <c r="L356" i="18"/>
  <c r="L355" i="18"/>
  <c r="R355" i="18" s="1"/>
  <c r="L354" i="18"/>
  <c r="L353" i="18"/>
  <c r="R353" i="18" s="1"/>
  <c r="L352" i="18"/>
  <c r="L351" i="18"/>
  <c r="R351" i="18" s="1"/>
  <c r="L350" i="18"/>
  <c r="L349" i="18"/>
  <c r="R349" i="18"/>
  <c r="L348" i="18"/>
  <c r="L347" i="18"/>
  <c r="R347" i="18" s="1"/>
  <c r="L346" i="18"/>
  <c r="L345" i="18"/>
  <c r="R345" i="18" s="1"/>
  <c r="L344" i="18"/>
  <c r="L343" i="18"/>
  <c r="R343" i="18" s="1"/>
  <c r="L342" i="18"/>
  <c r="L341" i="18"/>
  <c r="R341" i="18"/>
  <c r="L340" i="18"/>
  <c r="L339" i="18"/>
  <c r="R339" i="18" s="1"/>
  <c r="L338" i="18"/>
  <c r="L337" i="18"/>
  <c r="R337" i="18" s="1"/>
  <c r="L336" i="18"/>
  <c r="L335" i="18"/>
  <c r="R335" i="18" s="1"/>
  <c r="L334" i="18"/>
  <c r="L333" i="18"/>
  <c r="R333" i="18"/>
  <c r="L332" i="18"/>
  <c r="L331" i="18"/>
  <c r="R331" i="18" s="1"/>
  <c r="L330" i="18"/>
  <c r="L329" i="18"/>
  <c r="R329" i="18" s="1"/>
  <c r="L328" i="18"/>
  <c r="L327" i="18"/>
  <c r="R327" i="18" s="1"/>
  <c r="L326" i="18"/>
  <c r="L325" i="18"/>
  <c r="R325" i="18"/>
  <c r="L324" i="18"/>
  <c r="L323" i="18"/>
  <c r="R323" i="18" s="1"/>
  <c r="L322" i="18"/>
  <c r="L321" i="18"/>
  <c r="R321" i="18" s="1"/>
  <c r="L320" i="18"/>
  <c r="L319" i="18"/>
  <c r="R319" i="18" s="1"/>
  <c r="L318" i="18"/>
  <c r="L317" i="18"/>
  <c r="R317" i="18"/>
  <c r="L316" i="18"/>
  <c r="L315" i="18"/>
  <c r="R315" i="18" s="1"/>
  <c r="L314" i="18"/>
  <c r="L313" i="18"/>
  <c r="R313" i="18" s="1"/>
  <c r="L312" i="18"/>
  <c r="L311" i="18"/>
  <c r="R311" i="18" s="1"/>
  <c r="L310" i="18"/>
  <c r="L309" i="18"/>
  <c r="R309" i="18"/>
  <c r="L308" i="18"/>
  <c r="L307" i="18"/>
  <c r="R307" i="18" s="1"/>
  <c r="L306" i="18"/>
  <c r="L305" i="18"/>
  <c r="R305" i="18" s="1"/>
  <c r="L304" i="18"/>
  <c r="L303" i="18"/>
  <c r="R303" i="18" s="1"/>
  <c r="L302" i="18"/>
  <c r="L301" i="18"/>
  <c r="R301" i="18"/>
  <c r="L300" i="18"/>
  <c r="L299" i="18"/>
  <c r="R299" i="18" s="1"/>
  <c r="L298" i="18"/>
  <c r="L297" i="18"/>
  <c r="R297" i="18" s="1"/>
  <c r="L296" i="18"/>
  <c r="L295" i="18"/>
  <c r="R295" i="18" s="1"/>
  <c r="L294" i="18"/>
  <c r="L293" i="18"/>
  <c r="R293" i="18"/>
  <c r="L292" i="18"/>
  <c r="L291" i="18"/>
  <c r="R291" i="18" s="1"/>
  <c r="L290" i="18"/>
  <c r="L289" i="18"/>
  <c r="R289" i="18" s="1"/>
  <c r="L288" i="18"/>
  <c r="L287" i="18"/>
  <c r="R287" i="18" s="1"/>
  <c r="L286" i="18"/>
  <c r="L285" i="18"/>
  <c r="R285" i="18"/>
  <c r="L284" i="18"/>
  <c r="L283" i="18"/>
  <c r="R283" i="18" s="1"/>
  <c r="L282" i="18"/>
  <c r="L281" i="18"/>
  <c r="R281" i="18" s="1"/>
  <c r="L280" i="18"/>
  <c r="L279" i="18"/>
  <c r="R279" i="18" s="1"/>
  <c r="L278" i="18"/>
  <c r="L277" i="18"/>
  <c r="R277" i="18"/>
  <c r="L276" i="18"/>
  <c r="L275" i="18"/>
  <c r="R275" i="18" s="1"/>
  <c r="L274" i="18"/>
  <c r="L273" i="18"/>
  <c r="R273" i="18" s="1"/>
  <c r="L272" i="18"/>
  <c r="L271" i="18"/>
  <c r="R271" i="18" s="1"/>
  <c r="L270" i="18"/>
  <c r="L269" i="18"/>
  <c r="R269" i="18"/>
  <c r="L268" i="18"/>
  <c r="L267" i="18"/>
  <c r="R267" i="18" s="1"/>
  <c r="L266" i="18"/>
  <c r="L265" i="18"/>
  <c r="R265" i="18" s="1"/>
  <c r="L264" i="18"/>
  <c r="L263" i="18"/>
  <c r="R263" i="18" s="1"/>
  <c r="L262" i="18"/>
  <c r="L261" i="18"/>
  <c r="R261" i="18"/>
  <c r="L260" i="18"/>
  <c r="L259" i="18"/>
  <c r="R259" i="18" s="1"/>
  <c r="L258" i="18"/>
  <c r="L257" i="18"/>
  <c r="R257" i="18" s="1"/>
  <c r="L256" i="18"/>
  <c r="L255" i="18"/>
  <c r="R255" i="18" s="1"/>
  <c r="L254" i="18"/>
  <c r="L253" i="18"/>
  <c r="R253" i="18"/>
  <c r="L252" i="18"/>
  <c r="L251" i="18"/>
  <c r="R251" i="18" s="1"/>
  <c r="L250" i="18"/>
  <c r="L249" i="18"/>
  <c r="R249" i="18" s="1"/>
  <c r="L248" i="18"/>
  <c r="L247" i="18"/>
  <c r="R247" i="18" s="1"/>
  <c r="L246" i="18"/>
  <c r="L245" i="18"/>
  <c r="R245" i="18"/>
  <c r="L244" i="18"/>
  <c r="L243" i="18"/>
  <c r="R243" i="18" s="1"/>
  <c r="L242" i="18"/>
  <c r="L241" i="18"/>
  <c r="R241" i="18" s="1"/>
  <c r="L240" i="18"/>
  <c r="L239" i="18"/>
  <c r="R239" i="18" s="1"/>
  <c r="L238" i="18"/>
  <c r="L237" i="18"/>
  <c r="R237" i="18"/>
  <c r="L236" i="18"/>
  <c r="L235" i="18"/>
  <c r="R235" i="18" s="1"/>
  <c r="L234" i="18"/>
  <c r="L233" i="18"/>
  <c r="R233" i="18" s="1"/>
  <c r="L232" i="18"/>
  <c r="L231" i="18"/>
  <c r="R231" i="18" s="1"/>
  <c r="L230" i="18"/>
  <c r="L229" i="18"/>
  <c r="R229" i="18"/>
  <c r="L228" i="18"/>
  <c r="L227" i="18"/>
  <c r="R227" i="18" s="1"/>
  <c r="L226" i="18"/>
  <c r="L225" i="18"/>
  <c r="R225" i="18" s="1"/>
  <c r="L224" i="18"/>
  <c r="L223" i="18"/>
  <c r="R223" i="18" s="1"/>
  <c r="L222" i="18"/>
  <c r="L221" i="18"/>
  <c r="R221" i="18"/>
  <c r="L220" i="18"/>
  <c r="L219" i="18"/>
  <c r="R219" i="18" s="1"/>
  <c r="L218" i="18"/>
  <c r="L217" i="18"/>
  <c r="R217" i="18" s="1"/>
  <c r="L216" i="18"/>
  <c r="L215" i="18"/>
  <c r="R215" i="18" s="1"/>
  <c r="L214" i="18"/>
  <c r="L213" i="18"/>
  <c r="R213" i="18"/>
  <c r="L212" i="18"/>
  <c r="L211" i="18"/>
  <c r="R211" i="18" s="1"/>
  <c r="L210" i="18"/>
  <c r="L209" i="18"/>
  <c r="R209" i="18" s="1"/>
  <c r="L208" i="18"/>
  <c r="L207" i="18"/>
  <c r="R207" i="18" s="1"/>
  <c r="L206" i="18"/>
  <c r="L205" i="18"/>
  <c r="R205" i="18"/>
  <c r="L204" i="18"/>
  <c r="L203" i="18"/>
  <c r="R203" i="18" s="1"/>
  <c r="L202" i="18"/>
  <c r="L201" i="18"/>
  <c r="R201" i="18" s="1"/>
  <c r="L200" i="18"/>
  <c r="L199" i="18"/>
  <c r="R199" i="18" s="1"/>
  <c r="L198" i="18"/>
  <c r="L197" i="18"/>
  <c r="R197" i="18"/>
  <c r="L196" i="18"/>
  <c r="L195" i="18"/>
  <c r="R195" i="18" s="1"/>
  <c r="L194" i="18"/>
  <c r="L193" i="18"/>
  <c r="R193" i="18" s="1"/>
  <c r="L192" i="18"/>
  <c r="L191" i="18"/>
  <c r="R191" i="18" s="1"/>
  <c r="L190" i="18"/>
  <c r="L189" i="18"/>
  <c r="R189" i="18"/>
  <c r="L188" i="18"/>
  <c r="L187" i="18"/>
  <c r="R187" i="18" s="1"/>
  <c r="L186" i="18"/>
  <c r="L185" i="18"/>
  <c r="R185" i="18" s="1"/>
  <c r="L184" i="18"/>
  <c r="L183" i="18"/>
  <c r="R183" i="18" s="1"/>
  <c r="L182" i="18"/>
  <c r="L181" i="18"/>
  <c r="R181" i="18"/>
  <c r="L180" i="18"/>
  <c r="L179" i="18"/>
  <c r="R179" i="18" s="1"/>
  <c r="L178" i="18"/>
  <c r="L177" i="18"/>
  <c r="R177" i="18" s="1"/>
  <c r="L176" i="18"/>
  <c r="L175" i="18"/>
  <c r="R175" i="18" s="1"/>
  <c r="L174" i="18"/>
  <c r="L173" i="18"/>
  <c r="R173" i="18"/>
  <c r="L172" i="18"/>
  <c r="L171" i="18"/>
  <c r="R171" i="18" s="1"/>
  <c r="L170" i="18"/>
  <c r="L169" i="18"/>
  <c r="R169" i="18" s="1"/>
  <c r="L168" i="18"/>
  <c r="L167" i="18"/>
  <c r="R167" i="18" s="1"/>
  <c r="L166" i="18"/>
  <c r="L165" i="18"/>
  <c r="R165" i="18"/>
  <c r="L164" i="18"/>
  <c r="L163" i="18"/>
  <c r="R163" i="18" s="1"/>
  <c r="L162" i="18"/>
  <c r="L161" i="18"/>
  <c r="R161" i="18" s="1"/>
  <c r="L160" i="18"/>
  <c r="L159" i="18"/>
  <c r="R159" i="18" s="1"/>
  <c r="L158" i="18"/>
  <c r="L157" i="18"/>
  <c r="R157" i="18"/>
  <c r="L156" i="18"/>
  <c r="L155" i="18"/>
  <c r="R155" i="18" s="1"/>
  <c r="L154" i="18"/>
  <c r="L153" i="18"/>
  <c r="R153" i="18" s="1"/>
  <c r="L152" i="18"/>
  <c r="L151" i="18"/>
  <c r="R151" i="18" s="1"/>
  <c r="L150" i="18"/>
  <c r="L149" i="18"/>
  <c r="R149" i="18"/>
  <c r="L148" i="18"/>
  <c r="L147" i="18"/>
  <c r="R147" i="18" s="1"/>
  <c r="L146" i="18"/>
  <c r="L145" i="18"/>
  <c r="R145" i="18" s="1"/>
  <c r="L144" i="18"/>
  <c r="L143" i="18"/>
  <c r="R143" i="18" s="1"/>
  <c r="L142" i="18"/>
  <c r="L141" i="18"/>
  <c r="R141" i="18"/>
  <c r="L140" i="18"/>
  <c r="L139" i="18"/>
  <c r="R139" i="18" s="1"/>
  <c r="L138" i="18"/>
  <c r="L137" i="18"/>
  <c r="R137" i="18" s="1"/>
  <c r="L136" i="18"/>
  <c r="L135" i="18"/>
  <c r="R135" i="18" s="1"/>
  <c r="L134" i="18"/>
  <c r="L133" i="18"/>
  <c r="R133" i="18"/>
  <c r="L132" i="18"/>
  <c r="L131" i="18"/>
  <c r="R131" i="18" s="1"/>
  <c r="L130" i="18"/>
  <c r="L129" i="18"/>
  <c r="R129" i="18" s="1"/>
  <c r="L128" i="18"/>
  <c r="L127" i="18"/>
  <c r="R127" i="18" s="1"/>
  <c r="L126" i="18"/>
  <c r="L125" i="18"/>
  <c r="R125" i="18"/>
  <c r="L124" i="18"/>
  <c r="L123" i="18"/>
  <c r="R123" i="18" s="1"/>
  <c r="L122" i="18"/>
  <c r="R122" i="18" s="1"/>
  <c r="L121" i="18"/>
  <c r="R121" i="18" s="1"/>
  <c r="L120" i="18"/>
  <c r="R120" i="18" s="1"/>
  <c r="L119" i="18"/>
  <c r="R119" i="18" s="1"/>
  <c r="L118" i="18"/>
  <c r="R118" i="18" s="1"/>
  <c r="L117" i="18"/>
  <c r="L116" i="18"/>
  <c r="R116" i="18"/>
  <c r="L115" i="18"/>
  <c r="R115" i="18" s="1"/>
  <c r="L114" i="18"/>
  <c r="R114" i="18"/>
  <c r="L113" i="18"/>
  <c r="R113" i="18" s="1"/>
  <c r="L112" i="18"/>
  <c r="R112" i="18"/>
  <c r="L111" i="18"/>
  <c r="R111" i="18" s="1"/>
  <c r="L110" i="18"/>
  <c r="R110" i="18"/>
  <c r="L109" i="18"/>
  <c r="R109" i="18" s="1"/>
  <c r="L108" i="18"/>
  <c r="R108" i="18"/>
  <c r="L107" i="18"/>
  <c r="R107" i="18" s="1"/>
  <c r="L106" i="18"/>
  <c r="R106" i="18"/>
  <c r="L105" i="18"/>
  <c r="R105" i="18" s="1"/>
  <c r="L104" i="18"/>
  <c r="R104" i="18"/>
  <c r="L103" i="18"/>
  <c r="R103" i="18" s="1"/>
  <c r="L102" i="18"/>
  <c r="R102" i="18"/>
  <c r="L101" i="18"/>
  <c r="L100" i="18"/>
  <c r="R100" i="18" s="1"/>
  <c r="L99" i="18"/>
  <c r="R99" i="18" s="1"/>
  <c r="L98" i="18"/>
  <c r="R98" i="18" s="1"/>
  <c r="L97" i="18"/>
  <c r="R97" i="18" s="1"/>
  <c r="L96" i="18"/>
  <c r="R96" i="18" s="1"/>
  <c r="L95" i="18"/>
  <c r="R95" i="18" s="1"/>
  <c r="L94" i="18"/>
  <c r="R94" i="18" s="1"/>
  <c r="L93" i="18"/>
  <c r="R93" i="18" s="1"/>
  <c r="L92" i="18"/>
  <c r="R92" i="18" s="1"/>
  <c r="L91" i="18"/>
  <c r="R91" i="18" s="1"/>
  <c r="L90" i="18"/>
  <c r="R90" i="18" s="1"/>
  <c r="L89" i="18"/>
  <c r="R89" i="18" s="1"/>
  <c r="L88" i="18"/>
  <c r="R88" i="18" s="1"/>
  <c r="L87" i="18"/>
  <c r="R87" i="18" s="1"/>
  <c r="L86" i="18"/>
  <c r="R86" i="18" s="1"/>
  <c r="L85" i="18"/>
  <c r="R85" i="18" s="1"/>
  <c r="L84" i="18"/>
  <c r="R84" i="18" s="1"/>
  <c r="L83" i="18"/>
  <c r="R83" i="18"/>
  <c r="L82" i="18"/>
  <c r="R82" i="18" s="1"/>
  <c r="L81" i="18"/>
  <c r="R81" i="18"/>
  <c r="L80" i="18"/>
  <c r="R80" i="18" s="1"/>
  <c r="L79" i="18"/>
  <c r="R79" i="18"/>
  <c r="L78" i="18"/>
  <c r="R78" i="18" s="1"/>
  <c r="L77" i="18"/>
  <c r="R77" i="18"/>
  <c r="L76" i="18"/>
  <c r="R76" i="18" s="1"/>
  <c r="L75" i="18"/>
  <c r="R75" i="18"/>
  <c r="L74" i="18"/>
  <c r="R74" i="18" s="1"/>
  <c r="L73" i="18"/>
  <c r="R73" i="18"/>
  <c r="L72" i="18"/>
  <c r="R72" i="18" s="1"/>
  <c r="L71" i="18"/>
  <c r="R71" i="18"/>
  <c r="L70" i="18"/>
  <c r="R70" i="18" s="1"/>
  <c r="L69" i="18"/>
  <c r="L68" i="18"/>
  <c r="R68" i="18" s="1"/>
  <c r="L67" i="18"/>
  <c r="R67" i="18" s="1"/>
  <c r="L66" i="18"/>
  <c r="R66" i="18" s="1"/>
  <c r="L65" i="18"/>
  <c r="R65" i="18" s="1"/>
  <c r="L64" i="18"/>
  <c r="R64" i="18" s="1"/>
  <c r="L63" i="18"/>
  <c r="R63" i="18" s="1"/>
  <c r="L62" i="18"/>
  <c r="R62" i="18" s="1"/>
  <c r="L61" i="18"/>
  <c r="R61" i="18" s="1"/>
  <c r="L60" i="18"/>
  <c r="R60" i="18" s="1"/>
  <c r="L59" i="18"/>
  <c r="R59" i="18" s="1"/>
  <c r="L58" i="18"/>
  <c r="R58" i="18" s="1"/>
  <c r="L57" i="18"/>
  <c r="R57" i="18" s="1"/>
  <c r="L56" i="18"/>
  <c r="R56" i="18" s="1"/>
  <c r="L55" i="18"/>
  <c r="R55" i="18" s="1"/>
  <c r="L54" i="18"/>
  <c r="R54" i="18" s="1"/>
  <c r="L53" i="18"/>
  <c r="L52" i="18"/>
  <c r="R52" i="18"/>
  <c r="L51" i="18"/>
  <c r="R51" i="18" s="1"/>
  <c r="L50" i="18"/>
  <c r="R50" i="18"/>
  <c r="L49" i="18"/>
  <c r="R49" i="18" s="1"/>
  <c r="L48" i="18"/>
  <c r="R48" i="18"/>
  <c r="L47" i="18"/>
  <c r="R47" i="18" s="1"/>
  <c r="L46" i="18"/>
  <c r="R46" i="18"/>
  <c r="L45" i="18"/>
  <c r="R45" i="18" s="1"/>
  <c r="L44" i="18"/>
  <c r="R44" i="18"/>
  <c r="L43" i="18"/>
  <c r="R43" i="18" s="1"/>
  <c r="L42" i="18"/>
  <c r="R42" i="18"/>
  <c r="L41" i="18"/>
  <c r="R41" i="18" s="1"/>
  <c r="L40" i="18"/>
  <c r="R40" i="18"/>
  <c r="L39" i="18"/>
  <c r="R39" i="18" s="1"/>
  <c r="L38" i="18"/>
  <c r="R38" i="18"/>
  <c r="L37" i="18"/>
  <c r="L36" i="18"/>
  <c r="R36" i="18" s="1"/>
  <c r="L35" i="18"/>
  <c r="R35" i="18" s="1"/>
  <c r="L34" i="18"/>
  <c r="R34" i="18" s="1"/>
  <c r="L33" i="18"/>
  <c r="R33" i="18" s="1"/>
  <c r="L32" i="18"/>
  <c r="R32" i="18" s="1"/>
  <c r="L31" i="18"/>
  <c r="R31" i="18" s="1"/>
  <c r="L30" i="18"/>
  <c r="R30" i="18" s="1"/>
  <c r="L29" i="18"/>
  <c r="R29" i="18" s="1"/>
  <c r="L28" i="18"/>
  <c r="R28" i="18" s="1"/>
  <c r="L27" i="18"/>
  <c r="R27" i="18" s="1"/>
  <c r="L26" i="18"/>
  <c r="R26" i="18" s="1"/>
  <c r="L25" i="18"/>
  <c r="R25" i="18" s="1"/>
  <c r="L24" i="18"/>
  <c r="R24" i="18" s="1"/>
  <c r="L23" i="18"/>
  <c r="R23" i="18" s="1"/>
  <c r="L22" i="18"/>
  <c r="R22" i="18" s="1"/>
  <c r="L21" i="18"/>
  <c r="R21" i="18" s="1"/>
  <c r="L20" i="18"/>
  <c r="R20" i="18" s="1"/>
  <c r="L19" i="18"/>
  <c r="R19" i="18"/>
  <c r="L18" i="18"/>
  <c r="R18" i="18" s="1"/>
  <c r="L17" i="18"/>
  <c r="R17" i="18"/>
  <c r="L16" i="18"/>
  <c r="R16" i="18" s="1"/>
  <c r="L15" i="18"/>
  <c r="R15" i="18"/>
  <c r="L14" i="18"/>
  <c r="R14" i="18" s="1"/>
  <c r="L13" i="18"/>
  <c r="R13" i="18"/>
  <c r="L12" i="18"/>
  <c r="R12" i="18" s="1"/>
  <c r="L11" i="18"/>
  <c r="R11" i="18"/>
  <c r="L10" i="18"/>
  <c r="R10" i="18" s="1"/>
  <c r="L9" i="18"/>
  <c r="R9" i="18"/>
  <c r="L8" i="18"/>
  <c r="R8" i="18" s="1"/>
  <c r="L7" i="18"/>
  <c r="R7" i="18"/>
  <c r="L6" i="18"/>
  <c r="R6" i="18" s="1"/>
  <c r="L5" i="18"/>
  <c r="L4" i="18"/>
  <c r="R4" i="18" s="1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37" i="18"/>
  <c r="R53" i="18"/>
  <c r="R69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8" i="18"/>
  <c r="R359" i="18"/>
  <c r="R360" i="18"/>
  <c r="R362" i="18"/>
  <c r="R363" i="18"/>
  <c r="R364" i="18"/>
  <c r="R366" i="18"/>
  <c r="R367" i="18"/>
  <c r="R368" i="18"/>
  <c r="R370" i="18"/>
  <c r="R371" i="18"/>
  <c r="R372" i="18"/>
  <c r="R374" i="18"/>
  <c r="R375" i="18"/>
  <c r="R376" i="18"/>
  <c r="R378" i="18"/>
  <c r="R379" i="18"/>
  <c r="R380" i="18"/>
  <c r="R382" i="18"/>
  <c r="R383" i="18"/>
  <c r="R384" i="18"/>
  <c r="R386" i="18"/>
  <c r="R387" i="18"/>
  <c r="R388" i="18"/>
  <c r="R390" i="18"/>
  <c r="R391" i="18"/>
  <c r="R392" i="18"/>
  <c r="R394" i="18"/>
  <c r="R395" i="18"/>
  <c r="R396" i="18"/>
  <c r="R398" i="18"/>
  <c r="R399" i="18"/>
  <c r="R400" i="18"/>
  <c r="R402" i="18"/>
  <c r="R403" i="18"/>
  <c r="R404" i="18"/>
  <c r="R406" i="18"/>
  <c r="R407" i="18"/>
  <c r="R408" i="18"/>
  <c r="R410" i="18"/>
  <c r="R411" i="18"/>
  <c r="R412" i="18"/>
  <c r="R414" i="18"/>
  <c r="R415" i="18"/>
  <c r="R416" i="18"/>
  <c r="R418" i="18"/>
  <c r="R419" i="18"/>
  <c r="R420" i="18"/>
  <c r="R422" i="18"/>
  <c r="R423" i="18"/>
  <c r="R424" i="18"/>
  <c r="R426" i="18"/>
  <c r="R427" i="18"/>
  <c r="R428" i="18"/>
  <c r="R430" i="18"/>
  <c r="R431" i="18"/>
  <c r="R432" i="18"/>
  <c r="R434" i="18"/>
  <c r="R435" i="18"/>
  <c r="R436" i="18"/>
  <c r="R438" i="18"/>
  <c r="R439" i="18"/>
  <c r="R440" i="18"/>
  <c r="R442" i="18"/>
  <c r="R443" i="18"/>
  <c r="R444" i="18"/>
  <c r="R446" i="18"/>
  <c r="R447" i="18"/>
  <c r="R448" i="18"/>
  <c r="R450" i="18"/>
  <c r="R451" i="18"/>
  <c r="R452" i="18"/>
  <c r="R454" i="18"/>
  <c r="R455" i="18"/>
  <c r="R456" i="18"/>
  <c r="R458" i="18"/>
  <c r="R459" i="18"/>
  <c r="R460" i="18"/>
  <c r="R462" i="18"/>
  <c r="R463" i="18"/>
  <c r="R464" i="18"/>
  <c r="R466" i="18"/>
  <c r="R467" i="18"/>
  <c r="R468" i="18"/>
  <c r="R470" i="18"/>
  <c r="R471" i="18"/>
  <c r="R472" i="18"/>
  <c r="R474" i="18"/>
  <c r="R475" i="18"/>
  <c r="R476" i="18"/>
  <c r="R478" i="18"/>
  <c r="R479" i="18"/>
  <c r="R480" i="18"/>
  <c r="R482" i="18"/>
  <c r="R483" i="18"/>
  <c r="R484" i="18"/>
  <c r="R486" i="18"/>
  <c r="R487" i="18"/>
  <c r="R488" i="18"/>
  <c r="R490" i="18"/>
  <c r="R491" i="18"/>
  <c r="R492" i="18"/>
  <c r="R494" i="18"/>
  <c r="R495" i="18"/>
  <c r="R496" i="18"/>
  <c r="R498" i="18"/>
  <c r="R499" i="18"/>
  <c r="R500" i="18"/>
  <c r="R502" i="18"/>
  <c r="R503" i="18"/>
  <c r="R504" i="18"/>
  <c r="R506" i="18"/>
  <c r="R507" i="18"/>
  <c r="R508" i="18"/>
  <c r="R510" i="18"/>
  <c r="R511" i="18"/>
  <c r="R512" i="18"/>
  <c r="R514" i="18"/>
  <c r="R515" i="18"/>
  <c r="R516" i="18"/>
  <c r="R518" i="18"/>
  <c r="R519" i="18"/>
  <c r="R520" i="18"/>
  <c r="R522" i="18"/>
  <c r="R523" i="18"/>
  <c r="R524" i="18"/>
  <c r="R526" i="18"/>
  <c r="R527" i="18"/>
  <c r="R528" i="18"/>
  <c r="R530" i="18"/>
  <c r="R531" i="18"/>
  <c r="R532" i="18"/>
  <c r="R534" i="18"/>
  <c r="R535" i="18"/>
  <c r="R536" i="18"/>
  <c r="R538" i="18"/>
  <c r="R539" i="18"/>
  <c r="R540" i="18"/>
  <c r="R542" i="18"/>
  <c r="R543" i="18"/>
  <c r="R544" i="18"/>
  <c r="R546" i="18"/>
  <c r="R547" i="18"/>
  <c r="R548" i="18"/>
  <c r="R550" i="18"/>
  <c r="R551" i="18"/>
  <c r="R552" i="18"/>
  <c r="R554" i="18"/>
  <c r="R555" i="18"/>
  <c r="R556" i="18"/>
  <c r="R558" i="18"/>
  <c r="R559" i="18"/>
  <c r="R560" i="18"/>
  <c r="R562" i="18"/>
  <c r="R563" i="18"/>
  <c r="R564" i="18"/>
  <c r="R566" i="18"/>
  <c r="R567" i="18"/>
  <c r="R568" i="18"/>
  <c r="R570" i="18"/>
  <c r="R571" i="18"/>
  <c r="R572" i="18"/>
  <c r="R574" i="18"/>
  <c r="R575" i="18"/>
  <c r="R576" i="18"/>
  <c r="R578" i="18"/>
  <c r="R579" i="18"/>
  <c r="R580" i="18"/>
  <c r="R582" i="18"/>
  <c r="R583" i="18"/>
  <c r="R584" i="18"/>
  <c r="R586" i="18"/>
  <c r="R587" i="18"/>
  <c r="R588" i="18"/>
  <c r="R590" i="18"/>
  <c r="R591" i="18"/>
  <c r="R592" i="18"/>
  <c r="R594" i="18"/>
  <c r="R595" i="18"/>
  <c r="R596" i="18"/>
  <c r="R598" i="18"/>
  <c r="R599" i="18"/>
  <c r="R600" i="18"/>
  <c r="R602" i="18"/>
  <c r="R603" i="18"/>
  <c r="R604" i="18"/>
  <c r="R606" i="18"/>
  <c r="R607" i="18"/>
  <c r="R608" i="18"/>
  <c r="R610" i="18"/>
  <c r="R611" i="18"/>
  <c r="R612" i="18"/>
  <c r="R614" i="18"/>
  <c r="R615" i="18"/>
  <c r="R616" i="18"/>
  <c r="R618" i="18"/>
  <c r="R619" i="18"/>
  <c r="R620" i="18"/>
  <c r="R622" i="18"/>
  <c r="R623" i="18"/>
  <c r="R624" i="18"/>
  <c r="R626" i="18"/>
  <c r="R627" i="18"/>
  <c r="R628" i="18"/>
  <c r="R630" i="18"/>
  <c r="R631" i="18"/>
  <c r="R632" i="18"/>
  <c r="R634" i="18"/>
  <c r="R635" i="18"/>
  <c r="R636" i="18"/>
  <c r="R638" i="18"/>
  <c r="R639" i="18"/>
  <c r="R640" i="18"/>
  <c r="R642" i="18"/>
  <c r="R643" i="18"/>
  <c r="R644" i="18"/>
  <c r="R646" i="18"/>
  <c r="R647" i="18"/>
  <c r="R648" i="18"/>
  <c r="R650" i="18"/>
  <c r="R651" i="18"/>
  <c r="R652" i="18"/>
  <c r="R654" i="18"/>
  <c r="R655" i="18"/>
  <c r="R656" i="18"/>
  <c r="R658" i="18"/>
  <c r="R659" i="18"/>
  <c r="R660" i="18"/>
  <c r="R662" i="18"/>
  <c r="R663" i="18"/>
  <c r="R664" i="18"/>
  <c r="R666" i="18"/>
  <c r="R667" i="18"/>
  <c r="R668" i="18"/>
  <c r="R670" i="18"/>
  <c r="R671" i="18"/>
  <c r="R672" i="18"/>
  <c r="R674" i="18"/>
  <c r="R675" i="18"/>
  <c r="R676" i="18"/>
  <c r="R678" i="18"/>
  <c r="R679" i="18"/>
  <c r="R680" i="18"/>
  <c r="R682" i="18"/>
  <c r="R683" i="18"/>
  <c r="R684" i="18"/>
  <c r="R686" i="18"/>
  <c r="R687" i="18"/>
  <c r="R688" i="18"/>
  <c r="R690" i="18"/>
  <c r="R691" i="18"/>
  <c r="R692" i="18"/>
  <c r="R694" i="18"/>
  <c r="R695" i="18"/>
  <c r="R696" i="18"/>
  <c r="R698" i="18"/>
  <c r="R699" i="18"/>
  <c r="R700" i="18"/>
  <c r="R702" i="18"/>
  <c r="R703" i="18"/>
  <c r="R704" i="18"/>
  <c r="R706" i="18"/>
  <c r="R707" i="18"/>
  <c r="R708" i="18"/>
  <c r="R710" i="18"/>
  <c r="R711" i="18"/>
  <c r="R712" i="18"/>
  <c r="R714" i="18"/>
  <c r="R715" i="18"/>
  <c r="R716" i="18"/>
  <c r="R718" i="18"/>
  <c r="R719" i="18"/>
  <c r="R720" i="18"/>
  <c r="R722" i="18"/>
  <c r="R723" i="18"/>
  <c r="R724" i="18"/>
  <c r="R726" i="18"/>
  <c r="R727" i="18"/>
  <c r="R728" i="18"/>
  <c r="R730" i="18"/>
  <c r="R731" i="18"/>
  <c r="R732" i="18"/>
  <c r="R734" i="18"/>
  <c r="R735" i="18"/>
  <c r="R736" i="18"/>
  <c r="R738" i="18"/>
  <c r="R739" i="18"/>
  <c r="R740" i="18"/>
  <c r="R742" i="18"/>
  <c r="R743" i="18"/>
  <c r="R744" i="18"/>
  <c r="R746" i="18"/>
  <c r="R747" i="18"/>
  <c r="R748" i="18"/>
  <c r="R750" i="18"/>
  <c r="R751" i="18"/>
  <c r="R752" i="18"/>
  <c r="R754" i="18"/>
  <c r="R755" i="18"/>
  <c r="R756" i="18"/>
  <c r="R758" i="18"/>
  <c r="R759" i="18"/>
  <c r="R760" i="18"/>
  <c r="R762" i="18"/>
  <c r="R763" i="18"/>
  <c r="R764" i="18"/>
  <c r="R766" i="18"/>
  <c r="R767" i="18"/>
  <c r="R768" i="18"/>
  <c r="R770" i="18"/>
  <c r="R771" i="18"/>
  <c r="R772" i="18"/>
  <c r="R774" i="18"/>
  <c r="R775" i="18"/>
  <c r="R776" i="18"/>
  <c r="R778" i="18"/>
  <c r="R779" i="18"/>
  <c r="R780" i="18"/>
  <c r="R782" i="18"/>
  <c r="R783" i="18"/>
  <c r="R784" i="18"/>
  <c r="R786" i="18"/>
  <c r="R787" i="18"/>
  <c r="R788" i="18"/>
  <c r="R790" i="18"/>
  <c r="R791" i="18"/>
  <c r="R792" i="18"/>
  <c r="R794" i="18"/>
  <c r="R795" i="18"/>
  <c r="R796" i="18"/>
  <c r="R798" i="18"/>
  <c r="R799" i="18"/>
  <c r="R800" i="18"/>
  <c r="R802" i="18"/>
  <c r="R803" i="18"/>
  <c r="R804" i="18"/>
  <c r="R806" i="18"/>
  <c r="R807" i="18"/>
  <c r="R808" i="18"/>
  <c r="R810" i="18"/>
  <c r="R811" i="18"/>
  <c r="R812" i="18"/>
  <c r="R814" i="18"/>
  <c r="R815" i="18"/>
  <c r="R816" i="18"/>
  <c r="R818" i="18"/>
  <c r="R819" i="18"/>
  <c r="R820" i="18"/>
  <c r="R822" i="18"/>
  <c r="R823" i="18"/>
  <c r="R824" i="18"/>
  <c r="R826" i="18"/>
  <c r="R827" i="18"/>
  <c r="R828" i="18"/>
  <c r="R830" i="18"/>
  <c r="R831" i="18"/>
  <c r="R832" i="18"/>
  <c r="R834" i="18"/>
  <c r="R835" i="18"/>
  <c r="R836" i="18"/>
  <c r="R838" i="18"/>
  <c r="R839" i="18"/>
  <c r="R840" i="18"/>
  <c r="R842" i="18"/>
  <c r="R843" i="18"/>
  <c r="R844" i="18"/>
  <c r="R846" i="18"/>
  <c r="R847" i="18"/>
  <c r="R848" i="18"/>
  <c r="R850" i="18"/>
  <c r="R851" i="18"/>
  <c r="R852" i="18"/>
  <c r="R854" i="18"/>
  <c r="R855" i="18"/>
  <c r="R856" i="18"/>
  <c r="R858" i="18"/>
  <c r="R859" i="18"/>
  <c r="R860" i="18"/>
  <c r="R862" i="18"/>
  <c r="R863" i="18"/>
  <c r="R864" i="18"/>
  <c r="R866" i="18"/>
  <c r="R867" i="18"/>
  <c r="R868" i="18"/>
  <c r="R870" i="18"/>
  <c r="R871" i="18"/>
  <c r="R872" i="18"/>
  <c r="R874" i="18"/>
  <c r="R875" i="18"/>
  <c r="R876" i="18"/>
  <c r="R878" i="18"/>
  <c r="R879" i="18"/>
  <c r="R880" i="18"/>
  <c r="R882" i="18"/>
  <c r="R883" i="18"/>
  <c r="R884" i="18"/>
  <c r="R886" i="18"/>
  <c r="R887" i="18"/>
  <c r="R888" i="18"/>
  <c r="R890" i="18"/>
  <c r="R891" i="18"/>
  <c r="R892" i="18"/>
  <c r="R894" i="18"/>
  <c r="R895" i="18"/>
  <c r="R896" i="18"/>
  <c r="R898" i="18"/>
  <c r="R899" i="18"/>
  <c r="R900" i="18"/>
  <c r="R902" i="18"/>
  <c r="R903" i="18"/>
  <c r="R904" i="18"/>
  <c r="R906" i="18"/>
  <c r="R907" i="18"/>
  <c r="R908" i="18"/>
  <c r="R910" i="18"/>
  <c r="R911" i="18"/>
  <c r="R912" i="18"/>
  <c r="R914" i="18"/>
  <c r="R915" i="18"/>
  <c r="R916" i="18"/>
  <c r="R918" i="18"/>
  <c r="R919" i="18"/>
  <c r="R920" i="18"/>
  <c r="R922" i="18"/>
  <c r="R923" i="18"/>
  <c r="R924" i="18"/>
  <c r="R926" i="18"/>
  <c r="R927" i="18"/>
  <c r="R928" i="18"/>
  <c r="R930" i="18"/>
  <c r="R931" i="18"/>
  <c r="R932" i="18"/>
  <c r="R934" i="18"/>
  <c r="R935" i="18"/>
  <c r="R936" i="18"/>
  <c r="R938" i="18"/>
  <c r="R939" i="18"/>
  <c r="R940" i="18"/>
  <c r="R942" i="18"/>
  <c r="R943" i="18"/>
  <c r="R944" i="18"/>
  <c r="R946" i="18"/>
  <c r="R947" i="18"/>
  <c r="R948" i="18"/>
  <c r="R950" i="18"/>
  <c r="R951" i="18"/>
  <c r="R952" i="18"/>
  <c r="R954" i="18"/>
  <c r="R955" i="18"/>
  <c r="R956" i="18"/>
  <c r="R958" i="18"/>
  <c r="R959" i="18"/>
  <c r="R960" i="18"/>
  <c r="R962" i="18"/>
  <c r="R963" i="18"/>
  <c r="R964" i="18"/>
  <c r="R966" i="18"/>
  <c r="R967" i="18"/>
  <c r="R968" i="18"/>
  <c r="R970" i="18"/>
  <c r="R971" i="18"/>
  <c r="R972" i="18"/>
  <c r="R974" i="18"/>
  <c r="R975" i="18"/>
  <c r="R976" i="18"/>
  <c r="R978" i="18"/>
  <c r="R979" i="18"/>
  <c r="R980" i="18"/>
  <c r="R982" i="18"/>
  <c r="R983" i="18"/>
  <c r="R984" i="18"/>
  <c r="R986" i="18"/>
  <c r="R987" i="18"/>
  <c r="R988" i="18"/>
  <c r="R990" i="18"/>
  <c r="R991" i="18"/>
  <c r="R992" i="18"/>
  <c r="R994" i="18"/>
  <c r="R995" i="18"/>
  <c r="R996" i="18"/>
  <c r="R998" i="18"/>
  <c r="R999" i="18"/>
  <c r="R1000" i="18"/>
  <c r="R1002" i="18"/>
  <c r="R1003" i="18"/>
  <c r="R1004" i="18"/>
  <c r="R1006" i="18"/>
  <c r="R1007" i="18"/>
  <c r="R1008" i="18"/>
  <c r="R1010" i="18"/>
  <c r="R1011" i="18"/>
  <c r="R1012" i="18"/>
  <c r="R1014" i="18"/>
  <c r="R1015" i="18"/>
  <c r="R1016" i="18"/>
  <c r="R1018" i="18"/>
  <c r="R1019" i="18"/>
  <c r="R1020" i="18"/>
  <c r="R1022" i="18"/>
  <c r="R1023" i="18"/>
  <c r="R1024" i="18"/>
  <c r="R1026" i="18"/>
  <c r="R1027" i="18"/>
  <c r="R1028" i="18"/>
  <c r="R1030" i="18"/>
  <c r="R1031" i="18"/>
  <c r="R1032" i="18"/>
  <c r="R1034" i="18"/>
  <c r="R1035" i="18"/>
  <c r="R1036" i="18"/>
  <c r="R1038" i="18"/>
  <c r="R1039" i="18"/>
  <c r="R1040" i="18"/>
  <c r="R1042" i="18"/>
  <c r="R1043" i="18"/>
  <c r="R1044" i="18"/>
  <c r="R1046" i="18"/>
  <c r="R1047" i="18"/>
  <c r="R1048" i="18"/>
  <c r="R1050" i="18"/>
  <c r="R1051" i="18"/>
  <c r="R1052" i="18"/>
  <c r="R1054" i="18"/>
  <c r="R1055" i="18"/>
  <c r="R1056" i="18"/>
  <c r="R1058" i="18"/>
  <c r="R1059" i="18"/>
  <c r="R1060" i="18"/>
  <c r="R1062" i="18"/>
  <c r="R1063" i="18"/>
  <c r="R1064" i="18"/>
  <c r="R1066" i="18"/>
  <c r="R1067" i="18"/>
  <c r="R1068" i="18"/>
  <c r="R1070" i="18"/>
  <c r="R1071" i="18"/>
  <c r="R1072" i="18"/>
  <c r="R1074" i="18"/>
  <c r="R1075" i="18"/>
  <c r="R1076" i="18"/>
  <c r="R1078" i="18"/>
  <c r="R1079" i="18"/>
  <c r="R1080" i="18"/>
  <c r="R1082" i="18"/>
  <c r="R1083" i="18"/>
  <c r="R1084" i="18"/>
  <c r="R1086" i="18"/>
  <c r="R1087" i="18"/>
  <c r="R1088" i="18"/>
  <c r="R1090" i="18"/>
  <c r="R1091" i="18"/>
  <c r="R1092" i="18"/>
  <c r="R1094" i="18"/>
  <c r="R1095" i="18"/>
  <c r="R1096" i="18"/>
  <c r="R1098" i="18"/>
  <c r="R1099" i="18"/>
  <c r="R1100" i="18"/>
  <c r="R1102" i="18"/>
  <c r="R1103" i="18"/>
  <c r="R1104" i="18"/>
  <c r="R1106" i="18"/>
  <c r="R1107" i="18"/>
  <c r="R1108" i="18"/>
  <c r="R1110" i="18"/>
  <c r="R1111" i="18"/>
  <c r="R1112" i="18"/>
  <c r="R1114" i="18"/>
  <c r="R1115" i="18"/>
  <c r="R1116" i="18"/>
  <c r="R1118" i="18"/>
  <c r="R1119" i="18"/>
  <c r="R1120" i="18"/>
  <c r="R1122" i="18"/>
  <c r="R1123" i="18"/>
  <c r="R1124" i="18"/>
  <c r="R1126" i="18"/>
  <c r="R1127" i="18"/>
  <c r="R1128" i="18"/>
  <c r="R1130" i="18"/>
  <c r="R1131" i="18"/>
  <c r="R1132" i="18"/>
  <c r="R1134" i="18"/>
  <c r="R1135" i="18"/>
  <c r="R1136" i="18"/>
  <c r="R1138" i="18"/>
  <c r="R1139" i="18"/>
  <c r="R1140" i="18"/>
  <c r="R1142" i="18"/>
  <c r="R1143" i="18"/>
  <c r="R1144" i="18"/>
  <c r="R1146" i="18"/>
  <c r="R1147" i="18"/>
  <c r="R1148" i="18"/>
  <c r="R1150" i="18"/>
  <c r="R1151" i="18"/>
  <c r="R1152" i="18"/>
  <c r="R1154" i="18"/>
  <c r="R1155" i="18"/>
  <c r="R1156" i="18"/>
  <c r="R1158" i="18"/>
  <c r="R1159" i="18"/>
  <c r="R1160" i="18"/>
  <c r="R1162" i="18"/>
  <c r="R1163" i="18"/>
  <c r="R1164" i="18"/>
  <c r="R1166" i="18"/>
  <c r="R1167" i="18"/>
  <c r="R1168" i="18"/>
  <c r="R1170" i="18"/>
  <c r="R1171" i="18"/>
  <c r="R1172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K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5" i="15" s="1"/>
  <c r="G21" i="15"/>
  <c r="G22" i="15"/>
  <c r="G23" i="15"/>
  <c r="G24" i="15"/>
  <c r="G45" i="15"/>
  <c r="G39" i="15"/>
  <c r="G40" i="15"/>
  <c r="G41" i="15"/>
  <c r="G42" i="15"/>
  <c r="G43" i="15"/>
  <c r="G29" i="15"/>
  <c r="G31" i="15" s="1"/>
  <c r="G30" i="15"/>
  <c r="G48" i="15"/>
  <c r="G50" i="15" s="1"/>
  <c r="G49" i="15"/>
  <c r="G34" i="15"/>
  <c r="G35" i="15"/>
  <c r="G36" i="15" s="1"/>
  <c r="G4" i="15"/>
  <c r="G8" i="15" s="1"/>
  <c r="G16" i="15" s="1"/>
  <c r="G5" i="15"/>
  <c r="G6" i="15"/>
  <c r="G9" i="15"/>
  <c r="G10" i="15"/>
  <c r="G11" i="15"/>
  <c r="G12" i="15"/>
  <c r="G13" i="15"/>
  <c r="G14" i="15"/>
  <c r="G15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R1956" i="18"/>
  <c r="N59" i="11"/>
  <c r="N28" i="11"/>
  <c r="N30" i="11"/>
  <c r="F2" i="9" l="1"/>
  <c r="F10" i="9" s="1"/>
  <c r="AF8" i="5"/>
  <c r="AI15" i="5" s="1"/>
  <c r="AK15" i="5" s="1"/>
  <c r="G2" i="9"/>
  <c r="G3" i="9" s="1"/>
  <c r="AF8" i="7"/>
  <c r="AI240" i="7" s="1"/>
  <c r="J3" i="13"/>
  <c r="J51" i="13" s="1"/>
  <c r="Y8" i="4"/>
  <c r="AA248" i="4" s="1"/>
  <c r="AF8" i="3"/>
  <c r="AH149" i="3" s="1"/>
  <c r="K3" i="13"/>
  <c r="K63" i="13" s="1"/>
  <c r="AF8" i="4"/>
  <c r="AH249" i="4" s="1"/>
  <c r="AF8" i="6"/>
  <c r="AI238" i="6" s="1"/>
  <c r="AK238" i="6" s="1"/>
  <c r="N2" i="15"/>
  <c r="N6" i="15" s="1"/>
  <c r="F3" i="11"/>
  <c r="F4" i="11" s="1"/>
  <c r="I14" i="12"/>
  <c r="J14" i="12"/>
  <c r="G7" i="9"/>
  <c r="W66" i="2"/>
  <c r="AK66" i="2"/>
  <c r="AD66" i="2"/>
  <c r="AK68" i="2"/>
  <c r="W68" i="2"/>
  <c r="AD68" i="2"/>
  <c r="W70" i="2"/>
  <c r="AK70" i="2"/>
  <c r="AD70" i="2"/>
  <c r="AK72" i="2"/>
  <c r="W72" i="2"/>
  <c r="AD72" i="2"/>
  <c r="W74" i="2"/>
  <c r="AD74" i="2"/>
  <c r="AK74" i="2"/>
  <c r="AK76" i="2"/>
  <c r="W76" i="2"/>
  <c r="AD76" i="2"/>
  <c r="W78" i="2"/>
  <c r="AK78" i="2"/>
  <c r="AD78" i="2"/>
  <c r="W109" i="2"/>
  <c r="AK109" i="2"/>
  <c r="AD109" i="2"/>
  <c r="AK111" i="2"/>
  <c r="W111" i="2"/>
  <c r="AD111" i="2"/>
  <c r="W113" i="2"/>
  <c r="AD113" i="2"/>
  <c r="AK113" i="2"/>
  <c r="AK115" i="2"/>
  <c r="AD115" i="2"/>
  <c r="W115" i="2"/>
  <c r="W117" i="2"/>
  <c r="AD117" i="2"/>
  <c r="AK117" i="2"/>
  <c r="AK119" i="2"/>
  <c r="AD119" i="2"/>
  <c r="W119" i="2"/>
  <c r="W121" i="2"/>
  <c r="AD121" i="2"/>
  <c r="AK121" i="2"/>
  <c r="AK123" i="2"/>
  <c r="AD123" i="2"/>
  <c r="W123" i="2"/>
  <c r="AK150" i="2"/>
  <c r="W150" i="2"/>
  <c r="AD150" i="2"/>
  <c r="AD152" i="2"/>
  <c r="W152" i="2"/>
  <c r="AK152" i="2"/>
  <c r="AD154" i="2"/>
  <c r="AK154" i="2"/>
  <c r="W154" i="2"/>
  <c r="AD156" i="2"/>
  <c r="AK156" i="2"/>
  <c r="W156" i="2"/>
  <c r="AD158" i="2"/>
  <c r="W158" i="2"/>
  <c r="AK158" i="2"/>
  <c r="AD160" i="2"/>
  <c r="W160" i="2"/>
  <c r="AK160" i="2"/>
  <c r="AD162" i="2"/>
  <c r="W162" i="2"/>
  <c r="AK162" i="2"/>
  <c r="AD164" i="2"/>
  <c r="W164" i="2"/>
  <c r="AK164" i="2"/>
  <c r="W166" i="2"/>
  <c r="AD166" i="2"/>
  <c r="AK166" i="2"/>
  <c r="AD168" i="2"/>
  <c r="W168" i="2"/>
  <c r="AK168" i="2"/>
  <c r="W22" i="5"/>
  <c r="AD22" i="5"/>
  <c r="AK22" i="5"/>
  <c r="AD24" i="5"/>
  <c r="W24" i="5"/>
  <c r="AK24" i="5"/>
  <c r="AK26" i="5"/>
  <c r="AD26" i="5"/>
  <c r="W26" i="5"/>
  <c r="AD28" i="5"/>
  <c r="AK28" i="5"/>
  <c r="W28" i="5"/>
  <c r="W30" i="5"/>
  <c r="AD30" i="5"/>
  <c r="AK30" i="5"/>
  <c r="AD32" i="5"/>
  <c r="AK32" i="5"/>
  <c r="W32" i="5"/>
  <c r="AK34" i="5"/>
  <c r="W34" i="5"/>
  <c r="AD34" i="5"/>
  <c r="W195" i="6"/>
  <c r="AD195" i="6"/>
  <c r="AK195" i="6"/>
  <c r="AD63" i="4"/>
  <c r="AK63" i="4"/>
  <c r="W63" i="4"/>
  <c r="AD65" i="4"/>
  <c r="AK65" i="4"/>
  <c r="W65" i="4"/>
  <c r="AK67" i="4"/>
  <c r="W67" i="4"/>
  <c r="AD67" i="4"/>
  <c r="AD69" i="4"/>
  <c r="W69" i="4"/>
  <c r="AK69" i="4"/>
  <c r="W71" i="4"/>
  <c r="AD71" i="4"/>
  <c r="AK71" i="4"/>
  <c r="AD73" i="4"/>
  <c r="W73" i="4"/>
  <c r="AK73" i="4"/>
  <c r="AK75" i="4"/>
  <c r="W75" i="4"/>
  <c r="AD75" i="4"/>
  <c r="AD77" i="4"/>
  <c r="AK77" i="4"/>
  <c r="W77" i="4"/>
  <c r="AD79" i="4"/>
  <c r="AK79" i="4"/>
  <c r="W79" i="4"/>
  <c r="AD196" i="4"/>
  <c r="AK196" i="4"/>
  <c r="W196" i="4"/>
  <c r="AK254" i="4"/>
  <c r="W254" i="4"/>
  <c r="AD254" i="4"/>
  <c r="W256" i="4"/>
  <c r="AK256" i="4"/>
  <c r="AD256" i="4"/>
  <c r="W258" i="4"/>
  <c r="AD258" i="4"/>
  <c r="AK258" i="4"/>
  <c r="AK31" i="7"/>
  <c r="W31" i="7"/>
  <c r="AD31" i="7"/>
  <c r="AD33" i="7"/>
  <c r="W33" i="7"/>
  <c r="AK33" i="7"/>
  <c r="AK255" i="7"/>
  <c r="AD255" i="7"/>
  <c r="W255" i="7"/>
  <c r="W257" i="7"/>
  <c r="AK257" i="7"/>
  <c r="AD257" i="7"/>
  <c r="AK259" i="7"/>
  <c r="W259" i="7"/>
  <c r="AD259" i="7"/>
  <c r="W27" i="3"/>
  <c r="AK27" i="3"/>
  <c r="AD27" i="3"/>
  <c r="W29" i="3"/>
  <c r="AD29" i="3"/>
  <c r="AK29" i="3"/>
  <c r="AK31" i="3"/>
  <c r="W31" i="3"/>
  <c r="AD31" i="3"/>
  <c r="W33" i="3"/>
  <c r="AK33" i="3"/>
  <c r="AD33" i="3"/>
  <c r="W19" i="6"/>
  <c r="AK19" i="6"/>
  <c r="AD19" i="6"/>
  <c r="W23" i="6"/>
  <c r="AK23" i="6"/>
  <c r="AD23" i="6"/>
  <c r="W27" i="6"/>
  <c r="AK27" i="6"/>
  <c r="AD27" i="6"/>
  <c r="W31" i="6"/>
  <c r="AK31" i="6"/>
  <c r="AD31" i="6"/>
  <c r="AD59" i="6"/>
  <c r="AK59" i="6"/>
  <c r="W59" i="6"/>
  <c r="AD63" i="6"/>
  <c r="AK63" i="6"/>
  <c r="W63" i="6"/>
  <c r="AD67" i="6"/>
  <c r="W67" i="6"/>
  <c r="AK67" i="6"/>
  <c r="AD71" i="6"/>
  <c r="AK71" i="6"/>
  <c r="W71" i="6"/>
  <c r="AD75" i="6"/>
  <c r="W75" i="6"/>
  <c r="AK75" i="6"/>
  <c r="AD79" i="6"/>
  <c r="AK79" i="6"/>
  <c r="W79" i="6"/>
  <c r="AK107" i="6"/>
  <c r="W107" i="6"/>
  <c r="AD107" i="6"/>
  <c r="AK111" i="6"/>
  <c r="AD111" i="6"/>
  <c r="W111" i="6"/>
  <c r="AK115" i="6"/>
  <c r="W115" i="6"/>
  <c r="AD115" i="6"/>
  <c r="AK119" i="6"/>
  <c r="W119" i="6"/>
  <c r="AD119" i="6"/>
  <c r="AK123" i="6"/>
  <c r="AD123" i="6"/>
  <c r="W123" i="6"/>
  <c r="W152" i="6"/>
  <c r="AD152" i="6"/>
  <c r="AK152" i="6"/>
  <c r="W156" i="6"/>
  <c r="AK156" i="6"/>
  <c r="AD156" i="6"/>
  <c r="W160" i="6"/>
  <c r="AK160" i="6"/>
  <c r="AD160" i="6"/>
  <c r="W164" i="6"/>
  <c r="AD164" i="6"/>
  <c r="AK164" i="6"/>
  <c r="W168" i="6"/>
  <c r="AK168" i="6"/>
  <c r="AD168" i="6"/>
  <c r="W201" i="6"/>
  <c r="AD201" i="6"/>
  <c r="AK201" i="6"/>
  <c r="AK205" i="6"/>
  <c r="W205" i="6"/>
  <c r="AD205" i="6"/>
  <c r="AK209" i="6"/>
  <c r="AD209" i="6"/>
  <c r="W209" i="6"/>
  <c r="AK213" i="6"/>
  <c r="W213" i="6"/>
  <c r="AD213" i="6"/>
  <c r="AK242" i="6"/>
  <c r="W242" i="6"/>
  <c r="AD242" i="6"/>
  <c r="AK246" i="6"/>
  <c r="W246" i="6"/>
  <c r="AD246" i="6"/>
  <c r="AK250" i="6"/>
  <c r="AD250" i="6"/>
  <c r="W250" i="6"/>
  <c r="AK254" i="6"/>
  <c r="W254" i="6"/>
  <c r="AD254" i="6"/>
  <c r="AK258" i="6"/>
  <c r="AD258" i="6"/>
  <c r="W258" i="6"/>
  <c r="AK20" i="4"/>
  <c r="W20" i="4"/>
  <c r="AD20" i="4"/>
  <c r="AD24" i="4"/>
  <c r="AK24" i="4"/>
  <c r="W24" i="4"/>
  <c r="AD28" i="4"/>
  <c r="AK28" i="4"/>
  <c r="W28" i="4"/>
  <c r="W32" i="4"/>
  <c r="AD32" i="4"/>
  <c r="AK32" i="4"/>
  <c r="AK19" i="8"/>
  <c r="W19" i="8"/>
  <c r="AD19" i="8"/>
  <c r="AD23" i="8"/>
  <c r="AK23" i="8"/>
  <c r="W23" i="8"/>
  <c r="AD27" i="8"/>
  <c r="W27" i="8"/>
  <c r="AK27" i="8"/>
  <c r="W31" i="8"/>
  <c r="AD31" i="8"/>
  <c r="AK31" i="8"/>
  <c r="AD59" i="8"/>
  <c r="AK59" i="8"/>
  <c r="W59" i="8"/>
  <c r="AD63" i="8"/>
  <c r="W63" i="8"/>
  <c r="AK63" i="8"/>
  <c r="AD67" i="8"/>
  <c r="AK67" i="8"/>
  <c r="W67" i="8"/>
  <c r="AD71" i="8"/>
  <c r="AK71" i="8"/>
  <c r="W71" i="8"/>
  <c r="W75" i="8"/>
  <c r="AD75" i="8"/>
  <c r="AK75" i="8"/>
  <c r="AD79" i="8"/>
  <c r="AK79" i="8"/>
  <c r="W79" i="8"/>
  <c r="AK108" i="8"/>
  <c r="W108" i="8"/>
  <c r="AD108" i="8"/>
  <c r="AK112" i="8"/>
  <c r="W112" i="8"/>
  <c r="AD112" i="8"/>
  <c r="AK116" i="8"/>
  <c r="W116" i="8"/>
  <c r="AD116" i="8"/>
  <c r="AK120" i="8"/>
  <c r="W120" i="8"/>
  <c r="AD120" i="8"/>
  <c r="W124" i="8"/>
  <c r="AD124" i="8"/>
  <c r="AK124" i="8"/>
  <c r="AD153" i="8"/>
  <c r="W153" i="8"/>
  <c r="AK153" i="8"/>
  <c r="AD157" i="8"/>
  <c r="W157" i="8"/>
  <c r="AK157" i="8"/>
  <c r="AD161" i="8"/>
  <c r="AK161" i="8"/>
  <c r="W161" i="8"/>
  <c r="AD165" i="8"/>
  <c r="AK165" i="8"/>
  <c r="W165" i="8"/>
  <c r="AD169" i="8"/>
  <c r="AK169" i="8"/>
  <c r="W169" i="8"/>
  <c r="AK197" i="8"/>
  <c r="W197" i="8"/>
  <c r="AD197" i="8"/>
  <c r="AK201" i="8"/>
  <c r="W201" i="8"/>
  <c r="AD201" i="8"/>
  <c r="AK205" i="8"/>
  <c r="W205" i="8"/>
  <c r="AD205" i="8"/>
  <c r="AK209" i="8"/>
  <c r="W209" i="8"/>
  <c r="AD209" i="8"/>
  <c r="AK213" i="8"/>
  <c r="W213" i="8"/>
  <c r="AD213" i="8"/>
  <c r="W241" i="8"/>
  <c r="AK241" i="8"/>
  <c r="AD241" i="8"/>
  <c r="W245" i="8"/>
  <c r="AD245" i="8"/>
  <c r="AK245" i="8"/>
  <c r="W249" i="8"/>
  <c r="AD249" i="8"/>
  <c r="AK249" i="8"/>
  <c r="AD253" i="8"/>
  <c r="AK253" i="8"/>
  <c r="W253" i="8"/>
  <c r="W257" i="8"/>
  <c r="AD257" i="8"/>
  <c r="AK257" i="8"/>
  <c r="AD286" i="8"/>
  <c r="AK286" i="8"/>
  <c r="W286" i="8"/>
  <c r="AD290" i="8"/>
  <c r="W290" i="8"/>
  <c r="AK290" i="8"/>
  <c r="AD294" i="8"/>
  <c r="AK294" i="8"/>
  <c r="W294" i="8"/>
  <c r="AD298" i="8"/>
  <c r="AK298" i="8"/>
  <c r="W298" i="8"/>
  <c r="AD302" i="8"/>
  <c r="AK302" i="8"/>
  <c r="W302" i="8"/>
  <c r="AD331" i="8"/>
  <c r="AK331" i="8"/>
  <c r="W331" i="8"/>
  <c r="W335" i="8"/>
  <c r="AD335" i="8"/>
  <c r="AK335" i="8"/>
  <c r="AD339" i="8"/>
  <c r="W339" i="8"/>
  <c r="AK339" i="8"/>
  <c r="AD343" i="8"/>
  <c r="AK343" i="8"/>
  <c r="W343" i="8"/>
  <c r="AD347" i="8"/>
  <c r="AK347" i="8"/>
  <c r="W347" i="8"/>
  <c r="W375" i="8"/>
  <c r="AK375" i="8"/>
  <c r="AD375" i="8"/>
  <c r="W379" i="8"/>
  <c r="AD379" i="8"/>
  <c r="AK379" i="8"/>
  <c r="W383" i="8"/>
  <c r="AK383" i="8"/>
  <c r="AD383" i="8"/>
  <c r="W387" i="8"/>
  <c r="AK387" i="8"/>
  <c r="AD387" i="8"/>
  <c r="AK391" i="8"/>
  <c r="W391" i="8"/>
  <c r="AD391" i="8"/>
  <c r="AK420" i="8"/>
  <c r="W420" i="8"/>
  <c r="AD420" i="8"/>
  <c r="W424" i="8"/>
  <c r="AD424" i="8"/>
  <c r="AK424" i="8"/>
  <c r="W428" i="8"/>
  <c r="AK428" i="8"/>
  <c r="AD428" i="8"/>
  <c r="W432" i="8"/>
  <c r="AD432" i="8"/>
  <c r="AK432" i="8"/>
  <c r="W436" i="8"/>
  <c r="AD436" i="8"/>
  <c r="AK436" i="8"/>
  <c r="AK63" i="7"/>
  <c r="W63" i="7"/>
  <c r="AD63" i="7"/>
  <c r="W482" i="8"/>
  <c r="AD482" i="8"/>
  <c r="AK482" i="8"/>
  <c r="W478" i="8"/>
  <c r="AD478" i="8"/>
  <c r="AK478" i="8"/>
  <c r="W474" i="8"/>
  <c r="AD474" i="8"/>
  <c r="AK474" i="8"/>
  <c r="W470" i="8"/>
  <c r="AD470" i="8"/>
  <c r="AK470" i="8"/>
  <c r="W466" i="8"/>
  <c r="AD466" i="8"/>
  <c r="AK466" i="8"/>
  <c r="AD527" i="8"/>
  <c r="AK527" i="8"/>
  <c r="W527" i="8"/>
  <c r="AD523" i="8"/>
  <c r="AK523" i="8"/>
  <c r="W523" i="8"/>
  <c r="AD519" i="8"/>
  <c r="AK519" i="8"/>
  <c r="W519" i="8"/>
  <c r="AD515" i="8"/>
  <c r="W515" i="8"/>
  <c r="AK515" i="8"/>
  <c r="AD511" i="8"/>
  <c r="AK511" i="8"/>
  <c r="W511" i="8"/>
  <c r="AK571" i="8"/>
  <c r="W571" i="8"/>
  <c r="AD571" i="8"/>
  <c r="W567" i="8"/>
  <c r="AK567" i="8"/>
  <c r="AD567" i="8"/>
  <c r="AK563" i="8"/>
  <c r="W563" i="8"/>
  <c r="AD563" i="8"/>
  <c r="W559" i="8"/>
  <c r="AK559" i="8"/>
  <c r="AD559" i="8"/>
  <c r="AK555" i="8"/>
  <c r="W555" i="8"/>
  <c r="AD555" i="8"/>
  <c r="W616" i="8"/>
  <c r="AK616" i="8"/>
  <c r="AD616" i="8"/>
  <c r="AK612" i="8"/>
  <c r="W612" i="8"/>
  <c r="AD612" i="8"/>
  <c r="W608" i="8"/>
  <c r="AK608" i="8"/>
  <c r="AD608" i="8"/>
  <c r="W604" i="8"/>
  <c r="AK604" i="8"/>
  <c r="AD604" i="8"/>
  <c r="W600" i="8"/>
  <c r="AK600" i="8"/>
  <c r="AD600" i="8"/>
  <c r="W662" i="8"/>
  <c r="AK662" i="8"/>
  <c r="AD662" i="8"/>
  <c r="AD658" i="8"/>
  <c r="W658" i="8"/>
  <c r="AK658" i="8"/>
  <c r="AD654" i="8"/>
  <c r="W654" i="8"/>
  <c r="AK654" i="8"/>
  <c r="AD650" i="8"/>
  <c r="AK650" i="8"/>
  <c r="W650" i="8"/>
  <c r="AD646" i="8"/>
  <c r="W646" i="8"/>
  <c r="AK646" i="8"/>
  <c r="W707" i="8"/>
  <c r="AD707" i="8"/>
  <c r="AK707" i="8"/>
  <c r="AD703" i="8"/>
  <c r="W703" i="8"/>
  <c r="AK703" i="8"/>
  <c r="AD699" i="8"/>
  <c r="W699" i="8"/>
  <c r="AK699" i="8"/>
  <c r="AD695" i="8"/>
  <c r="AK695" i="8"/>
  <c r="W695" i="8"/>
  <c r="AD691" i="8"/>
  <c r="W691" i="8"/>
  <c r="AK691" i="8"/>
  <c r="AG2" i="2"/>
  <c r="AI103" i="2" s="1"/>
  <c r="AK103" i="2" s="1"/>
  <c r="Z2" i="3"/>
  <c r="I13" i="12"/>
  <c r="G13" i="12"/>
  <c r="F16" i="12"/>
  <c r="H17" i="12"/>
  <c r="J18" i="12"/>
  <c r="I15" i="12"/>
  <c r="K16" i="12"/>
  <c r="G18" i="12"/>
  <c r="E17" i="12"/>
  <c r="AK66" i="5"/>
  <c r="AD66" i="5"/>
  <c r="W66" i="5"/>
  <c r="W68" i="5"/>
  <c r="AK68" i="5"/>
  <c r="AD68" i="5"/>
  <c r="AK70" i="5"/>
  <c r="W70" i="5"/>
  <c r="AD70" i="5"/>
  <c r="W72" i="5"/>
  <c r="AD72" i="5"/>
  <c r="AK72" i="5"/>
  <c r="AK74" i="5"/>
  <c r="W74" i="5"/>
  <c r="AD74" i="5"/>
  <c r="W76" i="5"/>
  <c r="AK76" i="5"/>
  <c r="AD76" i="5"/>
  <c r="AK78" i="5"/>
  <c r="AD78" i="5"/>
  <c r="W78" i="5"/>
  <c r="AD34" i="4"/>
  <c r="W34" i="4"/>
  <c r="AK34" i="4"/>
  <c r="AD111" i="4"/>
  <c r="AK111" i="4"/>
  <c r="W111" i="4"/>
  <c r="AK113" i="4"/>
  <c r="W113" i="4"/>
  <c r="AD113" i="4"/>
  <c r="AD115" i="4"/>
  <c r="AK115" i="4"/>
  <c r="W115" i="4"/>
  <c r="W117" i="4"/>
  <c r="AD117" i="4"/>
  <c r="AK117" i="4"/>
  <c r="AK119" i="4"/>
  <c r="AD119" i="4"/>
  <c r="W119" i="4"/>
  <c r="AD121" i="4"/>
  <c r="W121" i="4"/>
  <c r="AK121" i="4"/>
  <c r="AK123" i="4"/>
  <c r="AD123" i="4"/>
  <c r="W123" i="4"/>
  <c r="AK152" i="4"/>
  <c r="AD152" i="4"/>
  <c r="W152" i="4"/>
  <c r="W154" i="4"/>
  <c r="AD154" i="4"/>
  <c r="AK154" i="4"/>
  <c r="AK156" i="4"/>
  <c r="W156" i="4"/>
  <c r="AD156" i="4"/>
  <c r="W158" i="4"/>
  <c r="AD158" i="4"/>
  <c r="AK158" i="4"/>
  <c r="AK160" i="4"/>
  <c r="AD160" i="4"/>
  <c r="W160" i="4"/>
  <c r="W162" i="4"/>
  <c r="AK162" i="4"/>
  <c r="AD162" i="4"/>
  <c r="AK164" i="4"/>
  <c r="W164" i="4"/>
  <c r="AD164" i="4"/>
  <c r="AD166" i="4"/>
  <c r="AK166" i="4"/>
  <c r="W166" i="4"/>
  <c r="AD168" i="4"/>
  <c r="AK168" i="4"/>
  <c r="W168" i="4"/>
  <c r="W197" i="4"/>
  <c r="AK197" i="4"/>
  <c r="AD197" i="4"/>
  <c r="AK199" i="4"/>
  <c r="W199" i="4"/>
  <c r="AD199" i="4"/>
  <c r="AK201" i="4"/>
  <c r="AD201" i="4"/>
  <c r="W201" i="4"/>
  <c r="W203" i="4"/>
  <c r="AK203" i="4"/>
  <c r="AD203" i="4"/>
  <c r="W205" i="4"/>
  <c r="AK205" i="4"/>
  <c r="AD205" i="4"/>
  <c r="AK207" i="4"/>
  <c r="W207" i="4"/>
  <c r="AD207" i="4"/>
  <c r="AK209" i="4"/>
  <c r="W209" i="4"/>
  <c r="AD209" i="4"/>
  <c r="W211" i="4"/>
  <c r="AD211" i="4"/>
  <c r="AK211" i="4"/>
  <c r="AK213" i="4"/>
  <c r="AD213" i="4"/>
  <c r="W213" i="4"/>
  <c r="AD290" i="4"/>
  <c r="AK290" i="4"/>
  <c r="W290" i="4"/>
  <c r="AK292" i="4"/>
  <c r="AD292" i="4"/>
  <c r="W292" i="4"/>
  <c r="AK294" i="4"/>
  <c r="W294" i="4"/>
  <c r="AD294" i="4"/>
  <c r="AD296" i="4"/>
  <c r="AK296" i="4"/>
  <c r="W296" i="4"/>
  <c r="AD298" i="4"/>
  <c r="W298" i="4"/>
  <c r="AK298" i="4"/>
  <c r="AK300" i="4"/>
  <c r="AD300" i="4"/>
  <c r="W300" i="4"/>
  <c r="W302" i="4"/>
  <c r="AD302" i="4"/>
  <c r="AK302" i="4"/>
  <c r="AD304" i="4"/>
  <c r="AK304" i="4"/>
  <c r="W304" i="4"/>
  <c r="AD150" i="7"/>
  <c r="W150" i="7"/>
  <c r="AK150" i="7"/>
  <c r="AD152" i="7"/>
  <c r="W152" i="7"/>
  <c r="AK152" i="7"/>
  <c r="AD154" i="7"/>
  <c r="W154" i="7"/>
  <c r="AK154" i="7"/>
  <c r="AK156" i="7"/>
  <c r="W156" i="7"/>
  <c r="AD156" i="7"/>
  <c r="AD158" i="7"/>
  <c r="W158" i="7"/>
  <c r="AK158" i="7"/>
  <c r="AD160" i="7"/>
  <c r="W160" i="7"/>
  <c r="AK160" i="7"/>
  <c r="AD162" i="7"/>
  <c r="AK162" i="7"/>
  <c r="W162" i="7"/>
  <c r="AK164" i="7"/>
  <c r="W164" i="7"/>
  <c r="AD164" i="7"/>
  <c r="W166" i="7"/>
  <c r="AK166" i="7"/>
  <c r="AD166" i="7"/>
  <c r="AD168" i="7"/>
  <c r="W168" i="7"/>
  <c r="AK168" i="7"/>
  <c r="AD170" i="7"/>
  <c r="AK170" i="7"/>
  <c r="W170" i="7"/>
  <c r="W197" i="7"/>
  <c r="AD197" i="7"/>
  <c r="AK197" i="7"/>
  <c r="AD199" i="7"/>
  <c r="AK199" i="7"/>
  <c r="W199" i="7"/>
  <c r="AK201" i="7"/>
  <c r="W201" i="7"/>
  <c r="AD201" i="7"/>
  <c r="AD203" i="7"/>
  <c r="W203" i="7"/>
  <c r="AK203" i="7"/>
  <c r="AD205" i="7"/>
  <c r="AK205" i="7"/>
  <c r="W205" i="7"/>
  <c r="AD207" i="7"/>
  <c r="AK207" i="7"/>
  <c r="W207" i="7"/>
  <c r="AD209" i="7"/>
  <c r="AK209" i="7"/>
  <c r="W209" i="7"/>
  <c r="AD211" i="7"/>
  <c r="AK211" i="7"/>
  <c r="W211" i="7"/>
  <c r="W213" i="7"/>
  <c r="AK213" i="7"/>
  <c r="AD213" i="7"/>
  <c r="AD215" i="7"/>
  <c r="W215" i="7"/>
  <c r="AK215" i="7"/>
  <c r="W67" i="3"/>
  <c r="AD67" i="3"/>
  <c r="AK67" i="3"/>
  <c r="AD69" i="3"/>
  <c r="W69" i="3"/>
  <c r="AK69" i="3"/>
  <c r="AD71" i="3"/>
  <c r="W71" i="3"/>
  <c r="AK71" i="3"/>
  <c r="AD73" i="3"/>
  <c r="AK73" i="3"/>
  <c r="W73" i="3"/>
  <c r="AK75" i="3"/>
  <c r="AD75" i="3"/>
  <c r="W75" i="3"/>
  <c r="AD77" i="3"/>
  <c r="AK77" i="3"/>
  <c r="W77" i="3"/>
  <c r="AK79" i="3"/>
  <c r="AD79" i="3"/>
  <c r="W79" i="3"/>
  <c r="AD16" i="6"/>
  <c r="W16" i="6"/>
  <c r="AK16" i="6"/>
  <c r="AD20" i="6"/>
  <c r="W20" i="6"/>
  <c r="AK20" i="6"/>
  <c r="AD24" i="6"/>
  <c r="W24" i="6"/>
  <c r="AK24" i="6"/>
  <c r="AD28" i="6"/>
  <c r="W28" i="6"/>
  <c r="AK28" i="6"/>
  <c r="AD32" i="6"/>
  <c r="W32" i="6"/>
  <c r="AK32" i="6"/>
  <c r="AK60" i="6"/>
  <c r="W60" i="6"/>
  <c r="AD60" i="6"/>
  <c r="AK64" i="6"/>
  <c r="AD64" i="6"/>
  <c r="W64" i="6"/>
  <c r="AK68" i="6"/>
  <c r="W68" i="6"/>
  <c r="AD68" i="6"/>
  <c r="AK72" i="6"/>
  <c r="AD72" i="6"/>
  <c r="W72" i="6"/>
  <c r="AK76" i="6"/>
  <c r="W76" i="6"/>
  <c r="AD76" i="6"/>
  <c r="W104" i="6"/>
  <c r="AD104" i="6"/>
  <c r="AK104" i="6"/>
  <c r="AD108" i="6"/>
  <c r="AK108" i="6"/>
  <c r="W108" i="6"/>
  <c r="AK112" i="6"/>
  <c r="AD112" i="6"/>
  <c r="W112" i="6"/>
  <c r="W116" i="6"/>
  <c r="AD116" i="6"/>
  <c r="AK116" i="6"/>
  <c r="AK120" i="6"/>
  <c r="AD120" i="6"/>
  <c r="W120" i="6"/>
  <c r="AD124" i="6"/>
  <c r="W124" i="6"/>
  <c r="AK124" i="6"/>
  <c r="AD153" i="6"/>
  <c r="W153" i="6"/>
  <c r="AK153" i="6"/>
  <c r="AD157" i="6"/>
  <c r="W157" i="6"/>
  <c r="AK157" i="6"/>
  <c r="AD161" i="6"/>
  <c r="AK161" i="6"/>
  <c r="W161" i="6"/>
  <c r="AD165" i="6"/>
  <c r="AK165" i="6"/>
  <c r="W165" i="6"/>
  <c r="AD169" i="6"/>
  <c r="W169" i="6"/>
  <c r="AK169" i="6"/>
  <c r="W202" i="6"/>
  <c r="AD202" i="6"/>
  <c r="AK202" i="6"/>
  <c r="AD206" i="6"/>
  <c r="AK206" i="6"/>
  <c r="W206" i="6"/>
  <c r="W210" i="6"/>
  <c r="AK210" i="6"/>
  <c r="AD210" i="6"/>
  <c r="AD214" i="6"/>
  <c r="AK214" i="6"/>
  <c r="W214" i="6"/>
  <c r="AK243" i="6"/>
  <c r="W243" i="6"/>
  <c r="AD243" i="6"/>
  <c r="AD247" i="6"/>
  <c r="W247" i="6"/>
  <c r="AK247" i="6"/>
  <c r="W251" i="6"/>
  <c r="AD251" i="6"/>
  <c r="AK251" i="6"/>
  <c r="W255" i="6"/>
  <c r="AK255" i="6"/>
  <c r="AD255" i="6"/>
  <c r="AD259" i="6"/>
  <c r="AK259" i="6"/>
  <c r="W259" i="6"/>
  <c r="W21" i="4"/>
  <c r="AD21" i="4"/>
  <c r="AK21" i="4"/>
  <c r="W25" i="4"/>
  <c r="AK25" i="4"/>
  <c r="AD25" i="4"/>
  <c r="W29" i="4"/>
  <c r="AK29" i="4"/>
  <c r="AD29" i="4"/>
  <c r="W16" i="8"/>
  <c r="AD16" i="8"/>
  <c r="AK16" i="8"/>
  <c r="W20" i="8"/>
  <c r="AD20" i="8"/>
  <c r="AK20" i="8"/>
  <c r="W24" i="8"/>
  <c r="AD24" i="8"/>
  <c r="AK24" i="8"/>
  <c r="W28" i="8"/>
  <c r="AD28" i="8"/>
  <c r="AK28" i="8"/>
  <c r="W32" i="8"/>
  <c r="AD32" i="8"/>
  <c r="AK32" i="8"/>
  <c r="AK60" i="8"/>
  <c r="W60" i="8"/>
  <c r="AD60" i="8"/>
  <c r="AK64" i="8"/>
  <c r="AD64" i="8"/>
  <c r="W64" i="8"/>
  <c r="AK68" i="8"/>
  <c r="W68" i="8"/>
  <c r="AD68" i="8"/>
  <c r="AK72" i="8"/>
  <c r="W72" i="8"/>
  <c r="AD72" i="8"/>
  <c r="W76" i="8"/>
  <c r="AK76" i="8"/>
  <c r="AD76" i="8"/>
  <c r="W105" i="8"/>
  <c r="AD105" i="8"/>
  <c r="AK105" i="8"/>
  <c r="W109" i="8"/>
  <c r="AD109" i="8"/>
  <c r="AK109" i="8"/>
  <c r="AD113" i="8"/>
  <c r="AK113" i="8"/>
  <c r="W113" i="8"/>
  <c r="AD117" i="8"/>
  <c r="AK117" i="8"/>
  <c r="W117" i="8"/>
  <c r="AD121" i="8"/>
  <c r="W121" i="8"/>
  <c r="AK121" i="8"/>
  <c r="AK150" i="8"/>
  <c r="W150" i="8"/>
  <c r="AD150" i="8"/>
  <c r="AK154" i="8"/>
  <c r="W154" i="8"/>
  <c r="AD154" i="8"/>
  <c r="AK158" i="8"/>
  <c r="AD158" i="8"/>
  <c r="W158" i="8"/>
  <c r="AK162" i="8"/>
  <c r="W162" i="8"/>
  <c r="AD162" i="8"/>
  <c r="AK166" i="8"/>
  <c r="W166" i="8"/>
  <c r="AD166" i="8"/>
  <c r="W194" i="8"/>
  <c r="AD194" i="8"/>
  <c r="AK194" i="8"/>
  <c r="AD198" i="8"/>
  <c r="AK198" i="8"/>
  <c r="W198" i="8"/>
  <c r="W202" i="8"/>
  <c r="AD202" i="8"/>
  <c r="AK202" i="8"/>
  <c r="AK206" i="8"/>
  <c r="W206" i="8"/>
  <c r="AD206" i="8"/>
  <c r="AK210" i="8"/>
  <c r="W210" i="8"/>
  <c r="AD210" i="8"/>
  <c r="AK214" i="8"/>
  <c r="W214" i="8"/>
  <c r="AD214" i="8"/>
  <c r="W242" i="8"/>
  <c r="AK242" i="8"/>
  <c r="AD242" i="8"/>
  <c r="W246" i="8"/>
  <c r="AD246" i="8"/>
  <c r="AK246" i="8"/>
  <c r="W250" i="8"/>
  <c r="AK250" i="8"/>
  <c r="AD250" i="8"/>
  <c r="W254" i="8"/>
  <c r="AD254" i="8"/>
  <c r="AK254" i="8"/>
  <c r="W258" i="8"/>
  <c r="AD258" i="8"/>
  <c r="AK258" i="8"/>
  <c r="AK287" i="8"/>
  <c r="AD287" i="8"/>
  <c r="W287" i="8"/>
  <c r="AK291" i="8"/>
  <c r="W291" i="8"/>
  <c r="AD291" i="8"/>
  <c r="AK295" i="8"/>
  <c r="AD295" i="8"/>
  <c r="W295" i="8"/>
  <c r="AK299" i="8"/>
  <c r="AD299" i="8"/>
  <c r="W299" i="8"/>
  <c r="AK303" i="8"/>
  <c r="W303" i="8"/>
  <c r="AD303" i="8"/>
  <c r="W332" i="8"/>
  <c r="AD332" i="8"/>
  <c r="AK332" i="8"/>
  <c r="W336" i="8"/>
  <c r="AK336" i="8"/>
  <c r="AD336" i="8"/>
  <c r="W340" i="8"/>
  <c r="AD340" i="8"/>
  <c r="AK340" i="8"/>
  <c r="W344" i="8"/>
  <c r="AK344" i="8"/>
  <c r="AD344" i="8"/>
  <c r="W348" i="8"/>
  <c r="AD348" i="8"/>
  <c r="AK348" i="8"/>
  <c r="AD376" i="8"/>
  <c r="AK376" i="8"/>
  <c r="W376" i="8"/>
  <c r="AD380" i="8"/>
  <c r="W380" i="8"/>
  <c r="AK380" i="8"/>
  <c r="AD384" i="8"/>
  <c r="W384" i="8"/>
  <c r="AK384" i="8"/>
  <c r="W388" i="8"/>
  <c r="AD388" i="8"/>
  <c r="AK388" i="8"/>
  <c r="W392" i="8"/>
  <c r="AD392" i="8"/>
  <c r="AK392" i="8"/>
  <c r="W421" i="8"/>
  <c r="AD421" i="8"/>
  <c r="AK421" i="8"/>
  <c r="AD425" i="8"/>
  <c r="AK425" i="8"/>
  <c r="W425" i="8"/>
  <c r="AD429" i="8"/>
  <c r="AK429" i="8"/>
  <c r="W429" i="8"/>
  <c r="AD433" i="8"/>
  <c r="AK433" i="8"/>
  <c r="W433" i="8"/>
  <c r="AD437" i="8"/>
  <c r="AK437" i="8"/>
  <c r="W437" i="8"/>
  <c r="W481" i="8"/>
  <c r="AK481" i="8"/>
  <c r="AD481" i="8"/>
  <c r="W477" i="8"/>
  <c r="AK477" i="8"/>
  <c r="AD477" i="8"/>
  <c r="W473" i="8"/>
  <c r="AK473" i="8"/>
  <c r="AD473" i="8"/>
  <c r="W469" i="8"/>
  <c r="AD469" i="8"/>
  <c r="AK469" i="8"/>
  <c r="AD465" i="8"/>
  <c r="W465" i="8"/>
  <c r="AK465" i="8"/>
  <c r="W526" i="8"/>
  <c r="AD526" i="8"/>
  <c r="AK526" i="8"/>
  <c r="W522" i="8"/>
  <c r="AD522" i="8"/>
  <c r="AK522" i="8"/>
  <c r="W518" i="8"/>
  <c r="AD518" i="8"/>
  <c r="AK518" i="8"/>
  <c r="W514" i="8"/>
  <c r="AK514" i="8"/>
  <c r="AD514" i="8"/>
  <c r="W510" i="8"/>
  <c r="AD510" i="8"/>
  <c r="AK510" i="8"/>
  <c r="AD574" i="8"/>
  <c r="AK574" i="8"/>
  <c r="W574" i="8"/>
  <c r="AD570" i="8"/>
  <c r="AK570" i="8"/>
  <c r="W570" i="8"/>
  <c r="AD566" i="8"/>
  <c r="AK566" i="8"/>
  <c r="W566" i="8"/>
  <c r="AD562" i="8"/>
  <c r="AK562" i="8"/>
  <c r="W562" i="8"/>
  <c r="AD558" i="8"/>
  <c r="W558" i="8"/>
  <c r="AK558" i="8"/>
  <c r="AD619" i="8"/>
  <c r="W619" i="8"/>
  <c r="AK619" i="8"/>
  <c r="AD615" i="8"/>
  <c r="W615" i="8"/>
  <c r="AK615" i="8"/>
  <c r="AD611" i="8"/>
  <c r="AK611" i="8"/>
  <c r="W611" i="8"/>
  <c r="AD607" i="8"/>
  <c r="W607" i="8"/>
  <c r="AK607" i="8"/>
  <c r="AD603" i="8"/>
  <c r="AK603" i="8"/>
  <c r="W603" i="8"/>
  <c r="W661" i="8"/>
  <c r="AK661" i="8"/>
  <c r="AD661" i="8"/>
  <c r="AK657" i="8"/>
  <c r="AD657" i="8"/>
  <c r="W657" i="8"/>
  <c r="W653" i="8"/>
  <c r="AK653" i="8"/>
  <c r="AD653" i="8"/>
  <c r="AK649" i="8"/>
  <c r="W649" i="8"/>
  <c r="AD649" i="8"/>
  <c r="W645" i="8"/>
  <c r="AD645" i="8"/>
  <c r="AK645" i="8"/>
  <c r="W706" i="8"/>
  <c r="AK706" i="8"/>
  <c r="AD706" i="8"/>
  <c r="AK702" i="8"/>
  <c r="W702" i="8"/>
  <c r="AD702" i="8"/>
  <c r="AK698" i="8"/>
  <c r="W698" i="8"/>
  <c r="AD698" i="8"/>
  <c r="AK694" i="8"/>
  <c r="W694" i="8"/>
  <c r="AD694" i="8"/>
  <c r="W690" i="8"/>
  <c r="AK690" i="8"/>
  <c r="AD690" i="8"/>
  <c r="S2" i="5"/>
  <c r="S2" i="4"/>
  <c r="S2" i="8"/>
  <c r="L118" i="7"/>
  <c r="P118" i="7" s="1"/>
  <c r="L109" i="7"/>
  <c r="P109" i="7" s="1"/>
  <c r="L104" i="7"/>
  <c r="P104" i="7" s="1"/>
  <c r="L243" i="4"/>
  <c r="P243" i="4" s="1"/>
  <c r="L246" i="4"/>
  <c r="P246" i="4" s="1"/>
  <c r="L248" i="7"/>
  <c r="P248" i="7" s="1"/>
  <c r="F13" i="12"/>
  <c r="E13" i="12"/>
  <c r="H16" i="12"/>
  <c r="J17" i="12"/>
  <c r="E16" i="12"/>
  <c r="K15" i="12"/>
  <c r="G17" i="12"/>
  <c r="I18" i="12"/>
  <c r="AD67" i="2"/>
  <c r="AK67" i="2"/>
  <c r="W67" i="2"/>
  <c r="AK69" i="2"/>
  <c r="AD69" i="2"/>
  <c r="W69" i="2"/>
  <c r="AD71" i="2"/>
  <c r="AK71" i="2"/>
  <c r="W71" i="2"/>
  <c r="AK73" i="2"/>
  <c r="W73" i="2"/>
  <c r="AD73" i="2"/>
  <c r="AD75" i="2"/>
  <c r="AK75" i="2"/>
  <c r="W75" i="2"/>
  <c r="AD77" i="2"/>
  <c r="W77" i="2"/>
  <c r="AK77" i="2"/>
  <c r="AD79" i="2"/>
  <c r="W79" i="2"/>
  <c r="AK79" i="2"/>
  <c r="AK108" i="2"/>
  <c r="AD108" i="2"/>
  <c r="W108" i="2"/>
  <c r="AD110" i="2"/>
  <c r="W110" i="2"/>
  <c r="AK110" i="2"/>
  <c r="W112" i="2"/>
  <c r="AD112" i="2"/>
  <c r="AK112" i="2"/>
  <c r="AD114" i="2"/>
  <c r="AK114" i="2"/>
  <c r="W114" i="2"/>
  <c r="AD116" i="2"/>
  <c r="AK116" i="2"/>
  <c r="W116" i="2"/>
  <c r="AD118" i="2"/>
  <c r="W118" i="2"/>
  <c r="AK118" i="2"/>
  <c r="AD120" i="2"/>
  <c r="W120" i="2"/>
  <c r="AK120" i="2"/>
  <c r="AD122" i="2"/>
  <c r="W122" i="2"/>
  <c r="AK122" i="2"/>
  <c r="W124" i="2"/>
  <c r="AK124" i="2"/>
  <c r="AD124" i="2"/>
  <c r="W151" i="2"/>
  <c r="AD151" i="2"/>
  <c r="AK151" i="2"/>
  <c r="AK153" i="2"/>
  <c r="AD153" i="2"/>
  <c r="W153" i="2"/>
  <c r="W155" i="2"/>
  <c r="AD155" i="2"/>
  <c r="AK155" i="2"/>
  <c r="AK157" i="2"/>
  <c r="W157" i="2"/>
  <c r="AD157" i="2"/>
  <c r="W159" i="2"/>
  <c r="AK159" i="2"/>
  <c r="AD159" i="2"/>
  <c r="AK161" i="2"/>
  <c r="AD161" i="2"/>
  <c r="W161" i="2"/>
  <c r="W163" i="2"/>
  <c r="AK163" i="2"/>
  <c r="AD163" i="2"/>
  <c r="AK165" i="2"/>
  <c r="AD165" i="2"/>
  <c r="W165" i="2"/>
  <c r="W167" i="2"/>
  <c r="AK167" i="2"/>
  <c r="AD167" i="2"/>
  <c r="AK169" i="2"/>
  <c r="W169" i="2"/>
  <c r="AD169" i="2"/>
  <c r="AK21" i="5"/>
  <c r="W21" i="5"/>
  <c r="AD21" i="5"/>
  <c r="W23" i="5"/>
  <c r="AD23" i="5"/>
  <c r="AK23" i="5"/>
  <c r="W25" i="5"/>
  <c r="AD25" i="5"/>
  <c r="AK25" i="5"/>
  <c r="W27" i="5"/>
  <c r="AK27" i="5"/>
  <c r="AD27" i="5"/>
  <c r="AK29" i="5"/>
  <c r="W29" i="5"/>
  <c r="AD29" i="5"/>
  <c r="AK31" i="5"/>
  <c r="AD31" i="5"/>
  <c r="W31" i="5"/>
  <c r="W33" i="5"/>
  <c r="AK33" i="5"/>
  <c r="AD33" i="5"/>
  <c r="AD194" i="6"/>
  <c r="W194" i="6"/>
  <c r="AK194" i="6"/>
  <c r="W64" i="4"/>
  <c r="AD64" i="4"/>
  <c r="AK64" i="4"/>
  <c r="AK66" i="4"/>
  <c r="W66" i="4"/>
  <c r="AD66" i="4"/>
  <c r="W68" i="4"/>
  <c r="AK68" i="4"/>
  <c r="AD68" i="4"/>
  <c r="AK70" i="4"/>
  <c r="AD70" i="4"/>
  <c r="W70" i="4"/>
  <c r="W72" i="4"/>
  <c r="AD72" i="4"/>
  <c r="AK72" i="4"/>
  <c r="AK74" i="4"/>
  <c r="W74" i="4"/>
  <c r="AD74" i="4"/>
  <c r="W76" i="4"/>
  <c r="AD76" i="4"/>
  <c r="AK76" i="4"/>
  <c r="AK78" i="4"/>
  <c r="AD78" i="4"/>
  <c r="W78" i="4"/>
  <c r="AK253" i="4"/>
  <c r="W253" i="4"/>
  <c r="AD253" i="4"/>
  <c r="AD255" i="4"/>
  <c r="W255" i="4"/>
  <c r="AK255" i="4"/>
  <c r="AD257" i="4"/>
  <c r="W257" i="4"/>
  <c r="AK257" i="4"/>
  <c r="AK259" i="4"/>
  <c r="W259" i="4"/>
  <c r="AD259" i="4"/>
  <c r="AD32" i="7"/>
  <c r="AK32" i="7"/>
  <c r="W32" i="7"/>
  <c r="AD34" i="7"/>
  <c r="W34" i="7"/>
  <c r="AK34" i="7"/>
  <c r="AD254" i="7"/>
  <c r="W254" i="7"/>
  <c r="AK254" i="7"/>
  <c r="AD256" i="7"/>
  <c r="AK256" i="7"/>
  <c r="W256" i="7"/>
  <c r="AD258" i="7"/>
  <c r="AK258" i="7"/>
  <c r="W258" i="7"/>
  <c r="AK260" i="7"/>
  <c r="W260" i="7"/>
  <c r="AD260" i="7"/>
  <c r="AD26" i="3"/>
  <c r="AK26" i="3"/>
  <c r="W26" i="3"/>
  <c r="W28" i="3"/>
  <c r="AK28" i="3"/>
  <c r="AD28" i="3"/>
  <c r="AD30" i="3"/>
  <c r="W30" i="3"/>
  <c r="AK30" i="3"/>
  <c r="AK32" i="3"/>
  <c r="W32" i="3"/>
  <c r="AD32" i="3"/>
  <c r="AD34" i="3"/>
  <c r="W34" i="3"/>
  <c r="AK34" i="3"/>
  <c r="AK17" i="6"/>
  <c r="AD17" i="6"/>
  <c r="W17" i="6"/>
  <c r="AK21" i="6"/>
  <c r="AD21" i="6"/>
  <c r="W21" i="6"/>
  <c r="AK25" i="6"/>
  <c r="W25" i="6"/>
  <c r="AD25" i="6"/>
  <c r="AK29" i="6"/>
  <c r="W29" i="6"/>
  <c r="AD29" i="6"/>
  <c r="AK33" i="6"/>
  <c r="W33" i="6"/>
  <c r="AD33" i="6"/>
  <c r="AK61" i="6"/>
  <c r="W61" i="6"/>
  <c r="AD61" i="6"/>
  <c r="AD65" i="6"/>
  <c r="AK65" i="6"/>
  <c r="W65" i="6"/>
  <c r="AD69" i="6"/>
  <c r="W69" i="6"/>
  <c r="AK69" i="6"/>
  <c r="W73" i="6"/>
  <c r="AD73" i="6"/>
  <c r="AK73" i="6"/>
  <c r="AK77" i="6"/>
  <c r="AD77" i="6"/>
  <c r="W77" i="6"/>
  <c r="W105" i="6"/>
  <c r="AD105" i="6"/>
  <c r="AK105" i="6"/>
  <c r="W109" i="6"/>
  <c r="AK109" i="6"/>
  <c r="AD109" i="6"/>
  <c r="W113" i="6"/>
  <c r="AK113" i="6"/>
  <c r="AD113" i="6"/>
  <c r="W117" i="6"/>
  <c r="AD117" i="6"/>
  <c r="AK117" i="6"/>
  <c r="W121" i="6"/>
  <c r="AK121" i="6"/>
  <c r="AD121" i="6"/>
  <c r="AK150" i="6"/>
  <c r="W150" i="6"/>
  <c r="AD150" i="6"/>
  <c r="AK154" i="6"/>
  <c r="W154" i="6"/>
  <c r="AD154" i="6"/>
  <c r="AK158" i="6"/>
  <c r="W158" i="6"/>
  <c r="AD158" i="6"/>
  <c r="AK162" i="6"/>
  <c r="W162" i="6"/>
  <c r="AD162" i="6"/>
  <c r="AK166" i="6"/>
  <c r="W166" i="6"/>
  <c r="AD166" i="6"/>
  <c r="W199" i="6"/>
  <c r="AD199" i="6"/>
  <c r="AK199" i="6"/>
  <c r="W203" i="6"/>
  <c r="AK203" i="6"/>
  <c r="AD203" i="6"/>
  <c r="W207" i="6"/>
  <c r="AD207" i="6"/>
  <c r="AK207" i="6"/>
  <c r="W211" i="6"/>
  <c r="AK211" i="6"/>
  <c r="AD211" i="6"/>
  <c r="W244" i="6"/>
  <c r="AD244" i="6"/>
  <c r="AK244" i="6"/>
  <c r="W248" i="6"/>
  <c r="AD248" i="6"/>
  <c r="AK248" i="6"/>
  <c r="W252" i="6"/>
  <c r="AK252" i="6"/>
  <c r="AD252" i="6"/>
  <c r="W256" i="6"/>
  <c r="AD256" i="6"/>
  <c r="AK256" i="6"/>
  <c r="AD18" i="4"/>
  <c r="AK18" i="4"/>
  <c r="W18" i="4"/>
  <c r="AD22" i="4"/>
  <c r="AK22" i="4"/>
  <c r="W22" i="4"/>
  <c r="AD26" i="4"/>
  <c r="W26" i="4"/>
  <c r="AK26" i="4"/>
  <c r="AD30" i="4"/>
  <c r="AK30" i="4"/>
  <c r="W30" i="4"/>
  <c r="W33" i="4"/>
  <c r="AD33" i="4"/>
  <c r="AK33" i="4"/>
  <c r="AD17" i="8"/>
  <c r="AK17" i="8"/>
  <c r="W17" i="8"/>
  <c r="AD21" i="8"/>
  <c r="AK21" i="8"/>
  <c r="W21" i="8"/>
  <c r="AD25" i="8"/>
  <c r="W25" i="8"/>
  <c r="AK25" i="8"/>
  <c r="AD29" i="8"/>
  <c r="AK29" i="8"/>
  <c r="W29" i="8"/>
  <c r="AD33" i="8"/>
  <c r="AK33" i="8"/>
  <c r="W33" i="8"/>
  <c r="AD61" i="8"/>
  <c r="AK61" i="8"/>
  <c r="W61" i="8"/>
  <c r="AK65" i="8"/>
  <c r="AD65" i="8"/>
  <c r="W65" i="8"/>
  <c r="W69" i="8"/>
  <c r="AD69" i="8"/>
  <c r="AK69" i="8"/>
  <c r="AK73" i="8"/>
  <c r="AD73" i="8"/>
  <c r="W73" i="8"/>
  <c r="AD77" i="8"/>
  <c r="W77" i="8"/>
  <c r="AK77" i="8"/>
  <c r="W106" i="8"/>
  <c r="AK106" i="8"/>
  <c r="AD106" i="8"/>
  <c r="W110" i="8"/>
  <c r="AD110" i="8"/>
  <c r="AK110" i="8"/>
  <c r="W114" i="8"/>
  <c r="AD114" i="8"/>
  <c r="AK114" i="8"/>
  <c r="W118" i="8"/>
  <c r="AD118" i="8"/>
  <c r="AK118" i="8"/>
  <c r="W122" i="8"/>
  <c r="AD122" i="8"/>
  <c r="AK122" i="8"/>
  <c r="AD151" i="8"/>
  <c r="AK151" i="8"/>
  <c r="W151" i="8"/>
  <c r="W155" i="8"/>
  <c r="AK155" i="8"/>
  <c r="AD155" i="8"/>
  <c r="AD159" i="8"/>
  <c r="AK159" i="8"/>
  <c r="W159" i="8"/>
  <c r="AD163" i="8"/>
  <c r="AK163" i="8"/>
  <c r="W163" i="8"/>
  <c r="AK167" i="8"/>
  <c r="W167" i="8"/>
  <c r="AD167" i="8"/>
  <c r="W195" i="8"/>
  <c r="AK195" i="8"/>
  <c r="AD195" i="8"/>
  <c r="W199" i="8"/>
  <c r="AK199" i="8"/>
  <c r="AD199" i="8"/>
  <c r="W203" i="8"/>
  <c r="AD203" i="8"/>
  <c r="AK203" i="8"/>
  <c r="W207" i="8"/>
  <c r="AD207" i="8"/>
  <c r="AK207" i="8"/>
  <c r="W211" i="8"/>
  <c r="AK211" i="8"/>
  <c r="AD211" i="8"/>
  <c r="AD239" i="8"/>
  <c r="AK239" i="8"/>
  <c r="W239" i="8"/>
  <c r="AD243" i="8"/>
  <c r="AK243" i="8"/>
  <c r="W243" i="8"/>
  <c r="AD247" i="8"/>
  <c r="AK247" i="8"/>
  <c r="W247" i="8"/>
  <c r="AD251" i="8"/>
  <c r="W251" i="8"/>
  <c r="AK251" i="8"/>
  <c r="AD255" i="8"/>
  <c r="AK255" i="8"/>
  <c r="W255" i="8"/>
  <c r="AD259" i="8"/>
  <c r="W259" i="8"/>
  <c r="AK259" i="8"/>
  <c r="AK288" i="8"/>
  <c r="W288" i="8"/>
  <c r="AD288" i="8"/>
  <c r="W292" i="8"/>
  <c r="AD292" i="8"/>
  <c r="AK292" i="8"/>
  <c r="AD296" i="8"/>
  <c r="W296" i="8"/>
  <c r="AK296" i="8"/>
  <c r="AK300" i="8"/>
  <c r="AD300" i="8"/>
  <c r="W300" i="8"/>
  <c r="W304" i="8"/>
  <c r="AK304" i="8"/>
  <c r="AD304" i="8"/>
  <c r="AD333" i="8"/>
  <c r="W333" i="8"/>
  <c r="AK333" i="8"/>
  <c r="AD337" i="8"/>
  <c r="AK337" i="8"/>
  <c r="W337" i="8"/>
  <c r="AD341" i="8"/>
  <c r="AK341" i="8"/>
  <c r="W341" i="8"/>
  <c r="AD345" i="8"/>
  <c r="W345" i="8"/>
  <c r="AK345" i="8"/>
  <c r="AD349" i="8"/>
  <c r="AK349" i="8"/>
  <c r="W349" i="8"/>
  <c r="AK377" i="8"/>
  <c r="AD377" i="8"/>
  <c r="W377" i="8"/>
  <c r="W381" i="8"/>
  <c r="AK381" i="8"/>
  <c r="AD381" i="8"/>
  <c r="W385" i="8"/>
  <c r="AK385" i="8"/>
  <c r="AD385" i="8"/>
  <c r="AK389" i="8"/>
  <c r="W389" i="8"/>
  <c r="AD389" i="8"/>
  <c r="W393" i="8"/>
  <c r="AD393" i="8"/>
  <c r="AK393" i="8"/>
  <c r="AK422" i="8"/>
  <c r="W422" i="8"/>
  <c r="AD422" i="8"/>
  <c r="W426" i="8"/>
  <c r="AD426" i="8"/>
  <c r="AK426" i="8"/>
  <c r="AK430" i="8"/>
  <c r="W430" i="8"/>
  <c r="AD430" i="8"/>
  <c r="AK434" i="8"/>
  <c r="W434" i="8"/>
  <c r="AD434" i="8"/>
  <c r="AK438" i="8"/>
  <c r="W438" i="8"/>
  <c r="AD438" i="8"/>
  <c r="AI148" i="2"/>
  <c r="AK148" i="2" s="1"/>
  <c r="AH61" i="2"/>
  <c r="AH16" i="2"/>
  <c r="AH63" i="2"/>
  <c r="AH107" i="2"/>
  <c r="AH65" i="2"/>
  <c r="AH105" i="2"/>
  <c r="AH149" i="2"/>
  <c r="AH62" i="2"/>
  <c r="AB148" i="3"/>
  <c r="AD148" i="3" s="1"/>
  <c r="AB16" i="3"/>
  <c r="AD16" i="3" s="1"/>
  <c r="AB13" i="3"/>
  <c r="AD13" i="3" s="1"/>
  <c r="AB103" i="3"/>
  <c r="AD103" i="3" s="1"/>
  <c r="AD126" i="3" s="1"/>
  <c r="AD127" i="3" s="1"/>
  <c r="AD129" i="3" s="1"/>
  <c r="AB59" i="3"/>
  <c r="AD59" i="3" s="1"/>
  <c r="AB25" i="3"/>
  <c r="AD25" i="3" s="1"/>
  <c r="AB18" i="3"/>
  <c r="AD18" i="3" s="1"/>
  <c r="AB61" i="3"/>
  <c r="AD61" i="3" s="1"/>
  <c r="AB58" i="3"/>
  <c r="AD58" i="3" s="1"/>
  <c r="AB17" i="3"/>
  <c r="AD17" i="3" s="1"/>
  <c r="AB60" i="3"/>
  <c r="AD60" i="3" s="1"/>
  <c r="AB15" i="3"/>
  <c r="AD15" i="3" s="1"/>
  <c r="AB14" i="3"/>
  <c r="AA22" i="3"/>
  <c r="AA24" i="3"/>
  <c r="AA19" i="3"/>
  <c r="AA20" i="3"/>
  <c r="AA23" i="3"/>
  <c r="AA21" i="3"/>
  <c r="AA149" i="3"/>
  <c r="W484" i="8"/>
  <c r="AD484" i="8"/>
  <c r="AK484" i="8"/>
  <c r="AK480" i="8"/>
  <c r="W480" i="8"/>
  <c r="AD480" i="8"/>
  <c r="AK476" i="8"/>
  <c r="AD476" i="8"/>
  <c r="W476" i="8"/>
  <c r="AK472" i="8"/>
  <c r="AD472" i="8"/>
  <c r="W472" i="8"/>
  <c r="AK468" i="8"/>
  <c r="AD468" i="8"/>
  <c r="W468" i="8"/>
  <c r="AK464" i="8"/>
  <c r="W464" i="8"/>
  <c r="AD464" i="8"/>
  <c r="AD529" i="8"/>
  <c r="AK529" i="8"/>
  <c r="W529" i="8"/>
  <c r="AD525" i="8"/>
  <c r="AK525" i="8"/>
  <c r="W525" i="8"/>
  <c r="W521" i="8"/>
  <c r="AD521" i="8"/>
  <c r="AK521" i="8"/>
  <c r="W517" i="8"/>
  <c r="AD517" i="8"/>
  <c r="AK517" i="8"/>
  <c r="AD513" i="8"/>
  <c r="W513" i="8"/>
  <c r="AK513" i="8"/>
  <c r="W573" i="8"/>
  <c r="AD573" i="8"/>
  <c r="AK573" i="8"/>
  <c r="W569" i="8"/>
  <c r="AK569" i="8"/>
  <c r="AD569" i="8"/>
  <c r="W565" i="8"/>
  <c r="AD565" i="8"/>
  <c r="AK565" i="8"/>
  <c r="W561" i="8"/>
  <c r="AK561" i="8"/>
  <c r="AD561" i="8"/>
  <c r="W557" i="8"/>
  <c r="AD557" i="8"/>
  <c r="AK557" i="8"/>
  <c r="AK618" i="8"/>
  <c r="AD618" i="8"/>
  <c r="W618" i="8"/>
  <c r="W614" i="8"/>
  <c r="AK614" i="8"/>
  <c r="AD614" i="8"/>
  <c r="AK610" i="8"/>
  <c r="W610" i="8"/>
  <c r="AD610" i="8"/>
  <c r="W606" i="8"/>
  <c r="AD606" i="8"/>
  <c r="AK606" i="8"/>
  <c r="AK602" i="8"/>
  <c r="W602" i="8"/>
  <c r="AD602" i="8"/>
  <c r="AD509" i="8"/>
  <c r="AK509" i="8"/>
  <c r="W509" i="8"/>
  <c r="AD664" i="8"/>
  <c r="W664" i="8"/>
  <c r="AK664" i="8"/>
  <c r="AD660" i="8"/>
  <c r="AK660" i="8"/>
  <c r="W660" i="8"/>
  <c r="W656" i="8"/>
  <c r="AD656" i="8"/>
  <c r="AK656" i="8"/>
  <c r="AD652" i="8"/>
  <c r="AK652" i="8"/>
  <c r="W652" i="8"/>
  <c r="W648" i="8"/>
  <c r="AD648" i="8"/>
  <c r="AK648" i="8"/>
  <c r="AD709" i="8"/>
  <c r="AK709" i="8"/>
  <c r="W709" i="8"/>
  <c r="AD705" i="8"/>
  <c r="AK705" i="8"/>
  <c r="W705" i="8"/>
  <c r="AD701" i="8"/>
  <c r="AK701" i="8"/>
  <c r="W701" i="8"/>
  <c r="AD697" i="8"/>
  <c r="W697" i="8"/>
  <c r="AK697" i="8"/>
  <c r="AD693" i="8"/>
  <c r="AK693" i="8"/>
  <c r="W693" i="8"/>
  <c r="AD689" i="8"/>
  <c r="W689" i="8"/>
  <c r="AK689" i="8"/>
  <c r="Z2" i="5"/>
  <c r="S2" i="3"/>
  <c r="AD65" i="5"/>
  <c r="W65" i="5"/>
  <c r="AK65" i="5"/>
  <c r="AK67" i="5"/>
  <c r="AD67" i="5"/>
  <c r="W67" i="5"/>
  <c r="AD69" i="5"/>
  <c r="AK69" i="5"/>
  <c r="W69" i="5"/>
  <c r="W71" i="5"/>
  <c r="AD71" i="5"/>
  <c r="AK71" i="5"/>
  <c r="AD73" i="5"/>
  <c r="W73" i="5"/>
  <c r="AK73" i="5"/>
  <c r="AD75" i="5"/>
  <c r="AK75" i="5"/>
  <c r="W75" i="5"/>
  <c r="AD77" i="5"/>
  <c r="W77" i="5"/>
  <c r="AK77" i="5"/>
  <c r="AD79" i="5"/>
  <c r="AK79" i="5"/>
  <c r="W79" i="5"/>
  <c r="AK112" i="4"/>
  <c r="W112" i="4"/>
  <c r="AD112" i="4"/>
  <c r="W114" i="4"/>
  <c r="AD114" i="4"/>
  <c r="AK114" i="4"/>
  <c r="W116" i="4"/>
  <c r="AD116" i="4"/>
  <c r="AK116" i="4"/>
  <c r="AD118" i="4"/>
  <c r="W118" i="4"/>
  <c r="AK118" i="4"/>
  <c r="AK120" i="4"/>
  <c r="W120" i="4"/>
  <c r="AD120" i="4"/>
  <c r="AD122" i="4"/>
  <c r="AK122" i="4"/>
  <c r="W122" i="4"/>
  <c r="W124" i="4"/>
  <c r="AD124" i="4"/>
  <c r="AK124" i="4"/>
  <c r="AD151" i="4"/>
  <c r="AK151" i="4"/>
  <c r="W151" i="4"/>
  <c r="AD153" i="4"/>
  <c r="AK153" i="4"/>
  <c r="W153" i="4"/>
  <c r="W155" i="4"/>
  <c r="AD155" i="4"/>
  <c r="AK155" i="4"/>
  <c r="AK157" i="4"/>
  <c r="W157" i="4"/>
  <c r="AD157" i="4"/>
  <c r="AD159" i="4"/>
  <c r="W159" i="4"/>
  <c r="AK159" i="4"/>
  <c r="AK161" i="4"/>
  <c r="W161" i="4"/>
  <c r="AD161" i="4"/>
  <c r="AD163" i="4"/>
  <c r="AK163" i="4"/>
  <c r="W163" i="4"/>
  <c r="W165" i="4"/>
  <c r="AK165" i="4"/>
  <c r="AD165" i="4"/>
  <c r="AD167" i="4"/>
  <c r="W167" i="4"/>
  <c r="AK167" i="4"/>
  <c r="W169" i="4"/>
  <c r="AD169" i="4"/>
  <c r="AK169" i="4"/>
  <c r="W198" i="4"/>
  <c r="AD198" i="4"/>
  <c r="AK198" i="4"/>
  <c r="AD200" i="4"/>
  <c r="AK200" i="4"/>
  <c r="W200" i="4"/>
  <c r="AK202" i="4"/>
  <c r="AD202" i="4"/>
  <c r="W202" i="4"/>
  <c r="AD204" i="4"/>
  <c r="W204" i="4"/>
  <c r="AK204" i="4"/>
  <c r="W206" i="4"/>
  <c r="AD206" i="4"/>
  <c r="AK206" i="4"/>
  <c r="AD208" i="4"/>
  <c r="AK208" i="4"/>
  <c r="W208" i="4"/>
  <c r="AD210" i="4"/>
  <c r="AK210" i="4"/>
  <c r="W210" i="4"/>
  <c r="AD212" i="4"/>
  <c r="W212" i="4"/>
  <c r="AK212" i="4"/>
  <c r="AD214" i="4"/>
  <c r="AK214" i="4"/>
  <c r="W214" i="4"/>
  <c r="W291" i="4"/>
  <c r="AD291" i="4"/>
  <c r="AK291" i="4"/>
  <c r="W293" i="4"/>
  <c r="AK293" i="4"/>
  <c r="AD293" i="4"/>
  <c r="AK295" i="4"/>
  <c r="W295" i="4"/>
  <c r="AD295" i="4"/>
  <c r="AK297" i="4"/>
  <c r="AD297" i="4"/>
  <c r="W297" i="4"/>
  <c r="W299" i="4"/>
  <c r="AD299" i="4"/>
  <c r="AK299" i="4"/>
  <c r="W301" i="4"/>
  <c r="AK301" i="4"/>
  <c r="AD301" i="4"/>
  <c r="AK303" i="4"/>
  <c r="W303" i="4"/>
  <c r="AD303" i="4"/>
  <c r="AK151" i="7"/>
  <c r="W151" i="7"/>
  <c r="AD151" i="7"/>
  <c r="W153" i="7"/>
  <c r="AD153" i="7"/>
  <c r="AK153" i="7"/>
  <c r="W155" i="7"/>
  <c r="AD155" i="7"/>
  <c r="AK155" i="7"/>
  <c r="AK157" i="7"/>
  <c r="W157" i="7"/>
  <c r="AD157" i="7"/>
  <c r="AK159" i="7"/>
  <c r="W159" i="7"/>
  <c r="AD159" i="7"/>
  <c r="W161" i="7"/>
  <c r="AK161" i="7"/>
  <c r="AD161" i="7"/>
  <c r="W163" i="7"/>
  <c r="AD163" i="7"/>
  <c r="AK163" i="7"/>
  <c r="W165" i="7"/>
  <c r="AK165" i="7"/>
  <c r="AD165" i="7"/>
  <c r="AK167" i="7"/>
  <c r="AD167" i="7"/>
  <c r="W167" i="7"/>
  <c r="W169" i="7"/>
  <c r="AK169" i="7"/>
  <c r="AD169" i="7"/>
  <c r="W198" i="7"/>
  <c r="AK198" i="7"/>
  <c r="AD198" i="7"/>
  <c r="AK200" i="7"/>
  <c r="W200" i="7"/>
  <c r="AD200" i="7"/>
  <c r="W202" i="7"/>
  <c r="AD202" i="7"/>
  <c r="AK202" i="7"/>
  <c r="AK204" i="7"/>
  <c r="AD204" i="7"/>
  <c r="W204" i="7"/>
  <c r="W206" i="7"/>
  <c r="AK206" i="7"/>
  <c r="AD206" i="7"/>
  <c r="AK208" i="7"/>
  <c r="W208" i="7"/>
  <c r="AD208" i="7"/>
  <c r="W210" i="7"/>
  <c r="AD210" i="7"/>
  <c r="AK210" i="7"/>
  <c r="AK212" i="7"/>
  <c r="AD212" i="7"/>
  <c r="W212" i="7"/>
  <c r="W214" i="7"/>
  <c r="AD214" i="7"/>
  <c r="AK214" i="7"/>
  <c r="W68" i="3"/>
  <c r="AK68" i="3"/>
  <c r="AD68" i="3"/>
  <c r="AK70" i="3"/>
  <c r="AD70" i="3"/>
  <c r="W70" i="3"/>
  <c r="W72" i="3"/>
  <c r="AK72" i="3"/>
  <c r="AD72" i="3"/>
  <c r="AK74" i="3"/>
  <c r="W74" i="3"/>
  <c r="AD74" i="3"/>
  <c r="W76" i="3"/>
  <c r="AK76" i="3"/>
  <c r="AD76" i="3"/>
  <c r="AK78" i="3"/>
  <c r="W78" i="3"/>
  <c r="AD78" i="3"/>
  <c r="W18" i="6"/>
  <c r="AD18" i="6"/>
  <c r="AK18" i="6"/>
  <c r="W22" i="6"/>
  <c r="AD22" i="6"/>
  <c r="AK22" i="6"/>
  <c r="W26" i="6"/>
  <c r="AD26" i="6"/>
  <c r="AK26" i="6"/>
  <c r="AD30" i="6"/>
  <c r="AK30" i="6"/>
  <c r="W30" i="6"/>
  <c r="AK34" i="6"/>
  <c r="AD34" i="6"/>
  <c r="W34" i="6"/>
  <c r="W62" i="6"/>
  <c r="AD62" i="6"/>
  <c r="AK62" i="6"/>
  <c r="W66" i="6"/>
  <c r="AK66" i="6"/>
  <c r="AD66" i="6"/>
  <c r="W70" i="6"/>
  <c r="AD70" i="6"/>
  <c r="AK70" i="6"/>
  <c r="W74" i="6"/>
  <c r="AK74" i="6"/>
  <c r="AD74" i="6"/>
  <c r="W78" i="6"/>
  <c r="AK78" i="6"/>
  <c r="AD78" i="6"/>
  <c r="AD106" i="6"/>
  <c r="AK106" i="6"/>
  <c r="W106" i="6"/>
  <c r="AD110" i="6"/>
  <c r="W110" i="6"/>
  <c r="AK110" i="6"/>
  <c r="AD114" i="6"/>
  <c r="AK114" i="6"/>
  <c r="W114" i="6"/>
  <c r="AD118" i="6"/>
  <c r="AK118" i="6"/>
  <c r="W118" i="6"/>
  <c r="AD122" i="6"/>
  <c r="W122" i="6"/>
  <c r="AK122" i="6"/>
  <c r="W151" i="6"/>
  <c r="AD151" i="6"/>
  <c r="AK151" i="6"/>
  <c r="AD155" i="6"/>
  <c r="AK155" i="6"/>
  <c r="W155" i="6"/>
  <c r="AK159" i="6"/>
  <c r="AD159" i="6"/>
  <c r="W159" i="6"/>
  <c r="AK163" i="6"/>
  <c r="W163" i="6"/>
  <c r="AD163" i="6"/>
  <c r="AK167" i="6"/>
  <c r="AD167" i="6"/>
  <c r="W167" i="6"/>
  <c r="AD200" i="6"/>
  <c r="AK200" i="6"/>
  <c r="W200" i="6"/>
  <c r="AD204" i="6"/>
  <c r="W204" i="6"/>
  <c r="AK204" i="6"/>
  <c r="AD208" i="6"/>
  <c r="AK208" i="6"/>
  <c r="W208" i="6"/>
  <c r="W212" i="6"/>
  <c r="AK212" i="6"/>
  <c r="AD212" i="6"/>
  <c r="AD245" i="6"/>
  <c r="W245" i="6"/>
  <c r="AK245" i="6"/>
  <c r="AD249" i="6"/>
  <c r="AK249" i="6"/>
  <c r="W249" i="6"/>
  <c r="AD253" i="6"/>
  <c r="W253" i="6"/>
  <c r="AK253" i="6"/>
  <c r="AD257" i="6"/>
  <c r="W257" i="6"/>
  <c r="AK257" i="6"/>
  <c r="AK19" i="4"/>
  <c r="W19" i="4"/>
  <c r="AD19" i="4"/>
  <c r="AK23" i="4"/>
  <c r="AD23" i="4"/>
  <c r="W23" i="4"/>
  <c r="AK27" i="4"/>
  <c r="AD27" i="4"/>
  <c r="W27" i="4"/>
  <c r="AK31" i="4"/>
  <c r="AD31" i="4"/>
  <c r="W31" i="4"/>
  <c r="AK18" i="8"/>
  <c r="W18" i="8"/>
  <c r="AD18" i="8"/>
  <c r="AK22" i="8"/>
  <c r="W22" i="8"/>
  <c r="AD22" i="8"/>
  <c r="AK26" i="8"/>
  <c r="W26" i="8"/>
  <c r="AD26" i="8"/>
  <c r="AK30" i="8"/>
  <c r="AD30" i="8"/>
  <c r="W30" i="8"/>
  <c r="W34" i="8"/>
  <c r="AD34" i="8"/>
  <c r="AK34" i="8"/>
  <c r="W62" i="8"/>
  <c r="AK62" i="8"/>
  <c r="AD62" i="8"/>
  <c r="W66" i="8"/>
  <c r="AK66" i="8"/>
  <c r="AD66" i="8"/>
  <c r="W70" i="8"/>
  <c r="AD70" i="8"/>
  <c r="AK70" i="8"/>
  <c r="W74" i="8"/>
  <c r="AK74" i="8"/>
  <c r="AD74" i="8"/>
  <c r="AK78" i="8"/>
  <c r="W78" i="8"/>
  <c r="AD78" i="8"/>
  <c r="AD107" i="8"/>
  <c r="W107" i="8"/>
  <c r="AK107" i="8"/>
  <c r="AD111" i="8"/>
  <c r="AK111" i="8"/>
  <c r="W111" i="8"/>
  <c r="AD115" i="8"/>
  <c r="AK115" i="8"/>
  <c r="W115" i="8"/>
  <c r="AD119" i="8"/>
  <c r="W119" i="8"/>
  <c r="AK119" i="8"/>
  <c r="AD123" i="8"/>
  <c r="AK123" i="8"/>
  <c r="W123" i="8"/>
  <c r="W152" i="8"/>
  <c r="AD152" i="8"/>
  <c r="AK152" i="8"/>
  <c r="W156" i="8"/>
  <c r="AD156" i="8"/>
  <c r="AK156" i="8"/>
  <c r="W160" i="8"/>
  <c r="AD160" i="8"/>
  <c r="AK160" i="8"/>
  <c r="W164" i="8"/>
  <c r="AK164" i="8"/>
  <c r="AD164" i="8"/>
  <c r="W168" i="8"/>
  <c r="AD168" i="8"/>
  <c r="AK168" i="8"/>
  <c r="AD196" i="8"/>
  <c r="W196" i="8"/>
  <c r="AK196" i="8"/>
  <c r="AD200" i="8"/>
  <c r="AK200" i="8"/>
  <c r="W200" i="8"/>
  <c r="AD204" i="8"/>
  <c r="W204" i="8"/>
  <c r="AK204" i="8"/>
  <c r="AD208" i="8"/>
  <c r="W208" i="8"/>
  <c r="AK208" i="8"/>
  <c r="AD212" i="8"/>
  <c r="AK212" i="8"/>
  <c r="W212" i="8"/>
  <c r="AK240" i="8"/>
  <c r="AD240" i="8"/>
  <c r="W240" i="8"/>
  <c r="AK244" i="8"/>
  <c r="AD244" i="8"/>
  <c r="W244" i="8"/>
  <c r="AK248" i="8"/>
  <c r="AD248" i="8"/>
  <c r="W248" i="8"/>
  <c r="AK252" i="8"/>
  <c r="W252" i="8"/>
  <c r="AD252" i="8"/>
  <c r="AK256" i="8"/>
  <c r="W256" i="8"/>
  <c r="AD256" i="8"/>
  <c r="W285" i="8"/>
  <c r="AD285" i="8"/>
  <c r="AK285" i="8"/>
  <c r="W289" i="8"/>
  <c r="AK289" i="8"/>
  <c r="AD289" i="8"/>
  <c r="W293" i="8"/>
  <c r="AK293" i="8"/>
  <c r="AD293" i="8"/>
  <c r="W297" i="8"/>
  <c r="AK297" i="8"/>
  <c r="AD297" i="8"/>
  <c r="W301" i="8"/>
  <c r="AD301" i="8"/>
  <c r="AK301" i="8"/>
  <c r="AK330" i="8"/>
  <c r="W330" i="8"/>
  <c r="AD330" i="8"/>
  <c r="W334" i="8"/>
  <c r="AK334" i="8"/>
  <c r="AD334" i="8"/>
  <c r="AK338" i="8"/>
  <c r="AD338" i="8"/>
  <c r="W338" i="8"/>
  <c r="W342" i="8"/>
  <c r="AK342" i="8"/>
  <c r="AD342" i="8"/>
  <c r="AK346" i="8"/>
  <c r="AD346" i="8"/>
  <c r="W346" i="8"/>
  <c r="W374" i="8"/>
  <c r="AD374" i="8"/>
  <c r="AK374" i="8"/>
  <c r="AD378" i="8"/>
  <c r="AK378" i="8"/>
  <c r="W378" i="8"/>
  <c r="AD382" i="8"/>
  <c r="AK382" i="8"/>
  <c r="W382" i="8"/>
  <c r="AD386" i="8"/>
  <c r="AK386" i="8"/>
  <c r="W386" i="8"/>
  <c r="AD390" i="8"/>
  <c r="AK390" i="8"/>
  <c r="W390" i="8"/>
  <c r="AD394" i="8"/>
  <c r="AK394" i="8"/>
  <c r="W394" i="8"/>
  <c r="AK423" i="8"/>
  <c r="W423" i="8"/>
  <c r="AD423" i="8"/>
  <c r="W427" i="8"/>
  <c r="AD427" i="8"/>
  <c r="AK427" i="8"/>
  <c r="AD431" i="8"/>
  <c r="AK431" i="8"/>
  <c r="W431" i="8"/>
  <c r="AD435" i="8"/>
  <c r="W435" i="8"/>
  <c r="AK435" i="8"/>
  <c r="W439" i="8"/>
  <c r="AD439" i="8"/>
  <c r="AK439" i="8"/>
  <c r="AI17" i="5"/>
  <c r="AK17" i="5" s="1"/>
  <c r="AD483" i="8"/>
  <c r="AK483" i="8"/>
  <c r="W483" i="8"/>
  <c r="AD479" i="8"/>
  <c r="AK479" i="8"/>
  <c r="W479" i="8"/>
  <c r="AD475" i="8"/>
  <c r="AK475" i="8"/>
  <c r="W475" i="8"/>
  <c r="AD471" i="8"/>
  <c r="AK471" i="8"/>
  <c r="W471" i="8"/>
  <c r="AD467" i="8"/>
  <c r="AK467" i="8"/>
  <c r="W467" i="8"/>
  <c r="W528" i="8"/>
  <c r="AK528" i="8"/>
  <c r="AD528" i="8"/>
  <c r="AK524" i="8"/>
  <c r="W524" i="8"/>
  <c r="AD524" i="8"/>
  <c r="W520" i="8"/>
  <c r="AD520" i="8"/>
  <c r="AK520" i="8"/>
  <c r="AK516" i="8"/>
  <c r="AD516" i="8"/>
  <c r="W516" i="8"/>
  <c r="AK512" i="8"/>
  <c r="W512" i="8"/>
  <c r="AD512" i="8"/>
  <c r="AD572" i="8"/>
  <c r="AK572" i="8"/>
  <c r="W572" i="8"/>
  <c r="AD568" i="8"/>
  <c r="W568" i="8"/>
  <c r="AK568" i="8"/>
  <c r="AD564" i="8"/>
  <c r="W564" i="8"/>
  <c r="AK564" i="8"/>
  <c r="W560" i="8"/>
  <c r="AD560" i="8"/>
  <c r="AK560" i="8"/>
  <c r="AD556" i="8"/>
  <c r="AK556" i="8"/>
  <c r="W556" i="8"/>
  <c r="W617" i="8"/>
  <c r="AK617" i="8"/>
  <c r="AD617" i="8"/>
  <c r="AD613" i="8"/>
  <c r="AK613" i="8"/>
  <c r="W613" i="8"/>
  <c r="W609" i="8"/>
  <c r="AD609" i="8"/>
  <c r="AK609" i="8"/>
  <c r="AD605" i="8"/>
  <c r="AK605" i="8"/>
  <c r="W605" i="8"/>
  <c r="AD601" i="8"/>
  <c r="AK601" i="8"/>
  <c r="W601" i="8"/>
  <c r="T240" i="6"/>
  <c r="T241" i="6"/>
  <c r="AD554" i="8"/>
  <c r="AK554" i="8"/>
  <c r="W554" i="8"/>
  <c r="AK663" i="8"/>
  <c r="W663" i="8"/>
  <c r="AD663" i="8"/>
  <c r="W659" i="8"/>
  <c r="AK659" i="8"/>
  <c r="AD659" i="8"/>
  <c r="AK655" i="8"/>
  <c r="W655" i="8"/>
  <c r="AD655" i="8"/>
  <c r="AD651" i="8"/>
  <c r="W651" i="8"/>
  <c r="AK651" i="8"/>
  <c r="W647" i="8"/>
  <c r="AK647" i="8"/>
  <c r="AD647" i="8"/>
  <c r="W708" i="8"/>
  <c r="AK708" i="8"/>
  <c r="AD708" i="8"/>
  <c r="W704" i="8"/>
  <c r="AD704" i="8"/>
  <c r="AK704" i="8"/>
  <c r="W700" i="8"/>
  <c r="AK700" i="8"/>
  <c r="AD700" i="8"/>
  <c r="AK696" i="8"/>
  <c r="W696" i="8"/>
  <c r="AD696" i="8"/>
  <c r="W692" i="8"/>
  <c r="AK692" i="8"/>
  <c r="AD692" i="8"/>
  <c r="J6" i="13"/>
  <c r="J50" i="13"/>
  <c r="J47" i="13"/>
  <c r="J40" i="13"/>
  <c r="J34" i="13"/>
  <c r="J22" i="13"/>
  <c r="Y8" i="7"/>
  <c r="Y8" i="5"/>
  <c r="E3" i="11"/>
  <c r="E23" i="11" s="1"/>
  <c r="M2" i="15"/>
  <c r="M3" i="15" s="1"/>
  <c r="J33" i="13"/>
  <c r="J35" i="13"/>
  <c r="J61" i="13"/>
  <c r="J23" i="13"/>
  <c r="J48" i="13"/>
  <c r="J65" i="13"/>
  <c r="J41" i="13"/>
  <c r="I3" i="13"/>
  <c r="R8" i="7"/>
  <c r="R8" i="8"/>
  <c r="T329" i="8" s="1"/>
  <c r="R8" i="3"/>
  <c r="R8" i="4"/>
  <c r="R8" i="5"/>
  <c r="R8" i="2"/>
  <c r="L2" i="15"/>
  <c r="F4" i="9"/>
  <c r="J38" i="13"/>
  <c r="E2" i="9"/>
  <c r="J24" i="13"/>
  <c r="J15" i="13"/>
  <c r="Y8" i="8"/>
  <c r="AA329" i="8" s="1"/>
  <c r="Y8" i="6"/>
  <c r="Y8" i="2"/>
  <c r="S2" i="6"/>
  <c r="U14" i="6" s="1"/>
  <c r="W14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G2" i="4"/>
  <c r="S2" i="7"/>
  <c r="Z2" i="7"/>
  <c r="AG2" i="8"/>
  <c r="AG2" i="3"/>
  <c r="L284" i="8"/>
  <c r="P284" i="8" s="1"/>
  <c r="S2" i="2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33" i="2"/>
  <c r="W31" i="2"/>
  <c r="W29" i="2"/>
  <c r="W27" i="2"/>
  <c r="W25" i="2"/>
  <c r="W23" i="2"/>
  <c r="W21" i="2"/>
  <c r="W19" i="2"/>
  <c r="W17" i="2"/>
  <c r="W34" i="2"/>
  <c r="W32" i="2"/>
  <c r="W30" i="2"/>
  <c r="W28" i="2"/>
  <c r="W26" i="2"/>
  <c r="W24" i="2"/>
  <c r="W22" i="2"/>
  <c r="W20" i="2"/>
  <c r="W18" i="2"/>
  <c r="E38" i="16"/>
  <c r="E39" i="16"/>
  <c r="E37" i="16"/>
  <c r="G38" i="16"/>
  <c r="G39" i="16"/>
  <c r="G37" i="16"/>
  <c r="F39" i="16"/>
  <c r="F37" i="16"/>
  <c r="F38" i="16"/>
  <c r="D3" i="11"/>
  <c r="AF8" i="8"/>
  <c r="J11" i="13" l="1"/>
  <c r="J44" i="13"/>
  <c r="J28" i="13"/>
  <c r="J16" i="13"/>
  <c r="J63" i="13"/>
  <c r="J18" i="13"/>
  <c r="J17" i="13"/>
  <c r="J13" i="13"/>
  <c r="J26" i="13"/>
  <c r="J37" i="13"/>
  <c r="J21" i="13"/>
  <c r="J14" i="13"/>
  <c r="J43" i="13"/>
  <c r="F3" i="9"/>
  <c r="J20" i="13"/>
  <c r="F6" i="9"/>
  <c r="J58" i="13"/>
  <c r="J30" i="13"/>
  <c r="J49" i="13"/>
  <c r="J67" i="13"/>
  <c r="J55" i="13"/>
  <c r="F14" i="9"/>
  <c r="J62" i="13"/>
  <c r="J19" i="13"/>
  <c r="J27" i="13"/>
  <c r="J39" i="13"/>
  <c r="F7" i="9"/>
  <c r="J53" i="13"/>
  <c r="J7" i="13"/>
  <c r="J12" i="13"/>
  <c r="F13" i="9"/>
  <c r="J54" i="13"/>
  <c r="J9" i="13"/>
  <c r="J32" i="13"/>
  <c r="J5" i="13"/>
  <c r="F5" i="9"/>
  <c r="J68" i="13"/>
  <c r="J56" i="13"/>
  <c r="F8" i="9"/>
  <c r="J52" i="13"/>
  <c r="J45" i="13"/>
  <c r="J36" i="13"/>
  <c r="J66" i="13"/>
  <c r="J60" i="13"/>
  <c r="J10" i="13"/>
  <c r="J57" i="13"/>
  <c r="J4" i="13"/>
  <c r="F101" i="16" s="1"/>
  <c r="J69" i="13"/>
  <c r="J59" i="13"/>
  <c r="J46" i="13"/>
  <c r="J64" i="13"/>
  <c r="J31" i="13"/>
  <c r="U13" i="6"/>
  <c r="W13" i="6" s="1"/>
  <c r="U103" i="6"/>
  <c r="W103" i="6" s="1"/>
  <c r="W126" i="6" s="1"/>
  <c r="W127" i="6" s="1"/>
  <c r="W129" i="6" s="1"/>
  <c r="E19" i="16" s="1"/>
  <c r="AI13" i="2"/>
  <c r="AK13" i="2" s="1"/>
  <c r="U239" i="6"/>
  <c r="W239" i="6" s="1"/>
  <c r="N5" i="15"/>
  <c r="AI13" i="5"/>
  <c r="AK13" i="5" s="1"/>
  <c r="N8" i="15"/>
  <c r="AI16" i="5"/>
  <c r="AK16" i="5" s="1"/>
  <c r="AH62" i="5"/>
  <c r="AI20" i="5"/>
  <c r="AK20" i="5" s="1"/>
  <c r="AI13" i="6"/>
  <c r="AK13" i="6" s="1"/>
  <c r="AH60" i="5"/>
  <c r="AI58" i="5"/>
  <c r="AK58" i="5" s="1"/>
  <c r="K34" i="13"/>
  <c r="AH20" i="3"/>
  <c r="K50" i="13"/>
  <c r="N3" i="15"/>
  <c r="K56" i="13"/>
  <c r="AH63" i="5"/>
  <c r="AI18" i="5"/>
  <c r="AK18" i="5" s="1"/>
  <c r="AI14" i="5"/>
  <c r="AK14" i="5" s="1"/>
  <c r="AI59" i="5"/>
  <c r="AK59" i="5" s="1"/>
  <c r="AH62" i="7"/>
  <c r="AI239" i="6"/>
  <c r="AK239" i="6" s="1"/>
  <c r="AH61" i="5"/>
  <c r="AH64" i="5"/>
  <c r="AI19" i="5"/>
  <c r="AK19" i="5" s="1"/>
  <c r="AA62" i="4"/>
  <c r="AH241" i="6"/>
  <c r="K7" i="13"/>
  <c r="F22" i="11"/>
  <c r="K13" i="13"/>
  <c r="K58" i="13"/>
  <c r="K4" i="13"/>
  <c r="G101" i="16" s="1"/>
  <c r="F35" i="11"/>
  <c r="AI13" i="7"/>
  <c r="AK13" i="7" s="1"/>
  <c r="K30" i="13"/>
  <c r="F46" i="11"/>
  <c r="F11" i="11"/>
  <c r="N4" i="15"/>
  <c r="K28" i="13"/>
  <c r="F19" i="11"/>
  <c r="AH19" i="3"/>
  <c r="AI14" i="7"/>
  <c r="AK14" i="7" s="1"/>
  <c r="F39" i="11"/>
  <c r="K26" i="13"/>
  <c r="K35" i="13"/>
  <c r="F36" i="11"/>
  <c r="K22" i="13"/>
  <c r="G13" i="9"/>
  <c r="G9" i="9"/>
  <c r="AH24" i="3"/>
  <c r="AH114" i="7"/>
  <c r="AI194" i="7"/>
  <c r="AK194" i="7" s="1"/>
  <c r="F11" i="9"/>
  <c r="AH17" i="7"/>
  <c r="K14" i="13"/>
  <c r="K15" i="13"/>
  <c r="K12" i="13"/>
  <c r="K47" i="13"/>
  <c r="K53" i="13"/>
  <c r="K61" i="13"/>
  <c r="K6" i="13"/>
  <c r="K25" i="13"/>
  <c r="K43" i="13"/>
  <c r="G11" i="9"/>
  <c r="G14" i="9"/>
  <c r="AH17" i="4"/>
  <c r="AH19" i="7"/>
  <c r="AH123" i="7"/>
  <c r="G6" i="9"/>
  <c r="AH25" i="7"/>
  <c r="AH18" i="7"/>
  <c r="AH124" i="7"/>
  <c r="AI23" i="7"/>
  <c r="AK23" i="7" s="1"/>
  <c r="AI24" i="7"/>
  <c r="AK24" i="7" s="1"/>
  <c r="AI239" i="7"/>
  <c r="AK239" i="7" s="1"/>
  <c r="AA252" i="4"/>
  <c r="F14" i="11"/>
  <c r="K64" i="13"/>
  <c r="K59" i="13"/>
  <c r="K51" i="13"/>
  <c r="K17" i="13"/>
  <c r="K21" i="13"/>
  <c r="K62" i="13"/>
  <c r="K24" i="13"/>
  <c r="K41" i="13"/>
  <c r="F24" i="11"/>
  <c r="K11" i="13"/>
  <c r="K57" i="13"/>
  <c r="K39" i="13"/>
  <c r="K31" i="13"/>
  <c r="G8" i="9"/>
  <c r="AH23" i="3"/>
  <c r="AH241" i="7"/>
  <c r="AH16" i="7"/>
  <c r="AH246" i="7"/>
  <c r="AH115" i="7"/>
  <c r="AI15" i="7"/>
  <c r="AK15" i="7" s="1"/>
  <c r="AI248" i="7"/>
  <c r="AK248" i="7" s="1"/>
  <c r="AI117" i="7"/>
  <c r="AK117" i="7" s="1"/>
  <c r="K65" i="13"/>
  <c r="F9" i="9"/>
  <c r="F12" i="9"/>
  <c r="AH249" i="7"/>
  <c r="AH112" i="7"/>
  <c r="AH287" i="4"/>
  <c r="AH61" i="7"/>
  <c r="AH250" i="7"/>
  <c r="AH245" i="7"/>
  <c r="AH105" i="7"/>
  <c r="AI22" i="7"/>
  <c r="AK22" i="7" s="1"/>
  <c r="AI104" i="7"/>
  <c r="AK104" i="7" s="1"/>
  <c r="AI119" i="7"/>
  <c r="AK119" i="7" s="1"/>
  <c r="AA285" i="4"/>
  <c r="G10" i="9"/>
  <c r="G4" i="9"/>
  <c r="G12" i="9"/>
  <c r="G5" i="9"/>
  <c r="AH240" i="6"/>
  <c r="AI14" i="6"/>
  <c r="AK14" i="6" s="1"/>
  <c r="AH240" i="4"/>
  <c r="AH20" i="7"/>
  <c r="AH243" i="7"/>
  <c r="AH28" i="7"/>
  <c r="AH253" i="7"/>
  <c r="AH196" i="7"/>
  <c r="AH251" i="7"/>
  <c r="AH27" i="7"/>
  <c r="AH120" i="7"/>
  <c r="AH113" i="7"/>
  <c r="AH111" i="7"/>
  <c r="AI59" i="7"/>
  <c r="AK59" i="7" s="1"/>
  <c r="AI110" i="7"/>
  <c r="AK110" i="7" s="1"/>
  <c r="AI108" i="7"/>
  <c r="AK108" i="7" s="1"/>
  <c r="AI58" i="7"/>
  <c r="AK58" i="7" s="1"/>
  <c r="AI195" i="7"/>
  <c r="AK195" i="7" s="1"/>
  <c r="AI247" i="7"/>
  <c r="AK247" i="7" s="1"/>
  <c r="AA287" i="4"/>
  <c r="AI15" i="6"/>
  <c r="AK15" i="6" s="1"/>
  <c r="AI58" i="6"/>
  <c r="AK58" i="6" s="1"/>
  <c r="AK81" i="6" s="1"/>
  <c r="AK82" i="6" s="1"/>
  <c r="AK84" i="6" s="1"/>
  <c r="AI103" i="6"/>
  <c r="AK103" i="6" s="1"/>
  <c r="AK126" i="6" s="1"/>
  <c r="AK127" i="6" s="1"/>
  <c r="AK129" i="6" s="1"/>
  <c r="AI193" i="6"/>
  <c r="AK193" i="6" s="1"/>
  <c r="AK216" i="6" s="1"/>
  <c r="AK217" i="6" s="1"/>
  <c r="AK219" i="6" s="1"/>
  <c r="AB283" i="4"/>
  <c r="AD283" i="4" s="1"/>
  <c r="AH244" i="7"/>
  <c r="AH29" i="7"/>
  <c r="AH26" i="7"/>
  <c r="AH242" i="7"/>
  <c r="AH60" i="7"/>
  <c r="AH252" i="7"/>
  <c r="AH107" i="7"/>
  <c r="AH106" i="7"/>
  <c r="AH122" i="7"/>
  <c r="AH121" i="7"/>
  <c r="AI103" i="7"/>
  <c r="AK103" i="7" s="1"/>
  <c r="AI149" i="7"/>
  <c r="AK149" i="7" s="1"/>
  <c r="AK172" i="7" s="1"/>
  <c r="AK173" i="7" s="1"/>
  <c r="AK175" i="7" s="1"/>
  <c r="AI118" i="7"/>
  <c r="AK118" i="7" s="1"/>
  <c r="AI109" i="7"/>
  <c r="AK109" i="7" s="1"/>
  <c r="AA16" i="4"/>
  <c r="AI148" i="6"/>
  <c r="AK148" i="6" s="1"/>
  <c r="AI149" i="6"/>
  <c r="AK149" i="6" s="1"/>
  <c r="K46" i="13"/>
  <c r="AH107" i="4"/>
  <c r="AH61" i="4"/>
  <c r="AA60" i="4"/>
  <c r="AA107" i="4"/>
  <c r="AA249" i="4"/>
  <c r="K19" i="13"/>
  <c r="K8" i="13"/>
  <c r="F21" i="11"/>
  <c r="F27" i="11"/>
  <c r="F42" i="11"/>
  <c r="AH22" i="3"/>
  <c r="AI25" i="3"/>
  <c r="AK25" i="3" s="1"/>
  <c r="AH288" i="4"/>
  <c r="AH244" i="4"/>
  <c r="AA286" i="4"/>
  <c r="AA17" i="4"/>
  <c r="AA108" i="4"/>
  <c r="AA288" i="4"/>
  <c r="AA244" i="4"/>
  <c r="AA250" i="4"/>
  <c r="K23" i="13"/>
  <c r="J25" i="13"/>
  <c r="J8" i="13"/>
  <c r="J42" i="13"/>
  <c r="J29" i="13"/>
  <c r="AA289" i="4"/>
  <c r="AA240" i="4"/>
  <c r="F32" i="11"/>
  <c r="K54" i="13"/>
  <c r="K49" i="13"/>
  <c r="F37" i="11"/>
  <c r="K38" i="13"/>
  <c r="K67" i="13"/>
  <c r="K18" i="13"/>
  <c r="K36" i="13"/>
  <c r="K44" i="13"/>
  <c r="F12" i="11"/>
  <c r="K40" i="13"/>
  <c r="K52" i="13"/>
  <c r="K60" i="13"/>
  <c r="F48" i="11"/>
  <c r="K9" i="13"/>
  <c r="K32" i="13"/>
  <c r="K42" i="13"/>
  <c r="K69" i="13"/>
  <c r="K55" i="13"/>
  <c r="F30" i="11"/>
  <c r="K66" i="13"/>
  <c r="K33" i="13"/>
  <c r="K68" i="13"/>
  <c r="K27" i="13"/>
  <c r="F10" i="11"/>
  <c r="K20" i="13"/>
  <c r="M8" i="15"/>
  <c r="AH21" i="3"/>
  <c r="AH106" i="4"/>
  <c r="AH286" i="4"/>
  <c r="AH252" i="4"/>
  <c r="AA61" i="4"/>
  <c r="AA106" i="4"/>
  <c r="AA110" i="4"/>
  <c r="AA15" i="4"/>
  <c r="F49" i="11"/>
  <c r="F28" i="11"/>
  <c r="F13" i="11"/>
  <c r="F44" i="11"/>
  <c r="F31" i="11"/>
  <c r="F40" i="11"/>
  <c r="F7" i="11"/>
  <c r="F45" i="11"/>
  <c r="F16" i="11"/>
  <c r="F15" i="11"/>
  <c r="F23" i="11"/>
  <c r="AF23" i="3" s="1"/>
  <c r="F8" i="11"/>
  <c r="F25" i="11"/>
  <c r="F17" i="11"/>
  <c r="F9" i="11"/>
  <c r="AH289" i="4"/>
  <c r="AH16" i="4"/>
  <c r="AH15" i="4"/>
  <c r="AH108" i="4"/>
  <c r="AH248" i="4"/>
  <c r="AH250" i="4"/>
  <c r="F97" i="16"/>
  <c r="F50" i="11"/>
  <c r="N7" i="15"/>
  <c r="N9" i="15"/>
  <c r="K5" i="13"/>
  <c r="K37" i="13"/>
  <c r="K16" i="13"/>
  <c r="K10" i="13"/>
  <c r="K29" i="13"/>
  <c r="K48" i="13"/>
  <c r="F33" i="11"/>
  <c r="E5" i="11"/>
  <c r="Y240" i="6" s="1"/>
  <c r="AI193" i="4"/>
  <c r="AK193" i="4" s="1"/>
  <c r="F47" i="11"/>
  <c r="F6" i="11"/>
  <c r="F29" i="11"/>
  <c r="F38" i="11"/>
  <c r="F26" i="11"/>
  <c r="F20" i="11"/>
  <c r="F5" i="11"/>
  <c r="AF107" i="4" s="1"/>
  <c r="F18" i="11"/>
  <c r="F43" i="11"/>
  <c r="F34" i="11"/>
  <c r="F41" i="11"/>
  <c r="AH110" i="4"/>
  <c r="AH62" i="4"/>
  <c r="AH60" i="4"/>
  <c r="AH285" i="4"/>
  <c r="K45" i="13"/>
  <c r="U66" i="3"/>
  <c r="W66" i="3" s="1"/>
  <c r="U65" i="3"/>
  <c r="W65" i="3" s="1"/>
  <c r="U63" i="3"/>
  <c r="W63" i="3" s="1"/>
  <c r="U64" i="3"/>
  <c r="W64" i="3" s="1"/>
  <c r="U62" i="3"/>
  <c r="W62" i="3" s="1"/>
  <c r="AI59" i="2"/>
  <c r="AK59" i="2" s="1"/>
  <c r="AI14" i="2"/>
  <c r="AK14" i="2" s="1"/>
  <c r="AI59" i="3"/>
  <c r="AK59" i="3" s="1"/>
  <c r="AI66" i="3"/>
  <c r="AK66" i="3" s="1"/>
  <c r="AI65" i="3"/>
  <c r="AK65" i="3" s="1"/>
  <c r="AI63" i="3"/>
  <c r="AK63" i="3" s="1"/>
  <c r="AI64" i="3"/>
  <c r="AK64" i="3" s="1"/>
  <c r="AI62" i="3"/>
  <c r="AK62" i="3" s="1"/>
  <c r="U193" i="6"/>
  <c r="W193" i="6" s="1"/>
  <c r="W216" i="6" s="1"/>
  <c r="W217" i="6" s="1"/>
  <c r="W219" i="6" s="1"/>
  <c r="E22" i="16" s="1"/>
  <c r="U15" i="6"/>
  <c r="W15" i="6" s="1"/>
  <c r="AI58" i="2"/>
  <c r="AK58" i="2" s="1"/>
  <c r="AI60" i="2"/>
  <c r="AK60" i="2" s="1"/>
  <c r="U149" i="6"/>
  <c r="W149" i="6" s="1"/>
  <c r="U148" i="6"/>
  <c r="W148" i="6" s="1"/>
  <c r="AI16" i="3"/>
  <c r="AK16" i="3" s="1"/>
  <c r="AI104" i="2"/>
  <c r="AK104" i="2" s="1"/>
  <c r="AB64" i="3"/>
  <c r="AD64" i="3" s="1"/>
  <c r="AB62" i="3"/>
  <c r="AD62" i="3" s="1"/>
  <c r="AB66" i="3"/>
  <c r="AD66" i="3" s="1"/>
  <c r="AB65" i="3"/>
  <c r="AD65" i="3" s="1"/>
  <c r="AB63" i="3"/>
  <c r="AD63" i="3" s="1"/>
  <c r="U240" i="7"/>
  <c r="W240" i="7" s="1"/>
  <c r="U247" i="7"/>
  <c r="W247" i="7" s="1"/>
  <c r="U248" i="7"/>
  <c r="W248" i="7" s="1"/>
  <c r="U149" i="7"/>
  <c r="W149" i="7" s="1"/>
  <c r="W172" i="7" s="1"/>
  <c r="W173" i="7" s="1"/>
  <c r="W175" i="7" s="1"/>
  <c r="E46" i="16" s="1"/>
  <c r="U118" i="7"/>
  <c r="W118" i="7" s="1"/>
  <c r="U239" i="7"/>
  <c r="W239" i="7" s="1"/>
  <c r="U103" i="7"/>
  <c r="W103" i="7" s="1"/>
  <c r="U58" i="7"/>
  <c r="W58" i="7" s="1"/>
  <c r="U22" i="7"/>
  <c r="W22" i="7" s="1"/>
  <c r="U15" i="7"/>
  <c r="W15" i="7" s="1"/>
  <c r="U119" i="7"/>
  <c r="W119" i="7" s="1"/>
  <c r="U117" i="7"/>
  <c r="W117" i="7" s="1"/>
  <c r="U109" i="7"/>
  <c r="W109" i="7" s="1"/>
  <c r="U24" i="7"/>
  <c r="W24" i="7" s="1"/>
  <c r="U14" i="7"/>
  <c r="W14" i="7" s="1"/>
  <c r="U195" i="7"/>
  <c r="W195" i="7" s="1"/>
  <c r="U194" i="7"/>
  <c r="W194" i="7" s="1"/>
  <c r="U108" i="7"/>
  <c r="W108" i="7" s="1"/>
  <c r="U104" i="7"/>
  <c r="W104" i="7" s="1"/>
  <c r="U110" i="7"/>
  <c r="W110" i="7" s="1"/>
  <c r="U59" i="7"/>
  <c r="W59" i="7" s="1"/>
  <c r="U23" i="7"/>
  <c r="W23" i="7" s="1"/>
  <c r="U13" i="7"/>
  <c r="W13" i="7" s="1"/>
  <c r="T106" i="7"/>
  <c r="T124" i="7"/>
  <c r="T114" i="7"/>
  <c r="T115" i="7"/>
  <c r="T107" i="7"/>
  <c r="T121" i="7"/>
  <c r="T111" i="7"/>
  <c r="T112" i="7"/>
  <c r="T123" i="7"/>
  <c r="T120" i="7"/>
  <c r="T122" i="7"/>
  <c r="T105" i="7"/>
  <c r="T113" i="7"/>
  <c r="T26" i="7"/>
  <c r="T17" i="7"/>
  <c r="T20" i="7"/>
  <c r="T241" i="7"/>
  <c r="T29" i="7"/>
  <c r="T62" i="7"/>
  <c r="T243" i="7"/>
  <c r="T19" i="7"/>
  <c r="T27" i="7"/>
  <c r="T246" i="7"/>
  <c r="T60" i="7"/>
  <c r="T25" i="7"/>
  <c r="T61" i="7"/>
  <c r="T244" i="7"/>
  <c r="T16" i="7"/>
  <c r="T245" i="7"/>
  <c r="T242" i="7"/>
  <c r="T252" i="7"/>
  <c r="T18" i="7"/>
  <c r="T253" i="7"/>
  <c r="T251" i="7"/>
  <c r="T196" i="7"/>
  <c r="T250" i="7"/>
  <c r="T28" i="7"/>
  <c r="T249" i="7"/>
  <c r="AI18" i="3"/>
  <c r="AK18" i="3" s="1"/>
  <c r="AI148" i="3"/>
  <c r="AK148" i="3" s="1"/>
  <c r="AI194" i="4"/>
  <c r="AK194" i="4" s="1"/>
  <c r="AI14" i="4"/>
  <c r="AK14" i="4" s="1"/>
  <c r="AI103" i="4"/>
  <c r="AK103" i="4" s="1"/>
  <c r="AI241" i="4"/>
  <c r="AK241" i="4" s="1"/>
  <c r="AI105" i="4"/>
  <c r="AK105" i="4" s="1"/>
  <c r="AI245" i="4"/>
  <c r="AK245" i="4" s="1"/>
  <c r="AI284" i="4"/>
  <c r="AK284" i="4" s="1"/>
  <c r="AI283" i="4"/>
  <c r="AK283" i="4" s="1"/>
  <c r="AB148" i="4"/>
  <c r="AD148" i="4" s="1"/>
  <c r="AB104" i="4"/>
  <c r="AD104" i="4" s="1"/>
  <c r="AB105" i="4"/>
  <c r="AD105" i="4" s="1"/>
  <c r="AB194" i="4"/>
  <c r="AD194" i="4" s="1"/>
  <c r="AB284" i="4"/>
  <c r="AD284" i="4" s="1"/>
  <c r="AB193" i="4"/>
  <c r="AD193" i="4" s="1"/>
  <c r="AB688" i="8"/>
  <c r="AD688" i="8" s="1"/>
  <c r="AD711" i="8" s="1"/>
  <c r="AD712" i="8" s="1"/>
  <c r="AD714" i="8" s="1"/>
  <c r="F89" i="16" s="1"/>
  <c r="F92" i="16" s="1"/>
  <c r="AB508" i="8"/>
  <c r="AD508" i="8" s="1"/>
  <c r="AD531" i="8" s="1"/>
  <c r="AD532" i="8" s="1"/>
  <c r="AD534" i="8" s="1"/>
  <c r="AB643" i="8"/>
  <c r="AD643" i="8" s="1"/>
  <c r="AB553" i="8"/>
  <c r="AD553" i="8" s="1"/>
  <c r="AD576" i="8" s="1"/>
  <c r="AD577" i="8" s="1"/>
  <c r="AD579" i="8" s="1"/>
  <c r="F79" i="16" s="1"/>
  <c r="F84" i="16" s="1"/>
  <c r="AB598" i="8"/>
  <c r="AD598" i="8" s="1"/>
  <c r="AB463" i="8"/>
  <c r="AD463" i="8" s="1"/>
  <c r="AD486" i="8" s="1"/>
  <c r="AD487" i="8" s="1"/>
  <c r="AD489" i="8" s="1"/>
  <c r="F77" i="16" s="1"/>
  <c r="F82" i="16" s="1"/>
  <c r="AB328" i="8"/>
  <c r="AD328" i="8" s="1"/>
  <c r="AB284" i="8"/>
  <c r="AD284" i="8" s="1"/>
  <c r="AB283" i="8"/>
  <c r="AD283" i="8" s="1"/>
  <c r="AB103" i="8"/>
  <c r="AD103" i="8" s="1"/>
  <c r="AB373" i="8"/>
  <c r="AD373" i="8" s="1"/>
  <c r="AD396" i="8" s="1"/>
  <c r="AB193" i="8"/>
  <c r="AD193" i="8" s="1"/>
  <c r="AD216" i="8" s="1"/>
  <c r="AD217" i="8" s="1"/>
  <c r="AD219" i="8" s="1"/>
  <c r="AB418" i="8"/>
  <c r="AD418" i="8" s="1"/>
  <c r="AB238" i="8"/>
  <c r="AD238" i="8" s="1"/>
  <c r="AD261" i="8" s="1"/>
  <c r="AD262" i="8" s="1"/>
  <c r="AD264" i="8" s="1"/>
  <c r="F59" i="16" s="1"/>
  <c r="F70" i="16" s="1"/>
  <c r="AB58" i="8"/>
  <c r="AD58" i="8" s="1"/>
  <c r="AD81" i="8" s="1"/>
  <c r="AD82" i="8" s="1"/>
  <c r="AD84" i="8" s="1"/>
  <c r="AB148" i="8"/>
  <c r="AD148" i="8" s="1"/>
  <c r="AB13" i="8"/>
  <c r="AD13" i="8" s="1"/>
  <c r="AB14" i="8"/>
  <c r="AD14" i="8" s="1"/>
  <c r="AA104" i="8"/>
  <c r="AA599" i="8"/>
  <c r="AA644" i="8"/>
  <c r="AA149" i="8"/>
  <c r="AA419" i="8"/>
  <c r="AA15" i="8"/>
  <c r="AI688" i="8"/>
  <c r="AK688" i="8" s="1"/>
  <c r="AK711" i="8" s="1"/>
  <c r="AK712" i="8" s="1"/>
  <c r="AK714" i="8" s="1"/>
  <c r="AI508" i="8"/>
  <c r="AK508" i="8" s="1"/>
  <c r="AK531" i="8" s="1"/>
  <c r="AK532" i="8" s="1"/>
  <c r="AK534" i="8" s="1"/>
  <c r="AI643" i="8"/>
  <c r="AK643" i="8" s="1"/>
  <c r="AI553" i="8"/>
  <c r="AK553" i="8" s="1"/>
  <c r="AK576" i="8" s="1"/>
  <c r="AK577" i="8" s="1"/>
  <c r="AK579" i="8" s="1"/>
  <c r="G79" i="16" s="1"/>
  <c r="G84" i="16" s="1"/>
  <c r="AI598" i="8"/>
  <c r="AK598" i="8" s="1"/>
  <c r="AI463" i="8"/>
  <c r="AK463" i="8" s="1"/>
  <c r="AK486" i="8" s="1"/>
  <c r="AI328" i="8"/>
  <c r="AK328" i="8" s="1"/>
  <c r="AI283" i="8"/>
  <c r="AK283" i="8" s="1"/>
  <c r="AI373" i="8"/>
  <c r="AK373" i="8" s="1"/>
  <c r="AK396" i="8" s="1"/>
  <c r="AI284" i="8"/>
  <c r="AK284" i="8" s="1"/>
  <c r="AI193" i="8"/>
  <c r="AK193" i="8" s="1"/>
  <c r="AK216" i="8" s="1"/>
  <c r="AK217" i="8" s="1"/>
  <c r="AK219" i="8" s="1"/>
  <c r="AI418" i="8"/>
  <c r="AK418" i="8" s="1"/>
  <c r="AI238" i="8"/>
  <c r="AK238" i="8" s="1"/>
  <c r="AK261" i="8" s="1"/>
  <c r="AI58" i="8"/>
  <c r="AK58" i="8" s="1"/>
  <c r="AK81" i="8" s="1"/>
  <c r="AK82" i="8" s="1"/>
  <c r="AK84" i="8" s="1"/>
  <c r="AI148" i="8"/>
  <c r="AK148" i="8" s="1"/>
  <c r="AI103" i="8"/>
  <c r="AK103" i="8" s="1"/>
  <c r="AI13" i="8"/>
  <c r="AK13" i="8" s="1"/>
  <c r="AI14" i="8"/>
  <c r="AK14" i="8" s="1"/>
  <c r="AH644" i="8"/>
  <c r="AH15" i="8"/>
  <c r="AH599" i="8"/>
  <c r="AH104" i="8"/>
  <c r="AH419" i="8"/>
  <c r="AH149" i="8"/>
  <c r="U18" i="5"/>
  <c r="W18" i="5" s="1"/>
  <c r="U13" i="5"/>
  <c r="W13" i="5" s="1"/>
  <c r="U59" i="5"/>
  <c r="W59" i="5" s="1"/>
  <c r="U20" i="5"/>
  <c r="W20" i="5" s="1"/>
  <c r="U15" i="5"/>
  <c r="W15" i="5" s="1"/>
  <c r="U17" i="5"/>
  <c r="W17" i="5" s="1"/>
  <c r="U14" i="5"/>
  <c r="W14" i="5" s="1"/>
  <c r="U58" i="5"/>
  <c r="W58" i="5" s="1"/>
  <c r="U19" i="5"/>
  <c r="W19" i="5" s="1"/>
  <c r="U16" i="5"/>
  <c r="W16" i="5" s="1"/>
  <c r="T63" i="5"/>
  <c r="T62" i="5"/>
  <c r="T64" i="5"/>
  <c r="T60" i="5"/>
  <c r="T61" i="5"/>
  <c r="U238" i="6"/>
  <c r="W238" i="6" s="1"/>
  <c r="AI15" i="3"/>
  <c r="AK15" i="3" s="1"/>
  <c r="AI58" i="3"/>
  <c r="AK58" i="3" s="1"/>
  <c r="AI61" i="3"/>
  <c r="AK61" i="3" s="1"/>
  <c r="AI239" i="4"/>
  <c r="AK239" i="4" s="1"/>
  <c r="AI59" i="4"/>
  <c r="AK59" i="4" s="1"/>
  <c r="AI246" i="4"/>
  <c r="AK246" i="4" s="1"/>
  <c r="AI243" i="4"/>
  <c r="AK243" i="4" s="1"/>
  <c r="AD14" i="3"/>
  <c r="AB14" i="4"/>
  <c r="AD14" i="4" s="1"/>
  <c r="AB58" i="4"/>
  <c r="AD58" i="4" s="1"/>
  <c r="AB149" i="4"/>
  <c r="AD149" i="4" s="1"/>
  <c r="AB13" i="4"/>
  <c r="AD13" i="4" s="1"/>
  <c r="AB239" i="4"/>
  <c r="AD239" i="4" s="1"/>
  <c r="AB243" i="4"/>
  <c r="AD243" i="4" s="1"/>
  <c r="AB241" i="4"/>
  <c r="AD241" i="4" s="1"/>
  <c r="AB13" i="2"/>
  <c r="AD13" i="2" s="1"/>
  <c r="AB60" i="2"/>
  <c r="AD60" i="2" s="1"/>
  <c r="AB103" i="2"/>
  <c r="AD103" i="2" s="1"/>
  <c r="AB59" i="2"/>
  <c r="AD59" i="2" s="1"/>
  <c r="AB58" i="2"/>
  <c r="AD58" i="2" s="1"/>
  <c r="AB148" i="2"/>
  <c r="AD148" i="2" s="1"/>
  <c r="AB104" i="2"/>
  <c r="AD104" i="2" s="1"/>
  <c r="AA61" i="2"/>
  <c r="AA107" i="2"/>
  <c r="AA65" i="2"/>
  <c r="AA105" i="2"/>
  <c r="AA149" i="2"/>
  <c r="AA16" i="2"/>
  <c r="AA62" i="2"/>
  <c r="AA63" i="2"/>
  <c r="T249" i="4"/>
  <c r="U245" i="4"/>
  <c r="W245" i="4" s="1"/>
  <c r="U283" i="4"/>
  <c r="W283" i="4" s="1"/>
  <c r="T252" i="4"/>
  <c r="T248" i="4"/>
  <c r="U247" i="4"/>
  <c r="W247" i="4" s="1"/>
  <c r="U241" i="4"/>
  <c r="W241" i="4" s="1"/>
  <c r="U238" i="4"/>
  <c r="W238" i="4" s="1"/>
  <c r="T244" i="4"/>
  <c r="U284" i="4"/>
  <c r="W284" i="4" s="1"/>
  <c r="U246" i="4"/>
  <c r="W246" i="4" s="1"/>
  <c r="U239" i="4"/>
  <c r="W239" i="4" s="1"/>
  <c r="U194" i="4"/>
  <c r="W194" i="4" s="1"/>
  <c r="U242" i="4"/>
  <c r="W242" i="4" s="1"/>
  <c r="T240" i="4"/>
  <c r="U150" i="4"/>
  <c r="W150" i="4" s="1"/>
  <c r="U105" i="4"/>
  <c r="W105" i="4" s="1"/>
  <c r="U104" i="4"/>
  <c r="W104" i="4" s="1"/>
  <c r="U59" i="4"/>
  <c r="W59" i="4" s="1"/>
  <c r="U13" i="4"/>
  <c r="W13" i="4" s="1"/>
  <c r="T250" i="4"/>
  <c r="U149" i="4"/>
  <c r="W149" i="4" s="1"/>
  <c r="U148" i="4"/>
  <c r="W148" i="4" s="1"/>
  <c r="U103" i="4"/>
  <c r="W103" i="4" s="1"/>
  <c r="U58" i="4"/>
  <c r="W58" i="4" s="1"/>
  <c r="U243" i="4"/>
  <c r="W243" i="4" s="1"/>
  <c r="U195" i="4"/>
  <c r="W195" i="4" s="1"/>
  <c r="U193" i="4"/>
  <c r="W193" i="4" s="1"/>
  <c r="U14" i="4"/>
  <c r="W14" i="4" s="1"/>
  <c r="T107" i="4"/>
  <c r="T289" i="4"/>
  <c r="T287" i="4"/>
  <c r="T110" i="4"/>
  <c r="T285" i="4"/>
  <c r="T62" i="4"/>
  <c r="T108" i="4"/>
  <c r="T106" i="4"/>
  <c r="T60" i="4"/>
  <c r="T61" i="4"/>
  <c r="T286" i="4"/>
  <c r="T15" i="4"/>
  <c r="T17" i="4"/>
  <c r="T16" i="4"/>
  <c r="T288" i="4"/>
  <c r="M5" i="15"/>
  <c r="AB238" i="6"/>
  <c r="AD238" i="6" s="1"/>
  <c r="AB103" i="6"/>
  <c r="AD103" i="6" s="1"/>
  <c r="AD126" i="6" s="1"/>
  <c r="AD127" i="6" s="1"/>
  <c r="AD129" i="6" s="1"/>
  <c r="AB239" i="6"/>
  <c r="AD239" i="6" s="1"/>
  <c r="AB58" i="6"/>
  <c r="AD58" i="6" s="1"/>
  <c r="AD81" i="6" s="1"/>
  <c r="AD82" i="6" s="1"/>
  <c r="AD84" i="6" s="1"/>
  <c r="AB14" i="6"/>
  <c r="AD14" i="6" s="1"/>
  <c r="AB193" i="6"/>
  <c r="AD193" i="6" s="1"/>
  <c r="AD216" i="6" s="1"/>
  <c r="AD217" i="6" s="1"/>
  <c r="AD219" i="6" s="1"/>
  <c r="AB149" i="6"/>
  <c r="AD149" i="6" s="1"/>
  <c r="AB13" i="6"/>
  <c r="AD13" i="6" s="1"/>
  <c r="AB148" i="6"/>
  <c r="AD148" i="6" s="1"/>
  <c r="AB15" i="6"/>
  <c r="AD15" i="6" s="1"/>
  <c r="AA241" i="6"/>
  <c r="AA240" i="6"/>
  <c r="U60" i="3"/>
  <c r="W60" i="3" s="1"/>
  <c r="U16" i="3"/>
  <c r="W16" i="3" s="1"/>
  <c r="U148" i="3"/>
  <c r="W148" i="3" s="1"/>
  <c r="U59" i="3"/>
  <c r="W59" i="3" s="1"/>
  <c r="U103" i="3"/>
  <c r="W103" i="3" s="1"/>
  <c r="W126" i="3" s="1"/>
  <c r="W127" i="3" s="1"/>
  <c r="W129" i="3" s="1"/>
  <c r="E97" i="16" s="1"/>
  <c r="U61" i="3"/>
  <c r="W61" i="3" s="1"/>
  <c r="U25" i="3"/>
  <c r="W25" i="3" s="1"/>
  <c r="U58" i="3"/>
  <c r="W58" i="3" s="1"/>
  <c r="U18" i="3"/>
  <c r="W18" i="3" s="1"/>
  <c r="U17" i="3"/>
  <c r="W17" i="3" s="1"/>
  <c r="U15" i="3"/>
  <c r="W15" i="3" s="1"/>
  <c r="U13" i="3"/>
  <c r="W13" i="3" s="1"/>
  <c r="U14" i="3"/>
  <c r="W14" i="3" s="1"/>
  <c r="T19" i="3"/>
  <c r="T20" i="3"/>
  <c r="T21" i="3"/>
  <c r="T149" i="3"/>
  <c r="T24" i="3"/>
  <c r="T23" i="3"/>
  <c r="T22" i="3"/>
  <c r="AB18" i="5"/>
  <c r="AD18" i="5" s="1"/>
  <c r="AB15" i="5"/>
  <c r="AD15" i="5" s="1"/>
  <c r="AB59" i="5"/>
  <c r="AD59" i="5" s="1"/>
  <c r="AB20" i="5"/>
  <c r="AD20" i="5" s="1"/>
  <c r="AB17" i="5"/>
  <c r="AD17" i="5" s="1"/>
  <c r="AB58" i="5"/>
  <c r="AD58" i="5" s="1"/>
  <c r="AB19" i="5"/>
  <c r="AD19" i="5" s="1"/>
  <c r="AB14" i="5"/>
  <c r="AD14" i="5" s="1"/>
  <c r="AB16" i="5"/>
  <c r="AD16" i="5" s="1"/>
  <c r="AB13" i="5"/>
  <c r="AD13" i="5" s="1"/>
  <c r="AA60" i="5"/>
  <c r="AA61" i="5"/>
  <c r="AA63" i="5"/>
  <c r="AA64" i="5"/>
  <c r="AA62" i="5"/>
  <c r="U58" i="6"/>
  <c r="W58" i="6" s="1"/>
  <c r="W81" i="6" s="1"/>
  <c r="AI60" i="3"/>
  <c r="AK60" i="3" s="1"/>
  <c r="AI103" i="3"/>
  <c r="AK103" i="3" s="1"/>
  <c r="AK126" i="3" s="1"/>
  <c r="AK127" i="3" s="1"/>
  <c r="AK129" i="3" s="1"/>
  <c r="G97" i="16" s="1"/>
  <c r="AI58" i="4"/>
  <c r="AK58" i="4" s="1"/>
  <c r="AI149" i="4"/>
  <c r="AK149" i="4" s="1"/>
  <c r="AI238" i="4"/>
  <c r="AK238" i="4" s="1"/>
  <c r="AI13" i="4"/>
  <c r="AK13" i="4" s="1"/>
  <c r="AI150" i="4"/>
  <c r="AK150" i="4" s="1"/>
  <c r="AI148" i="4"/>
  <c r="AK148" i="4" s="1"/>
  <c r="AI247" i="4"/>
  <c r="AK247" i="4" s="1"/>
  <c r="AB103" i="4"/>
  <c r="AD103" i="4" s="1"/>
  <c r="AB195" i="4"/>
  <c r="AD195" i="4" s="1"/>
  <c r="AB59" i="4"/>
  <c r="AD59" i="4" s="1"/>
  <c r="AB238" i="4"/>
  <c r="AD238" i="4" s="1"/>
  <c r="AB246" i="4"/>
  <c r="AD246" i="4" s="1"/>
  <c r="U58" i="2"/>
  <c r="W58" i="2" s="1"/>
  <c r="U103" i="2"/>
  <c r="W103" i="2" s="1"/>
  <c r="U60" i="2"/>
  <c r="W60" i="2" s="1"/>
  <c r="U59" i="2"/>
  <c r="W59" i="2" s="1"/>
  <c r="U104" i="2"/>
  <c r="W104" i="2" s="1"/>
  <c r="U148" i="2"/>
  <c r="W148" i="2" s="1"/>
  <c r="T107" i="2"/>
  <c r="T65" i="2"/>
  <c r="T62" i="2"/>
  <c r="T61" i="2"/>
  <c r="T63" i="2"/>
  <c r="T149" i="2"/>
  <c r="T16" i="2"/>
  <c r="T105" i="2"/>
  <c r="U553" i="8"/>
  <c r="W553" i="8" s="1"/>
  <c r="W576" i="8" s="1"/>
  <c r="W577" i="8" s="1"/>
  <c r="W579" i="8" s="1"/>
  <c r="E79" i="16" s="1"/>
  <c r="E84" i="16" s="1"/>
  <c r="U688" i="8"/>
  <c r="W688" i="8" s="1"/>
  <c r="W711" i="8" s="1"/>
  <c r="W712" i="8" s="1"/>
  <c r="W714" i="8" s="1"/>
  <c r="E89" i="16" s="1"/>
  <c r="E92" i="16" s="1"/>
  <c r="U598" i="8"/>
  <c r="W598" i="8" s="1"/>
  <c r="U643" i="8"/>
  <c r="W643" i="8" s="1"/>
  <c r="U508" i="8"/>
  <c r="W508" i="8" s="1"/>
  <c r="W531" i="8" s="1"/>
  <c r="W532" i="8" s="1"/>
  <c r="W534" i="8" s="1"/>
  <c r="E78" i="16" s="1"/>
  <c r="E83" i="16" s="1"/>
  <c r="U463" i="8"/>
  <c r="W463" i="8" s="1"/>
  <c r="W486" i="8" s="1"/>
  <c r="W487" i="8" s="1"/>
  <c r="W489" i="8" s="1"/>
  <c r="E77" i="16" s="1"/>
  <c r="E82" i="16" s="1"/>
  <c r="U373" i="8"/>
  <c r="W373" i="8" s="1"/>
  <c r="W396" i="8" s="1"/>
  <c r="W397" i="8" s="1"/>
  <c r="U284" i="8"/>
  <c r="W284" i="8" s="1"/>
  <c r="U193" i="8"/>
  <c r="W193" i="8" s="1"/>
  <c r="W216" i="8" s="1"/>
  <c r="W217" i="8" s="1"/>
  <c r="W219" i="8" s="1"/>
  <c r="E58" i="16" s="1"/>
  <c r="E69" i="16" s="1"/>
  <c r="U328" i="8"/>
  <c r="W328" i="8" s="1"/>
  <c r="U148" i="8"/>
  <c r="W148" i="8" s="1"/>
  <c r="U418" i="8"/>
  <c r="W418" i="8" s="1"/>
  <c r="U238" i="8"/>
  <c r="W238" i="8" s="1"/>
  <c r="W261" i="8" s="1"/>
  <c r="W262" i="8" s="1"/>
  <c r="W264" i="8" s="1"/>
  <c r="E59" i="16" s="1"/>
  <c r="E70" i="16" s="1"/>
  <c r="U283" i="8"/>
  <c r="W283" i="8" s="1"/>
  <c r="U58" i="8"/>
  <c r="W58" i="8" s="1"/>
  <c r="W81" i="8" s="1"/>
  <c r="W82" i="8" s="1"/>
  <c r="W84" i="8" s="1"/>
  <c r="U103" i="8"/>
  <c r="W103" i="8" s="1"/>
  <c r="U13" i="8"/>
  <c r="W13" i="8" s="1"/>
  <c r="U14" i="8"/>
  <c r="W14" i="8" s="1"/>
  <c r="T149" i="8"/>
  <c r="T15" i="8"/>
  <c r="T599" i="8"/>
  <c r="T104" i="8"/>
  <c r="T644" i="8"/>
  <c r="T419" i="8"/>
  <c r="AB247" i="7"/>
  <c r="AD247" i="7" s="1"/>
  <c r="AB240" i="7"/>
  <c r="AD240" i="7" s="1"/>
  <c r="AB195" i="7"/>
  <c r="AD195" i="7" s="1"/>
  <c r="AB239" i="7"/>
  <c r="AD239" i="7" s="1"/>
  <c r="AB194" i="7"/>
  <c r="AD194" i="7" s="1"/>
  <c r="AB248" i="7"/>
  <c r="AD248" i="7" s="1"/>
  <c r="AB118" i="7"/>
  <c r="AD118" i="7" s="1"/>
  <c r="AB119" i="7"/>
  <c r="AD119" i="7" s="1"/>
  <c r="AB117" i="7"/>
  <c r="AD117" i="7" s="1"/>
  <c r="AB109" i="7"/>
  <c r="AD109" i="7" s="1"/>
  <c r="AB58" i="7"/>
  <c r="AD58" i="7" s="1"/>
  <c r="AB22" i="7"/>
  <c r="AD22" i="7" s="1"/>
  <c r="AB24" i="7"/>
  <c r="AD24" i="7" s="1"/>
  <c r="AB14" i="7"/>
  <c r="AD14" i="7" s="1"/>
  <c r="AB149" i="7"/>
  <c r="AD149" i="7" s="1"/>
  <c r="AD172" i="7" s="1"/>
  <c r="AD173" i="7" s="1"/>
  <c r="AD175" i="7" s="1"/>
  <c r="AB108" i="7"/>
  <c r="AD108" i="7" s="1"/>
  <c r="AB104" i="7"/>
  <c r="AD104" i="7" s="1"/>
  <c r="AB23" i="7"/>
  <c r="AD23" i="7" s="1"/>
  <c r="AB13" i="7"/>
  <c r="AD13" i="7" s="1"/>
  <c r="AB110" i="7"/>
  <c r="AD110" i="7" s="1"/>
  <c r="AB103" i="7"/>
  <c r="AD103" i="7" s="1"/>
  <c r="AB59" i="7"/>
  <c r="AD59" i="7" s="1"/>
  <c r="AB15" i="7"/>
  <c r="AD15" i="7" s="1"/>
  <c r="AA113" i="7"/>
  <c r="AA120" i="7"/>
  <c r="AA122" i="7"/>
  <c r="AA106" i="7"/>
  <c r="AA114" i="7"/>
  <c r="AA124" i="7"/>
  <c r="AA123" i="7"/>
  <c r="AA107" i="7"/>
  <c r="AA121" i="7"/>
  <c r="AA115" i="7"/>
  <c r="AA112" i="7"/>
  <c r="AA111" i="7"/>
  <c r="AA105" i="7"/>
  <c r="AA196" i="7"/>
  <c r="AA244" i="7"/>
  <c r="AA16" i="7"/>
  <c r="AA28" i="7"/>
  <c r="AA242" i="7"/>
  <c r="AA253" i="7"/>
  <c r="AA246" i="7"/>
  <c r="AA18" i="7"/>
  <c r="AA26" i="7"/>
  <c r="AA17" i="7"/>
  <c r="AA61" i="7"/>
  <c r="AA241" i="7"/>
  <c r="AA251" i="7"/>
  <c r="AA29" i="7"/>
  <c r="AA62" i="7"/>
  <c r="AA249" i="7"/>
  <c r="AA19" i="7"/>
  <c r="AA250" i="7"/>
  <c r="AA20" i="7"/>
  <c r="AA60" i="7"/>
  <c r="AA25" i="7"/>
  <c r="AA252" i="7"/>
  <c r="AA243" i="7"/>
  <c r="AA27" i="7"/>
  <c r="AA245" i="7"/>
  <c r="AI14" i="3"/>
  <c r="AK14" i="3" s="1"/>
  <c r="AI17" i="3"/>
  <c r="AK17" i="3" s="1"/>
  <c r="AI13" i="3"/>
  <c r="AK13" i="3" s="1"/>
  <c r="AI195" i="4"/>
  <c r="AK195" i="4" s="1"/>
  <c r="AI104" i="4"/>
  <c r="AK104" i="4" s="1"/>
  <c r="AI242" i="4"/>
  <c r="AK242" i="4" s="1"/>
  <c r="Y23" i="3"/>
  <c r="AB23" i="3" s="1"/>
  <c r="AD23" i="3" s="1"/>
  <c r="AK240" i="7"/>
  <c r="AB150" i="4"/>
  <c r="AD150" i="4" s="1"/>
  <c r="AB242" i="4"/>
  <c r="AD242" i="4" s="1"/>
  <c r="AB247" i="4"/>
  <c r="AD247" i="4" s="1"/>
  <c r="AB245" i="4"/>
  <c r="AD245" i="4" s="1"/>
  <c r="AH329" i="8"/>
  <c r="M9" i="15"/>
  <c r="U14" i="2"/>
  <c r="W14" i="2" s="1"/>
  <c r="M7" i="15"/>
  <c r="M4" i="15"/>
  <c r="M6" i="15"/>
  <c r="E19" i="11"/>
  <c r="E8" i="11"/>
  <c r="E15" i="11"/>
  <c r="E24" i="11"/>
  <c r="Y251" i="7" s="1"/>
  <c r="E26" i="11"/>
  <c r="E17" i="11"/>
  <c r="Y250" i="4" s="1"/>
  <c r="E7" i="11"/>
  <c r="E22" i="11"/>
  <c r="E18" i="11"/>
  <c r="Y15" i="4" s="1"/>
  <c r="E4" i="11"/>
  <c r="AF22" i="3" s="1"/>
  <c r="E47" i="11"/>
  <c r="E13" i="11"/>
  <c r="Y16" i="4" s="1"/>
  <c r="E46" i="11"/>
  <c r="E12" i="11"/>
  <c r="E10" i="11"/>
  <c r="E40" i="11"/>
  <c r="E25" i="11"/>
  <c r="Y104" i="8" s="1"/>
  <c r="E44" i="11"/>
  <c r="E49" i="11"/>
  <c r="E33" i="11"/>
  <c r="E42" i="11"/>
  <c r="E11" i="11"/>
  <c r="E20" i="11"/>
  <c r="Y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149" i="3" s="1"/>
  <c r="AB149" i="3" s="1"/>
  <c r="AD149" i="3" s="1"/>
  <c r="AD171" i="3" s="1"/>
  <c r="AD172" i="3" s="1"/>
  <c r="AD174" i="3" s="1"/>
  <c r="E32" i="11"/>
  <c r="E48" i="11"/>
  <c r="E27" i="11"/>
  <c r="E37" i="11"/>
  <c r="E30" i="1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AB14" i="2"/>
  <c r="AD14" i="2" s="1"/>
  <c r="U13" i="2"/>
  <c r="W13" i="2" s="1"/>
  <c r="D20" i="11"/>
  <c r="R27" i="7" s="1"/>
  <c r="D19" i="11"/>
  <c r="R114" i="7" s="1"/>
  <c r="D23" i="11"/>
  <c r="R23" i="3" s="1"/>
  <c r="D12" i="11"/>
  <c r="R124" i="7" s="1"/>
  <c r="D18" i="11"/>
  <c r="R60" i="7" s="1"/>
  <c r="D5" i="11"/>
  <c r="R249" i="7" s="1"/>
  <c r="D8" i="11"/>
  <c r="R250" i="7" s="1"/>
  <c r="D4" i="11"/>
  <c r="R62" i="5" s="1"/>
  <c r="D24" i="11"/>
  <c r="R251" i="7" s="1"/>
  <c r="D25" i="11"/>
  <c r="R104" i="8" s="1"/>
  <c r="D26" i="11"/>
  <c r="R244" i="7" s="1"/>
  <c r="D10" i="11"/>
  <c r="R106" i="7" s="1"/>
  <c r="D11" i="11"/>
  <c r="R109" i="4" s="1"/>
  <c r="U109" i="4" s="1"/>
  <c r="W109" i="4" s="1"/>
  <c r="D17" i="11"/>
  <c r="R250" i="4" s="1"/>
  <c r="D14" i="11"/>
  <c r="R106" i="2" s="1"/>
  <c r="U106" i="2" s="1"/>
  <c r="W106" i="2" s="1"/>
  <c r="D7" i="11"/>
  <c r="D22" i="11"/>
  <c r="R149" i="2" s="1"/>
  <c r="D21" i="11"/>
  <c r="D15" i="11"/>
  <c r="R107" i="2" s="1"/>
  <c r="D6" i="11"/>
  <c r="D13" i="11"/>
  <c r="R16" i="4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16" i="11"/>
  <c r="R196" i="7" s="1"/>
  <c r="W36" i="6" l="1"/>
  <c r="W37" i="6" s="1"/>
  <c r="W39" i="6" s="1"/>
  <c r="E17" i="16" s="1"/>
  <c r="AF240" i="4"/>
  <c r="AI240" i="4" s="1"/>
  <c r="AK240" i="4" s="1"/>
  <c r="AF107" i="2"/>
  <c r="AI107" i="2" s="1"/>
  <c r="AK107" i="2" s="1"/>
  <c r="AK171" i="6"/>
  <c r="AK172" i="6" s="1"/>
  <c r="AK174" i="6" s="1"/>
  <c r="AF149" i="8"/>
  <c r="AI149" i="8" s="1"/>
  <c r="AK149" i="8" s="1"/>
  <c r="AK171" i="8" s="1"/>
  <c r="AK172" i="8" s="1"/>
  <c r="AK174" i="8" s="1"/>
  <c r="AK36" i="6"/>
  <c r="AK37" i="6" s="1"/>
  <c r="AK39" i="6" s="1"/>
  <c r="AK36" i="5"/>
  <c r="AK37" i="5" s="1"/>
  <c r="AK39" i="5" s="1"/>
  <c r="AF125" i="7"/>
  <c r="AI125" i="7" s="1"/>
  <c r="AK125" i="7" s="1"/>
  <c r="AF149" i="2"/>
  <c r="AI149" i="2" s="1"/>
  <c r="AK149" i="2" s="1"/>
  <c r="AK171" i="2" s="1"/>
  <c r="AK172" i="2" s="1"/>
  <c r="AK174" i="2" s="1"/>
  <c r="AF16" i="7"/>
  <c r="Y120" i="7"/>
  <c r="AB120" i="7" s="1"/>
  <c r="AD120" i="7" s="1"/>
  <c r="AI22" i="3"/>
  <c r="AK22" i="3" s="1"/>
  <c r="AB15" i="4"/>
  <c r="AD15" i="4" s="1"/>
  <c r="AI16" i="7"/>
  <c r="AK16" i="7" s="1"/>
  <c r="AF289" i="4"/>
  <c r="AI289" i="4" s="1"/>
  <c r="AK289" i="4" s="1"/>
  <c r="AF61" i="4"/>
  <c r="AI61" i="4" s="1"/>
  <c r="AK61" i="4" s="1"/>
  <c r="AF19" i="3"/>
  <c r="AI19" i="3" s="1"/>
  <c r="AK19" i="3" s="1"/>
  <c r="Y107" i="4"/>
  <c r="AB107" i="4" s="1"/>
  <c r="AD107" i="4" s="1"/>
  <c r="AF285" i="4"/>
  <c r="AI285" i="4" s="1"/>
  <c r="AK285" i="4" s="1"/>
  <c r="Y249" i="4"/>
  <c r="Y19" i="3"/>
  <c r="AB19" i="3" s="1"/>
  <c r="AD19" i="3" s="1"/>
  <c r="Y60" i="5"/>
  <c r="AB60" i="5" s="1"/>
  <c r="AD60" i="5" s="1"/>
  <c r="AF241" i="7"/>
  <c r="AI241" i="7" s="1"/>
  <c r="AK241" i="7" s="1"/>
  <c r="AF61" i="7"/>
  <c r="AI61" i="7" s="1"/>
  <c r="AK61" i="7" s="1"/>
  <c r="AF25" i="7"/>
  <c r="AI25" i="7" s="1"/>
  <c r="AK25" i="7" s="1"/>
  <c r="Y16" i="7"/>
  <c r="AB16" i="7" s="1"/>
  <c r="AD16" i="7" s="1"/>
  <c r="Y111" i="7"/>
  <c r="AB111" i="7" s="1"/>
  <c r="AD111" i="7" s="1"/>
  <c r="AF120" i="7"/>
  <c r="AI120" i="7" s="1"/>
  <c r="AK120" i="7" s="1"/>
  <c r="AI23" i="3"/>
  <c r="AK23" i="3" s="1"/>
  <c r="AF15" i="2"/>
  <c r="AI15" i="2" s="1"/>
  <c r="AK15" i="2" s="1"/>
  <c r="AB250" i="4"/>
  <c r="AD250" i="4" s="1"/>
  <c r="G19" i="16"/>
  <c r="AF244" i="7"/>
  <c r="AI244" i="7" s="1"/>
  <c r="AK244" i="7" s="1"/>
  <c r="G18" i="16"/>
  <c r="AI107" i="4"/>
  <c r="AK107" i="4" s="1"/>
  <c r="G22" i="16"/>
  <c r="AF29" i="7"/>
  <c r="AI29" i="7" s="1"/>
  <c r="AK29" i="7" s="1"/>
  <c r="AB16" i="4"/>
  <c r="AD16" i="4" s="1"/>
  <c r="AB249" i="4"/>
  <c r="AD249" i="4" s="1"/>
  <c r="G46" i="16"/>
  <c r="Y25" i="7"/>
  <c r="AB25" i="7" s="1"/>
  <c r="AD25" i="7" s="1"/>
  <c r="Y241" i="7"/>
  <c r="AB241" i="7" s="1"/>
  <c r="AD241" i="7" s="1"/>
  <c r="AF249" i="7"/>
  <c r="AI249" i="7" s="1"/>
  <c r="AK249" i="7" s="1"/>
  <c r="AF62" i="2"/>
  <c r="AI62" i="2" s="1"/>
  <c r="AK62" i="2" s="1"/>
  <c r="Y62" i="2"/>
  <c r="AF60" i="5"/>
  <c r="AI60" i="5" s="1"/>
  <c r="AK60" i="5" s="1"/>
  <c r="AF240" i="6"/>
  <c r="AI240" i="6" s="1"/>
  <c r="AK240" i="6" s="1"/>
  <c r="AF252" i="4"/>
  <c r="AI252" i="4" s="1"/>
  <c r="AK252" i="4" s="1"/>
  <c r="Y61" i="4"/>
  <c r="AB61" i="4" s="1"/>
  <c r="AD61" i="4" s="1"/>
  <c r="AF249" i="4"/>
  <c r="AI249" i="4" s="1"/>
  <c r="AK249" i="4" s="1"/>
  <c r="Y249" i="7"/>
  <c r="AB249" i="7" s="1"/>
  <c r="AD249" i="7" s="1"/>
  <c r="Y285" i="4"/>
  <c r="AB285" i="4" s="1"/>
  <c r="AD285" i="4" s="1"/>
  <c r="AF111" i="7"/>
  <c r="AI111" i="7" s="1"/>
  <c r="AK111" i="7" s="1"/>
  <c r="Y27" i="7"/>
  <c r="AB27" i="7" s="1"/>
  <c r="AD27" i="7" s="1"/>
  <c r="Y113" i="7"/>
  <c r="AB113" i="7" s="1"/>
  <c r="AD113" i="7" s="1"/>
  <c r="G58" i="16"/>
  <c r="G69" i="16" s="1"/>
  <c r="AF20" i="3"/>
  <c r="AI20" i="3" s="1"/>
  <c r="AK20" i="3" s="1"/>
  <c r="Y289" i="4"/>
  <c r="AB289" i="4" s="1"/>
  <c r="AD289" i="4" s="1"/>
  <c r="Y28" i="7"/>
  <c r="AB28" i="7" s="1"/>
  <c r="AD28" i="7" s="1"/>
  <c r="Y106" i="7"/>
  <c r="AB106" i="7" s="1"/>
  <c r="AD106" i="7" s="1"/>
  <c r="AD81" i="3"/>
  <c r="AD82" i="3" s="1"/>
  <c r="AD84" i="3" s="1"/>
  <c r="F96" i="16" s="1"/>
  <c r="W171" i="6"/>
  <c r="W172" i="6" s="1"/>
  <c r="W174" i="6" s="1"/>
  <c r="E20" i="16" s="1"/>
  <c r="AD216" i="4"/>
  <c r="AD217" i="4" s="1"/>
  <c r="AD219" i="4" s="1"/>
  <c r="AB104" i="8"/>
  <c r="AD104" i="8" s="1"/>
  <c r="AD126" i="8" s="1"/>
  <c r="AD127" i="8" s="1"/>
  <c r="AD129" i="8" s="1"/>
  <c r="W306" i="8"/>
  <c r="W307" i="8" s="1"/>
  <c r="W309" i="8" s="1"/>
  <c r="E60" i="16" s="1"/>
  <c r="E71" i="16" s="1"/>
  <c r="AD171" i="6"/>
  <c r="AD172" i="6" s="1"/>
  <c r="AD174" i="6" s="1"/>
  <c r="F20" i="16" s="1"/>
  <c r="AD36" i="5"/>
  <c r="AD37" i="5" s="1"/>
  <c r="AD39" i="5" s="1"/>
  <c r="U16" i="4"/>
  <c r="W16" i="4" s="1"/>
  <c r="U251" i="7"/>
  <c r="W251" i="7" s="1"/>
  <c r="U27" i="7"/>
  <c r="W27" i="7" s="1"/>
  <c r="U124" i="7"/>
  <c r="W124" i="7" s="1"/>
  <c r="U250" i="4"/>
  <c r="W250" i="4" s="1"/>
  <c r="U249" i="7"/>
  <c r="W249" i="7" s="1"/>
  <c r="U23" i="3"/>
  <c r="W23" i="3" s="1"/>
  <c r="U114" i="7"/>
  <c r="W114" i="7" s="1"/>
  <c r="AB15" i="8"/>
  <c r="AD15" i="8" s="1"/>
  <c r="AD36" i="8" s="1"/>
  <c r="AD37" i="8" s="1"/>
  <c r="AD39" i="8" s="1"/>
  <c r="U196" i="7"/>
  <c r="W196" i="7" s="1"/>
  <c r="W217" i="7" s="1"/>
  <c r="W218" i="7" s="1"/>
  <c r="W220" i="7" s="1"/>
  <c r="E48" i="16" s="1"/>
  <c r="U62" i="5"/>
  <c r="W62" i="5" s="1"/>
  <c r="U244" i="7"/>
  <c r="W244" i="7" s="1"/>
  <c r="U107" i="2"/>
  <c r="W107" i="2" s="1"/>
  <c r="U250" i="7"/>
  <c r="W250" i="7" s="1"/>
  <c r="AB251" i="7"/>
  <c r="AD251" i="7" s="1"/>
  <c r="U104" i="8"/>
  <c r="W104" i="8" s="1"/>
  <c r="W126" i="8" s="1"/>
  <c r="W127" i="8" s="1"/>
  <c r="W129" i="8" s="1"/>
  <c r="E56" i="16" s="1"/>
  <c r="E67" i="16" s="1"/>
  <c r="U60" i="7"/>
  <c r="W60" i="7" s="1"/>
  <c r="U149" i="2"/>
  <c r="W149" i="2" s="1"/>
  <c r="W171" i="2" s="1"/>
  <c r="W172" i="2" s="1"/>
  <c r="W174" i="2" s="1"/>
  <c r="E12" i="16" s="1"/>
  <c r="U106" i="7"/>
  <c r="W106" i="7" s="1"/>
  <c r="Y124" i="7"/>
  <c r="AB124" i="7" s="1"/>
  <c r="AD124" i="7" s="1"/>
  <c r="R419" i="8"/>
  <c r="U419" i="8" s="1"/>
  <c r="W419" i="8" s="1"/>
  <c r="W441" i="8" s="1"/>
  <c r="W442" i="8" s="1"/>
  <c r="W444" i="8" s="1"/>
  <c r="E63" i="16" s="1"/>
  <c r="E74" i="16" s="1"/>
  <c r="R61" i="2"/>
  <c r="U61" i="2" s="1"/>
  <c r="W61" i="2" s="1"/>
  <c r="R63" i="2"/>
  <c r="U63" i="2" s="1"/>
  <c r="W63" i="2" s="1"/>
  <c r="Y286" i="4"/>
  <c r="AB286" i="4" s="1"/>
  <c r="AD286" i="4" s="1"/>
  <c r="Y240" i="4"/>
  <c r="AB240" i="4" s="1"/>
  <c r="AD240" i="4" s="1"/>
  <c r="AF245" i="7"/>
  <c r="AI245" i="7" s="1"/>
  <c r="AK245" i="7" s="1"/>
  <c r="AF26" i="7"/>
  <c r="AI26" i="7" s="1"/>
  <c r="AK26" i="7" s="1"/>
  <c r="AF121" i="7"/>
  <c r="AI121" i="7" s="1"/>
  <c r="AK121" i="7" s="1"/>
  <c r="AF63" i="2"/>
  <c r="AI63" i="2" s="1"/>
  <c r="AK63" i="2" s="1"/>
  <c r="Y24" i="3"/>
  <c r="AB24" i="3" s="1"/>
  <c r="AD24" i="3" s="1"/>
  <c r="AF250" i="4"/>
  <c r="AI250" i="4" s="1"/>
  <c r="AK250" i="4" s="1"/>
  <c r="AF24" i="3"/>
  <c r="AI24" i="3" s="1"/>
  <c r="AK24" i="3" s="1"/>
  <c r="AF21" i="3"/>
  <c r="AI21" i="3" s="1"/>
  <c r="AK21" i="3" s="1"/>
  <c r="R21" i="3"/>
  <c r="U21" i="3" s="1"/>
  <c r="W21" i="3" s="1"/>
  <c r="R22" i="3"/>
  <c r="U22" i="3" s="1"/>
  <c r="W22" i="3" s="1"/>
  <c r="R110" i="4"/>
  <c r="U110" i="4" s="1"/>
  <c r="W110" i="4" s="1"/>
  <c r="R287" i="4"/>
  <c r="U287" i="4" s="1"/>
  <c r="W287" i="4" s="1"/>
  <c r="R107" i="4"/>
  <c r="U107" i="4" s="1"/>
  <c r="W107" i="4" s="1"/>
  <c r="R248" i="4"/>
  <c r="U248" i="4" s="1"/>
  <c r="W248" i="4" s="1"/>
  <c r="R249" i="4"/>
  <c r="U249" i="4" s="1"/>
  <c r="W249" i="4" s="1"/>
  <c r="Y65" i="2"/>
  <c r="AB65" i="2" s="1"/>
  <c r="AD65" i="2" s="1"/>
  <c r="Y149" i="2"/>
  <c r="AB149" i="2" s="1"/>
  <c r="AD149" i="2" s="1"/>
  <c r="AD171" i="2" s="1"/>
  <c r="AD172" i="2" s="1"/>
  <c r="AD174" i="2" s="1"/>
  <c r="Y251" i="4"/>
  <c r="AB251" i="4" s="1"/>
  <c r="AD251" i="4" s="1"/>
  <c r="Y106" i="4"/>
  <c r="AB106" i="4" s="1"/>
  <c r="AD106" i="4" s="1"/>
  <c r="AF246" i="7"/>
  <c r="AI246" i="7" s="1"/>
  <c r="AK246" i="7" s="1"/>
  <c r="AF105" i="2"/>
  <c r="AI105" i="2" s="1"/>
  <c r="AK105" i="2" s="1"/>
  <c r="AF16" i="4"/>
  <c r="AI16" i="4" s="1"/>
  <c r="AK16" i="4" s="1"/>
  <c r="AF63" i="5"/>
  <c r="AI63" i="5" s="1"/>
  <c r="AK63" i="5" s="1"/>
  <c r="AF104" i="8"/>
  <c r="AI104" i="8" s="1"/>
  <c r="AK104" i="8" s="1"/>
  <c r="AK126" i="8" s="1"/>
  <c r="AK127" i="8" s="1"/>
  <c r="AK129" i="8" s="1"/>
  <c r="Y149" i="8"/>
  <c r="AB149" i="8" s="1"/>
  <c r="AD149" i="8" s="1"/>
  <c r="AD171" i="8" s="1"/>
  <c r="AD172" i="8" s="1"/>
  <c r="AD174" i="8" s="1"/>
  <c r="F57" i="16" s="1"/>
  <c r="F68" i="16" s="1"/>
  <c r="Y287" i="4"/>
  <c r="AB287" i="4" s="1"/>
  <c r="AD287" i="4" s="1"/>
  <c r="AF252" i="7"/>
  <c r="AI252" i="7" s="1"/>
  <c r="AK252" i="7" s="1"/>
  <c r="AF114" i="7"/>
  <c r="AI114" i="7" s="1"/>
  <c r="AK114" i="7" s="1"/>
  <c r="Y21" i="3"/>
  <c r="AB21" i="3" s="1"/>
  <c r="AD21" i="3" s="1"/>
  <c r="R29" i="7"/>
  <c r="U29" i="7" s="1"/>
  <c r="W29" i="7" s="1"/>
  <c r="R113" i="7"/>
  <c r="U113" i="7" s="1"/>
  <c r="W113" i="7" s="1"/>
  <c r="R19" i="7"/>
  <c r="U19" i="7" s="1"/>
  <c r="W19" i="7" s="1"/>
  <c r="R16" i="7"/>
  <c r="U16" i="7" s="1"/>
  <c r="W16" i="7" s="1"/>
  <c r="R61" i="7"/>
  <c r="U61" i="7" s="1"/>
  <c r="W61" i="7" s="1"/>
  <c r="R21" i="7"/>
  <c r="U21" i="7" s="1"/>
  <c r="W21" i="7" s="1"/>
  <c r="R62" i="7"/>
  <c r="U62" i="7" s="1"/>
  <c r="W62" i="7" s="1"/>
  <c r="R116" i="7"/>
  <c r="U116" i="7" s="1"/>
  <c r="W116" i="7" s="1"/>
  <c r="R252" i="7"/>
  <c r="U252" i="7" s="1"/>
  <c r="W252" i="7" s="1"/>
  <c r="R242" i="7"/>
  <c r="U242" i="7" s="1"/>
  <c r="W242" i="7" s="1"/>
  <c r="R253" i="7"/>
  <c r="U253" i="7" s="1"/>
  <c r="W253" i="7" s="1"/>
  <c r="Y20" i="7"/>
  <c r="AB20" i="7" s="1"/>
  <c r="AD20" i="7" s="1"/>
  <c r="Y116" i="7"/>
  <c r="AB116" i="7" s="1"/>
  <c r="AD116" i="7" s="1"/>
  <c r="Y245" i="7"/>
  <c r="AB245" i="7" s="1"/>
  <c r="AD245" i="7" s="1"/>
  <c r="R329" i="8"/>
  <c r="U329" i="8" s="1"/>
  <c r="W329" i="8" s="1"/>
  <c r="W351" i="8" s="1"/>
  <c r="W352" i="8" s="1"/>
  <c r="W354" i="8" s="1"/>
  <c r="E61" i="16" s="1"/>
  <c r="E72" i="16" s="1"/>
  <c r="Y15" i="2"/>
  <c r="AB15" i="2" s="1"/>
  <c r="AD15" i="2" s="1"/>
  <c r="Y108" i="4"/>
  <c r="AB108" i="4" s="1"/>
  <c r="AD108" i="4" s="1"/>
  <c r="AF123" i="7"/>
  <c r="AI123" i="7" s="1"/>
  <c r="AK123" i="7" s="1"/>
  <c r="AF106" i="2"/>
  <c r="AI106" i="2" s="1"/>
  <c r="AK106" i="2" s="1"/>
  <c r="AF251" i="4"/>
  <c r="AI251" i="4" s="1"/>
  <c r="AK251" i="4" s="1"/>
  <c r="AF108" i="4"/>
  <c r="AI108" i="4" s="1"/>
  <c r="AK108" i="4" s="1"/>
  <c r="Y19" i="7"/>
  <c r="AB19" i="7" s="1"/>
  <c r="AD19" i="7" s="1"/>
  <c r="Y60" i="7"/>
  <c r="AB60" i="7" s="1"/>
  <c r="AD60" i="7" s="1"/>
  <c r="Y114" i="7"/>
  <c r="AB114" i="7" s="1"/>
  <c r="AD114" i="7" s="1"/>
  <c r="Y17" i="7"/>
  <c r="AB17" i="7" s="1"/>
  <c r="AD17" i="7" s="1"/>
  <c r="Y62" i="7"/>
  <c r="AB62" i="7" s="1"/>
  <c r="AD62" i="7" s="1"/>
  <c r="Y122" i="7"/>
  <c r="AB122" i="7" s="1"/>
  <c r="AD122" i="7" s="1"/>
  <c r="Y121" i="7"/>
  <c r="AB121" i="7" s="1"/>
  <c r="AD121" i="7" s="1"/>
  <c r="Y243" i="7"/>
  <c r="AB243" i="7" s="1"/>
  <c r="AD243" i="7" s="1"/>
  <c r="Y244" i="7"/>
  <c r="AB244" i="7" s="1"/>
  <c r="AD244" i="7" s="1"/>
  <c r="R149" i="8"/>
  <c r="U149" i="8" s="1"/>
  <c r="W149" i="8" s="1"/>
  <c r="W171" i="8" s="1"/>
  <c r="W172" i="8" s="1"/>
  <c r="W174" i="8" s="1"/>
  <c r="E57" i="16" s="1"/>
  <c r="E68" i="16" s="1"/>
  <c r="R64" i="2"/>
  <c r="U64" i="2" s="1"/>
  <c r="W64" i="2" s="1"/>
  <c r="R65" i="2"/>
  <c r="U65" i="2" s="1"/>
  <c r="W65" i="2" s="1"/>
  <c r="R62" i="2"/>
  <c r="U62" i="2" s="1"/>
  <c r="W62" i="2" s="1"/>
  <c r="Y244" i="4"/>
  <c r="AB244" i="4" s="1"/>
  <c r="AD244" i="4" s="1"/>
  <c r="Y110" i="4"/>
  <c r="AB110" i="4" s="1"/>
  <c r="AD110" i="4" s="1"/>
  <c r="AF62" i="7"/>
  <c r="AI62" i="7" s="1"/>
  <c r="AK62" i="7" s="1"/>
  <c r="R240" i="6"/>
  <c r="U240" i="6" s="1"/>
  <c r="W240" i="6" s="1"/>
  <c r="R17" i="4"/>
  <c r="U17" i="4" s="1"/>
  <c r="W17" i="4" s="1"/>
  <c r="R15" i="4"/>
  <c r="U15" i="4" s="1"/>
  <c r="W15" i="4" s="1"/>
  <c r="R108" i="4"/>
  <c r="U108" i="4" s="1"/>
  <c r="W108" i="4" s="1"/>
  <c r="R252" i="4"/>
  <c r="U252" i="4" s="1"/>
  <c r="W252" i="4" s="1"/>
  <c r="R288" i="4"/>
  <c r="U288" i="4" s="1"/>
  <c r="W288" i="4" s="1"/>
  <c r="Y63" i="2"/>
  <c r="AB63" i="2" s="1"/>
  <c r="AD63" i="2" s="1"/>
  <c r="Y64" i="2"/>
  <c r="AB64" i="2" s="1"/>
  <c r="AD64" i="2" s="1"/>
  <c r="AF122" i="7"/>
  <c r="AI122" i="7" s="1"/>
  <c r="AK122" i="7" s="1"/>
  <c r="AF250" i="7"/>
  <c r="AI250" i="7" s="1"/>
  <c r="AK250" i="7" s="1"/>
  <c r="AF27" i="7"/>
  <c r="AI27" i="7" s="1"/>
  <c r="AK27" i="7" s="1"/>
  <c r="AF286" i="4"/>
  <c r="AI286" i="4" s="1"/>
  <c r="AK286" i="4" s="1"/>
  <c r="AF110" i="4"/>
  <c r="AI110" i="4" s="1"/>
  <c r="AK110" i="4" s="1"/>
  <c r="AF62" i="5"/>
  <c r="AI62" i="5" s="1"/>
  <c r="AK62" i="5" s="1"/>
  <c r="R241" i="6"/>
  <c r="U241" i="6" s="1"/>
  <c r="W241" i="6" s="1"/>
  <c r="R63" i="5"/>
  <c r="U63" i="5" s="1"/>
  <c r="W63" i="5" s="1"/>
  <c r="AF599" i="8"/>
  <c r="AI599" i="8" s="1"/>
  <c r="AK599" i="8" s="1"/>
  <c r="AK621" i="8" s="1"/>
  <c r="AK622" i="8" s="1"/>
  <c r="AK624" i="8" s="1"/>
  <c r="AF419" i="8"/>
  <c r="AI419" i="8" s="1"/>
  <c r="AK419" i="8" s="1"/>
  <c r="AK441" i="8" s="1"/>
  <c r="AK442" i="8" s="1"/>
  <c r="AK444" i="8" s="1"/>
  <c r="AF329" i="8"/>
  <c r="AI329" i="8" s="1"/>
  <c r="AK329" i="8" s="1"/>
  <c r="AK351" i="8" s="1"/>
  <c r="Y248" i="4"/>
  <c r="AB248" i="4" s="1"/>
  <c r="AD248" i="4" s="1"/>
  <c r="AF196" i="7"/>
  <c r="AI196" i="7" s="1"/>
  <c r="AK196" i="7" s="1"/>
  <c r="AK217" i="7" s="1"/>
  <c r="AK218" i="7" s="1"/>
  <c r="AK220" i="7" s="1"/>
  <c r="AF19" i="7"/>
  <c r="AI19" i="7" s="1"/>
  <c r="AK19" i="7" s="1"/>
  <c r="Y20" i="3"/>
  <c r="AB20" i="3" s="1"/>
  <c r="AD20" i="3" s="1"/>
  <c r="AF244" i="4"/>
  <c r="AI244" i="4" s="1"/>
  <c r="AK244" i="4" s="1"/>
  <c r="AF106" i="4"/>
  <c r="AI106" i="4" s="1"/>
  <c r="AK106" i="4" s="1"/>
  <c r="R18" i="7"/>
  <c r="U18" i="7" s="1"/>
  <c r="W18" i="7" s="1"/>
  <c r="R121" i="7"/>
  <c r="U121" i="7" s="1"/>
  <c r="W121" i="7" s="1"/>
  <c r="R26" i="7"/>
  <c r="U26" i="7" s="1"/>
  <c r="W26" i="7" s="1"/>
  <c r="R107" i="7"/>
  <c r="U107" i="7" s="1"/>
  <c r="W107" i="7" s="1"/>
  <c r="R20" i="7"/>
  <c r="U20" i="7" s="1"/>
  <c r="W20" i="7" s="1"/>
  <c r="R123" i="7"/>
  <c r="U123" i="7" s="1"/>
  <c r="W123" i="7" s="1"/>
  <c r="R246" i="7"/>
  <c r="U246" i="7" s="1"/>
  <c r="W246" i="7" s="1"/>
  <c r="Y60" i="4"/>
  <c r="AB60" i="4" s="1"/>
  <c r="AD60" i="4" s="1"/>
  <c r="AF30" i="7"/>
  <c r="AI30" i="7" s="1"/>
  <c r="AK30" i="7" s="1"/>
  <c r="AF21" i="7"/>
  <c r="AI21" i="7" s="1"/>
  <c r="AK21" i="7" s="1"/>
  <c r="Y26" i="7"/>
  <c r="AB26" i="7" s="1"/>
  <c r="AD26" i="7" s="1"/>
  <c r="Y242" i="7"/>
  <c r="AB242" i="7" s="1"/>
  <c r="AD242" i="7" s="1"/>
  <c r="Y21" i="7"/>
  <c r="AB21" i="7" s="1"/>
  <c r="AD21" i="7" s="1"/>
  <c r="Y105" i="7"/>
  <c r="AB105" i="7" s="1"/>
  <c r="AD105" i="7" s="1"/>
  <c r="Y123" i="7"/>
  <c r="AB123" i="7" s="1"/>
  <c r="AD123" i="7" s="1"/>
  <c r="Y29" i="7"/>
  <c r="AB29" i="7" s="1"/>
  <c r="AD29" i="7" s="1"/>
  <c r="Y246" i="7"/>
  <c r="AB246" i="7" s="1"/>
  <c r="AD246" i="7" s="1"/>
  <c r="Y196" i="7"/>
  <c r="AB196" i="7" s="1"/>
  <c r="AD196" i="7" s="1"/>
  <c r="AD217" i="7" s="1"/>
  <c r="AD218" i="7" s="1"/>
  <c r="AD220" i="7" s="1"/>
  <c r="Y252" i="7"/>
  <c r="AB252" i="7" s="1"/>
  <c r="AD252" i="7" s="1"/>
  <c r="Y250" i="7"/>
  <c r="AB250" i="7" s="1"/>
  <c r="AD250" i="7" s="1"/>
  <c r="R15" i="8"/>
  <c r="U15" i="8" s="1"/>
  <c r="W15" i="8" s="1"/>
  <c r="W36" i="8" s="1"/>
  <c r="W37" i="8" s="1"/>
  <c r="W39" i="8" s="1"/>
  <c r="E54" i="16" s="1"/>
  <c r="R599" i="8"/>
  <c r="U599" i="8" s="1"/>
  <c r="W599" i="8" s="1"/>
  <c r="W621" i="8" s="1"/>
  <c r="W622" i="8" s="1"/>
  <c r="W624" i="8" s="1"/>
  <c r="E80" i="16" s="1"/>
  <c r="E85" i="16" s="1"/>
  <c r="AF241" i="6"/>
  <c r="AI241" i="6" s="1"/>
  <c r="AK241" i="6" s="1"/>
  <c r="Y17" i="4"/>
  <c r="AB17" i="4" s="1"/>
  <c r="AD17" i="4" s="1"/>
  <c r="AF106" i="7"/>
  <c r="AI106" i="7" s="1"/>
  <c r="AK106" i="7" s="1"/>
  <c r="AF17" i="7"/>
  <c r="AI17" i="7" s="1"/>
  <c r="AK17" i="7" s="1"/>
  <c r="AF65" i="2"/>
  <c r="AI65" i="2" s="1"/>
  <c r="AK65" i="2" s="1"/>
  <c r="AF248" i="4"/>
  <c r="AI248" i="4" s="1"/>
  <c r="AK248" i="4" s="1"/>
  <c r="Y61" i="5"/>
  <c r="AB61" i="5" s="1"/>
  <c r="AD61" i="5" s="1"/>
  <c r="Y62" i="5"/>
  <c r="AB62" i="5" s="1"/>
  <c r="AD62" i="5" s="1"/>
  <c r="Y63" i="5"/>
  <c r="AB63" i="5" s="1"/>
  <c r="AD63" i="5" s="1"/>
  <c r="Y64" i="5"/>
  <c r="AB64" i="5" s="1"/>
  <c r="AD64" i="5" s="1"/>
  <c r="R20" i="3"/>
  <c r="U20" i="3" s="1"/>
  <c r="W20" i="3" s="1"/>
  <c r="AB240" i="6"/>
  <c r="AD240" i="6" s="1"/>
  <c r="Y241" i="6"/>
  <c r="AB241" i="6" s="1"/>
  <c r="AD241" i="6" s="1"/>
  <c r="R61" i="4"/>
  <c r="U61" i="4" s="1"/>
  <c r="W61" i="4" s="1"/>
  <c r="R62" i="4"/>
  <c r="U62" i="4" s="1"/>
  <c r="W62" i="4" s="1"/>
  <c r="R60" i="4"/>
  <c r="U60" i="4" s="1"/>
  <c r="W60" i="4" s="1"/>
  <c r="R244" i="4"/>
  <c r="U244" i="4" s="1"/>
  <c r="W244" i="4" s="1"/>
  <c r="R285" i="4"/>
  <c r="U285" i="4" s="1"/>
  <c r="W285" i="4" s="1"/>
  <c r="R251" i="4"/>
  <c r="U251" i="4" s="1"/>
  <c r="W251" i="4" s="1"/>
  <c r="AB62" i="2"/>
  <c r="AD62" i="2" s="1"/>
  <c r="Y107" i="2"/>
  <c r="AB107" i="2" s="1"/>
  <c r="AD107" i="2" s="1"/>
  <c r="Y109" i="4"/>
  <c r="AB109" i="4" s="1"/>
  <c r="AD109" i="4" s="1"/>
  <c r="AF60" i="7"/>
  <c r="AI60" i="7" s="1"/>
  <c r="AK60" i="7" s="1"/>
  <c r="AF112" i="7"/>
  <c r="AI112" i="7" s="1"/>
  <c r="AK112" i="7" s="1"/>
  <c r="AF61" i="2"/>
  <c r="AI61" i="2" s="1"/>
  <c r="AK61" i="2" s="1"/>
  <c r="AF288" i="4"/>
  <c r="AI288" i="4" s="1"/>
  <c r="AK288" i="4" s="1"/>
  <c r="AF61" i="5"/>
  <c r="AI61" i="5" s="1"/>
  <c r="AK61" i="5" s="1"/>
  <c r="AF149" i="3"/>
  <c r="AI149" i="3" s="1"/>
  <c r="AK149" i="3" s="1"/>
  <c r="AK171" i="3" s="1"/>
  <c r="AK172" i="3" s="1"/>
  <c r="AK174" i="3" s="1"/>
  <c r="G98" i="16" s="1"/>
  <c r="R60" i="5"/>
  <c r="U60" i="5" s="1"/>
  <c r="W60" i="5" s="1"/>
  <c r="R61" i="5"/>
  <c r="U61" i="5" s="1"/>
  <c r="W61" i="5" s="1"/>
  <c r="AF15" i="8"/>
  <c r="AI15" i="8" s="1"/>
  <c r="AK15" i="8" s="1"/>
  <c r="AK36" i="8" s="1"/>
  <c r="AK37" i="8" s="1"/>
  <c r="AK39" i="8" s="1"/>
  <c r="AF644" i="8"/>
  <c r="AI644" i="8" s="1"/>
  <c r="AK644" i="8" s="1"/>
  <c r="AK666" i="8" s="1"/>
  <c r="AK667" i="8" s="1"/>
  <c r="AK669" i="8" s="1"/>
  <c r="Y419" i="8"/>
  <c r="AB419" i="8" s="1"/>
  <c r="AD419" i="8" s="1"/>
  <c r="AD441" i="8" s="1"/>
  <c r="AD442" i="8" s="1"/>
  <c r="AD444" i="8" s="1"/>
  <c r="F63" i="16" s="1"/>
  <c r="F74" i="16" s="1"/>
  <c r="Y329" i="8"/>
  <c r="AB329" i="8" s="1"/>
  <c r="AD329" i="8" s="1"/>
  <c r="AD351" i="8" s="1"/>
  <c r="AD352" i="8" s="1"/>
  <c r="AD354" i="8" s="1"/>
  <c r="F61" i="16" s="1"/>
  <c r="F72" i="16" s="1"/>
  <c r="Y599" i="8"/>
  <c r="AB599" i="8" s="1"/>
  <c r="AD599" i="8" s="1"/>
  <c r="AD621" i="8" s="1"/>
  <c r="AD622" i="8" s="1"/>
  <c r="AD624" i="8" s="1"/>
  <c r="F80" i="16" s="1"/>
  <c r="F85" i="16" s="1"/>
  <c r="Y644" i="8"/>
  <c r="AB644" i="8" s="1"/>
  <c r="AD644" i="8" s="1"/>
  <c r="AD666" i="8" s="1"/>
  <c r="AD667" i="8" s="1"/>
  <c r="AD669" i="8" s="1"/>
  <c r="G88" i="16" s="1"/>
  <c r="G91" i="16" s="1"/>
  <c r="AF242" i="7"/>
  <c r="AI242" i="7" s="1"/>
  <c r="AK242" i="7" s="1"/>
  <c r="AF113" i="7"/>
  <c r="AI113" i="7" s="1"/>
  <c r="AK113" i="7" s="1"/>
  <c r="AF124" i="7"/>
  <c r="AI124" i="7" s="1"/>
  <c r="AK124" i="7" s="1"/>
  <c r="AF17" i="4"/>
  <c r="AI17" i="4" s="1"/>
  <c r="AK17" i="4" s="1"/>
  <c r="R122" i="7"/>
  <c r="U122" i="7" s="1"/>
  <c r="W122" i="7" s="1"/>
  <c r="R30" i="7"/>
  <c r="U30" i="7" s="1"/>
  <c r="W30" i="7" s="1"/>
  <c r="R245" i="7"/>
  <c r="U245" i="7" s="1"/>
  <c r="W245" i="7" s="1"/>
  <c r="R111" i="7"/>
  <c r="U111" i="7" s="1"/>
  <c r="W111" i="7" s="1"/>
  <c r="R28" i="7"/>
  <c r="U28" i="7" s="1"/>
  <c r="W28" i="7" s="1"/>
  <c r="R105" i="7"/>
  <c r="U105" i="7" s="1"/>
  <c r="W105" i="7" s="1"/>
  <c r="R120" i="7"/>
  <c r="U120" i="7" s="1"/>
  <c r="W120" i="7" s="1"/>
  <c r="R243" i="7"/>
  <c r="U243" i="7" s="1"/>
  <c r="W243" i="7" s="1"/>
  <c r="AF253" i="7"/>
  <c r="AI253" i="7" s="1"/>
  <c r="AK253" i="7" s="1"/>
  <c r="AF64" i="2"/>
  <c r="AI64" i="2" s="1"/>
  <c r="AK64" i="2" s="1"/>
  <c r="AF243" i="7"/>
  <c r="AI243" i="7" s="1"/>
  <c r="AK243" i="7" s="1"/>
  <c r="AF251" i="7"/>
  <c r="AI251" i="7" s="1"/>
  <c r="AK251" i="7" s="1"/>
  <c r="AF105" i="7"/>
  <c r="AI105" i="7" s="1"/>
  <c r="AK105" i="7" s="1"/>
  <c r="AF20" i="7"/>
  <c r="AI20" i="7" s="1"/>
  <c r="AK20" i="7" s="1"/>
  <c r="AF62" i="4"/>
  <c r="AI62" i="4" s="1"/>
  <c r="AK62" i="4" s="1"/>
  <c r="AF60" i="4"/>
  <c r="AI60" i="4" s="1"/>
  <c r="AK60" i="4" s="1"/>
  <c r="Y30" i="7"/>
  <c r="AB30" i="7" s="1"/>
  <c r="AD30" i="7" s="1"/>
  <c r="Y107" i="7"/>
  <c r="AB107" i="7" s="1"/>
  <c r="AD107" i="7" s="1"/>
  <c r="Y61" i="7"/>
  <c r="AB61" i="7" s="1"/>
  <c r="AD61" i="7" s="1"/>
  <c r="Y115" i="7"/>
  <c r="AB115" i="7" s="1"/>
  <c r="AD115" i="7" s="1"/>
  <c r="Y253" i="7"/>
  <c r="AB253" i="7" s="1"/>
  <c r="AD253" i="7" s="1"/>
  <c r="Y112" i="7"/>
  <c r="AB112" i="7" s="1"/>
  <c r="AD112" i="7" s="1"/>
  <c r="Y18" i="7"/>
  <c r="AB18" i="7" s="1"/>
  <c r="AD18" i="7" s="1"/>
  <c r="R644" i="8"/>
  <c r="U644" i="8" s="1"/>
  <c r="W644" i="8" s="1"/>
  <c r="W666" i="8" s="1"/>
  <c r="W667" i="8" s="1"/>
  <c r="W669" i="8" s="1"/>
  <c r="E88" i="16" s="1"/>
  <c r="R105" i="2"/>
  <c r="U105" i="2" s="1"/>
  <c r="W105" i="2" s="1"/>
  <c r="Y252" i="4"/>
  <c r="AB252" i="4" s="1"/>
  <c r="AD252" i="4" s="1"/>
  <c r="Y62" i="4"/>
  <c r="AB62" i="4" s="1"/>
  <c r="AD62" i="4" s="1"/>
  <c r="AF107" i="7"/>
  <c r="AI107" i="7" s="1"/>
  <c r="AK107" i="7" s="1"/>
  <c r="AF18" i="7"/>
  <c r="AI18" i="7" s="1"/>
  <c r="AK18" i="7" s="1"/>
  <c r="AF115" i="7"/>
  <c r="AI115" i="7" s="1"/>
  <c r="AK115" i="7" s="1"/>
  <c r="AF15" i="4"/>
  <c r="AI15" i="4" s="1"/>
  <c r="AK15" i="4" s="1"/>
  <c r="R19" i="3"/>
  <c r="U19" i="3" s="1"/>
  <c r="W19" i="3" s="1"/>
  <c r="R24" i="3"/>
  <c r="U24" i="3" s="1"/>
  <c r="W24" i="3" s="1"/>
  <c r="R149" i="3"/>
  <c r="U149" i="3" s="1"/>
  <c r="W149" i="3" s="1"/>
  <c r="W171" i="3" s="1"/>
  <c r="W172" i="3" s="1"/>
  <c r="W174" i="3" s="1"/>
  <c r="E98" i="16" s="1"/>
  <c r="R106" i="4"/>
  <c r="U106" i="4" s="1"/>
  <c r="W106" i="4" s="1"/>
  <c r="R240" i="4"/>
  <c r="U240" i="4" s="1"/>
  <c r="W240" i="4" s="1"/>
  <c r="R289" i="4"/>
  <c r="U289" i="4" s="1"/>
  <c r="W289" i="4" s="1"/>
  <c r="R286" i="4"/>
  <c r="U286" i="4" s="1"/>
  <c r="W286" i="4" s="1"/>
  <c r="Y61" i="2"/>
  <c r="AB61" i="2" s="1"/>
  <c r="AD61" i="2" s="1"/>
  <c r="Y105" i="2"/>
  <c r="AB105" i="2" s="1"/>
  <c r="AD105" i="2" s="1"/>
  <c r="AF28" i="7"/>
  <c r="AI28" i="7" s="1"/>
  <c r="AK28" i="7" s="1"/>
  <c r="AF287" i="4"/>
  <c r="AI287" i="4" s="1"/>
  <c r="AK287" i="4" s="1"/>
  <c r="AF109" i="4"/>
  <c r="AI109" i="4" s="1"/>
  <c r="AK109" i="4" s="1"/>
  <c r="AF64" i="5"/>
  <c r="AI64" i="5" s="1"/>
  <c r="AK64" i="5" s="1"/>
  <c r="R64" i="5"/>
  <c r="U64" i="5" s="1"/>
  <c r="W64" i="5" s="1"/>
  <c r="Y288" i="4"/>
  <c r="AB288" i="4" s="1"/>
  <c r="AD288" i="4" s="1"/>
  <c r="AF116" i="7"/>
  <c r="AI116" i="7" s="1"/>
  <c r="AK116" i="7" s="1"/>
  <c r="Y22" i="3"/>
  <c r="AB22" i="3" s="1"/>
  <c r="AD22" i="3" s="1"/>
  <c r="R25" i="7"/>
  <c r="U25" i="7" s="1"/>
  <c r="W25" i="7" s="1"/>
  <c r="R115" i="7"/>
  <c r="U115" i="7" s="1"/>
  <c r="W115" i="7" s="1"/>
  <c r="R17" i="7"/>
  <c r="U17" i="7" s="1"/>
  <c r="W17" i="7" s="1"/>
  <c r="R112" i="7"/>
  <c r="U112" i="7" s="1"/>
  <c r="W112" i="7" s="1"/>
  <c r="R241" i="7"/>
  <c r="U241" i="7" s="1"/>
  <c r="W241" i="7" s="1"/>
  <c r="W399" i="8"/>
  <c r="E62" i="16" s="1"/>
  <c r="E73" i="16" s="1"/>
  <c r="F58" i="16"/>
  <c r="F69" i="16" s="1"/>
  <c r="W36" i="5"/>
  <c r="W37" i="5" s="1"/>
  <c r="W39" i="5" s="1"/>
  <c r="E25" i="16" s="1"/>
  <c r="Y16" i="2"/>
  <c r="AB16" i="2" s="1"/>
  <c r="AD16" i="2" s="1"/>
  <c r="AF16" i="2"/>
  <c r="AI16" i="2" s="1"/>
  <c r="AK16" i="2" s="1"/>
  <c r="AK306" i="8"/>
  <c r="AK307" i="8" s="1"/>
  <c r="AK309" i="8" s="1"/>
  <c r="G89" i="16"/>
  <c r="G92" i="16" s="1"/>
  <c r="AD171" i="4"/>
  <c r="AD172" i="4" s="1"/>
  <c r="AD174" i="4" s="1"/>
  <c r="F18" i="16"/>
  <c r="Y125" i="7"/>
  <c r="AB125" i="7" s="1"/>
  <c r="AD125" i="7" s="1"/>
  <c r="W216" i="4"/>
  <c r="W217" i="4" s="1"/>
  <c r="W219" i="4" s="1"/>
  <c r="E33" i="16" s="1"/>
  <c r="F22" i="16"/>
  <c r="F46" i="16"/>
  <c r="W171" i="4"/>
  <c r="W172" i="4" s="1"/>
  <c r="W174" i="4" s="1"/>
  <c r="E32" i="16" s="1"/>
  <c r="R125" i="7"/>
  <c r="U125" i="7" s="1"/>
  <c r="W125" i="7" s="1"/>
  <c r="AK81" i="3"/>
  <c r="AK82" i="3" s="1"/>
  <c r="AK84" i="3" s="1"/>
  <c r="AK171" i="4"/>
  <c r="AK172" i="4" s="1"/>
  <c r="AK174" i="4" s="1"/>
  <c r="AD36" i="6"/>
  <c r="AD37" i="6" s="1"/>
  <c r="AD39" i="6" s="1"/>
  <c r="AD397" i="8"/>
  <c r="AD399" i="8" s="1"/>
  <c r="W81" i="3"/>
  <c r="W82" i="3" s="1"/>
  <c r="W84" i="3" s="1"/>
  <c r="E96" i="16" s="1"/>
  <c r="AD306" i="8"/>
  <c r="AD307" i="8" s="1"/>
  <c r="AD309" i="8" s="1"/>
  <c r="F19" i="16"/>
  <c r="R15" i="2"/>
  <c r="U15" i="2" s="1"/>
  <c r="W15" i="2" s="1"/>
  <c r="W82" i="6"/>
  <c r="W84" i="6" s="1"/>
  <c r="E18" i="16" s="1"/>
  <c r="AK216" i="4"/>
  <c r="AK217" i="4" s="1"/>
  <c r="AK219" i="4" s="1"/>
  <c r="G78" i="16"/>
  <c r="G83" i="16" s="1"/>
  <c r="F78" i="16"/>
  <c r="F83" i="16" s="1"/>
  <c r="R16" i="2"/>
  <c r="U16" i="2" s="1"/>
  <c r="W16" i="2" s="1"/>
  <c r="AK262" i="8"/>
  <c r="AK264" i="8" s="1"/>
  <c r="G59" i="16" s="1"/>
  <c r="G70" i="16" s="1"/>
  <c r="AK397" i="8"/>
  <c r="AK399" i="8" s="1"/>
  <c r="F98" i="16"/>
  <c r="AK487" i="8"/>
  <c r="AK489" i="8" s="1"/>
  <c r="G77" i="16" s="1"/>
  <c r="G82" i="16" s="1"/>
  <c r="F55" i="16"/>
  <c r="F66" i="16" s="1"/>
  <c r="G55" i="16"/>
  <c r="G66" i="16" s="1"/>
  <c r="E55" i="16"/>
  <c r="E66" i="16" s="1"/>
  <c r="G17" i="16" l="1"/>
  <c r="G12" i="16"/>
  <c r="G25" i="16"/>
  <c r="AK36" i="2"/>
  <c r="AK37" i="2" s="1"/>
  <c r="AK39" i="2" s="1"/>
  <c r="AK261" i="6"/>
  <c r="AK262" i="6" s="1"/>
  <c r="AK264" i="6" s="1"/>
  <c r="G32" i="16"/>
  <c r="G56" i="16"/>
  <c r="G67" i="16" s="1"/>
  <c r="G48" i="16"/>
  <c r="G33" i="16"/>
  <c r="G54" i="16"/>
  <c r="G65" i="16" s="1"/>
  <c r="G96" i="16"/>
  <c r="F33" i="16"/>
  <c r="F25" i="16"/>
  <c r="G20" i="16"/>
  <c r="F32" i="16"/>
  <c r="AD261" i="6"/>
  <c r="AD262" i="6" s="1"/>
  <c r="AD264" i="6" s="1"/>
  <c r="F23" i="16" s="1"/>
  <c r="W126" i="2"/>
  <c r="W127" i="2" s="1"/>
  <c r="W129" i="2" s="1"/>
  <c r="E11" i="16" s="1"/>
  <c r="AK126" i="2"/>
  <c r="AK127" i="2" s="1"/>
  <c r="AK129" i="2" s="1"/>
  <c r="F88" i="16"/>
  <c r="F91" i="16" s="1"/>
  <c r="AK36" i="4"/>
  <c r="AK37" i="4" s="1"/>
  <c r="AK39" i="4" s="1"/>
  <c r="G80" i="16"/>
  <c r="G85" i="16" s="1"/>
  <c r="AD36" i="2"/>
  <c r="AD37" i="2" s="1"/>
  <c r="AD39" i="2" s="1"/>
  <c r="F17" i="16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W261" i="4"/>
  <c r="W262" i="4" s="1"/>
  <c r="W264" i="4" s="1"/>
  <c r="E34" i="16" s="1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9" i="16" l="1"/>
  <c r="G34" i="16"/>
  <c r="G36" i="16"/>
  <c r="G43" i="16"/>
  <c r="G11" i="16"/>
  <c r="G10" i="16"/>
  <c r="G49" i="16"/>
  <c r="G26" i="16"/>
  <c r="G23" i="16"/>
  <c r="F9" i="16"/>
  <c r="F11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<sst xmlns="http://schemas.openxmlformats.org/spreadsheetml/2006/main" count="9964" uniqueCount="4370">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</sst>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TO</v>
      </c>
      <c r="F5" s="150" t="str">
        <f>IF(VLOOKUP($J5,$N$7:$R$13,4,0)=0,"",VLOOKUP($J5,$N$7:$R$13,4,0))</f>
        <v>GO</v>
      </c>
      <c r="G5" s="150" t="str">
        <f>IF(VLOOKUP($J5,$N$7:$R$13,5,0)=0,"",VLOOKUP($J5,$N$7:$R$13,5,0))</f>
        <v/>
      </c>
      <c r="I5" s="231" t="s">
        <v>631</v>
      </c>
      <c r="J5" s="246" t="s">
        <v>635</v>
      </c>
      <c r="K5" s="246" t="str">
        <f>VLOOKUP(J5,N7:O13,2,0)</f>
        <v>BR153/TO/GO e TO080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0.58557378099010016</v>
      </c>
      <c r="F9" s="383">
        <f ca="1">INDEX('3.1 Pavimento-Man'!$B$8:$AK$384,MATCH(RESUMO!$B9,'3.1 Pavimento-Man'!$B$8:$B$384,0)+31,MATCH(RESUMO!F$5,'3.1 Pavimento-Man'!$B$8:$AK$8,0)+5)</f>
        <v>0.59084740196899577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422.63567411825204</v>
      </c>
      <c r="F10" s="383">
        <f ca="1">INDEX('3.1 Pavimento-Man'!$B$8:$AK$384,MATCH(RESUMO!$B10,'3.1 Pavimento-Man'!$B$8:$B$384,0)+31,MATCH(RESUMO!F$5,'3.1 Pavimento-Man'!$B$8:$AK$8,0)+5)</f>
        <v>405.98002915712465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10.013389497148971</v>
      </c>
      <c r="F11" s="383">
        <f ca="1">INDEX('3.1 Pavimento-Man'!$B$8:$AK$384,MATCH(RESUMO!$B11,'3.1 Pavimento-Man'!$B$8:$B$384,0)+31,MATCH(RESUMO!F$5,'3.1 Pavimento-Man'!$B$8:$AK$8,0)+5)</f>
        <v>9.9280162316173044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193.15306322682787</v>
      </c>
      <c r="F12" s="383">
        <f ca="1">INDEX('3.1 Pavimento-Man'!$B$8:$AK$384,MATCH(RESUMO!$B12,'3.1 Pavimento-Man'!$B$8:$B$384,0)+31,MATCH(RESUMO!F$5,'3.1 Pavimento-Man'!$B$8:$AK$8,0)+5)</f>
        <v>201.7890335406799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20.125676083169999</v>
      </c>
      <c r="F17" s="383">
        <f>INDEX('3.2 Sinal-Man'!$B$8:$AK$800,MATCH(RESUMO!$B17,'3.2 Sinal-Man'!$B$8:$B$800,0)+31,MATCH(RESUMO!F$5,'3.2 Sinal-Man'!$B$8:$AK$8,0)+5)</f>
        <v>20.125676083169999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12.526406075400002</v>
      </c>
      <c r="F18" s="383">
        <f>INDEX('3.2 Sinal-Man'!$B$8:$AK$800,MATCH(RESUMO!$B18,'3.2 Sinal-Man'!$B$8:$B$800,0)+31,MATCH(RESUMO!F$5,'3.2 Sinal-Man'!$B$8:$AK$8,0)+5)</f>
        <v>12.526406075400002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12.152855198399999</v>
      </c>
      <c r="F19" s="383">
        <f>INDEX('3.2 Sinal-Man'!$B$8:$AK$800,MATCH(RESUMO!$B19,'3.2 Sinal-Man'!$B$8:$B$800,0)+31,MATCH(RESUMO!F$5,'3.2 Sinal-Man'!$B$8:$AK$8,0)+5)</f>
        <v>12.152855198399999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29.871618464099996</v>
      </c>
      <c r="F20" s="383">
        <f>INDEX('3.2 Sinal-Man'!$B$8:$AK$800,MATCH(RESUMO!$B20,'3.2 Sinal-Man'!$B$8:$B$800,0)+31,MATCH(RESUMO!F$5,'3.2 Sinal-Man'!$B$8:$AK$8,0)+5)</f>
        <v>29.871618464099996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248.59661443999204</v>
      </c>
      <c r="F22" s="383">
        <f>INDEX('3.2 Sinal-Man'!$B$8:$AK$800,MATCH(RESUMO!$B22,'3.2 Sinal-Man'!$B$8:$B$800,0)+31,MATCH(RESUMO!F$5,'3.2 Sinal-Man'!$B$8:$AK$8,0)+5)</f>
        <v>248.59661443999204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31.398601903038045</v>
      </c>
      <c r="F23" s="383">
        <f ca="1">INDEX('3.2 Sinal-Man'!$B$8:$AK$800,MATCH(RESUMO!$B23,'3.2 Sinal-Man'!$B$8:$B$800,0)+31,MATCH(RESUMO!F$5,'3.2 Sinal-Man'!$B$8:$AK$8,0)+5)</f>
        <v>31.256423075043802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211215.29101673068</v>
      </c>
      <c r="F25" s="383">
        <f>INDEX('3.2.2 Disp-Man'!$B$8:$AK$794,MATCH(RESUMO!$B25,'3.2.2 Disp-Man'!$B$8:$B$794,0)+31,MATCH(RESUMO!F$5,'3.2.2 Disp-Man'!$B$8:$AK$8,0)+5)</f>
        <v>211215.29101673068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288084.0308198884</v>
      </c>
      <c r="F26" s="383">
        <f ca="1">INDEX('3.2.2 Disp-Man'!$B$8:$AK$794,MATCH(RESUMO!$B26,'3.2.2 Disp-Man'!$B$8:$B$794,0)+31,MATCH(RESUMO!F$5,'3.2.2 Disp-Man'!$B$8:$AK$8,0)+5)</f>
        <v>280925.23783866892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262.51542146026037</v>
      </c>
      <c r="F29" s="383">
        <f ca="1">INDEX('3.3-OAE'!$B$8:$AK$800,MATCH(RESUMO!$B29,'3.3-OAE'!$B$8:$B$800,0)+31,MATCH(RESUMO!F$5,'3.3-OAE'!$B$8:$AK$8,0)+5)</f>
        <v>262.35490678616321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27.060043291673729</v>
      </c>
      <c r="F30" s="383">
        <f ca="1">INDEX('3.3-OAE'!$B$8:$AK$800,MATCH(RESUMO!$B30,'3.3-OAE'!$B$8:$B$800,0)+31,MATCH(RESUMO!F$5,'3.3-OAE'!$B$8:$AK$8,0)+5)</f>
        <v>25.878945377969906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42.2635674118252</v>
      </c>
      <c r="F31" s="383">
        <f ca="1">INDEX('3.3-OAE'!$B$8:$AK$800,MATCH(RESUMO!$B31,'3.3-OAE'!$B$8:$B$800,0)+31,MATCH(RESUMO!F$5,'3.3-OAE'!$B$8:$AK$8,0)+5)</f>
        <v>40.598002915712463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8.5772089253846158</v>
      </c>
      <c r="F32" s="383">
        <f>INDEX('3.3-OAE'!$B$8:$AK$800,MATCH(RESUMO!$B32,'3.3-OAE'!$B$8:$B$800,0)+31,MATCH(RESUMO!F$5,'3.3-OAE'!$B$8:$AK$8,0)+5)</f>
        <v>8.5772089253846158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9.8785332223846147</v>
      </c>
      <c r="F33" s="383">
        <f>INDEX('3.3-OAE'!$B$8:$AK$800,MATCH(RESUMO!$B33,'3.3-OAE'!$B$8:$B$800,0)+31,MATCH(RESUMO!F$5,'3.3-OAE'!$B$8:$AK$8,0)+5)</f>
        <v>9.8785332223846147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92.574494071841698</v>
      </c>
      <c r="F34" s="383">
        <f ca="1">INDEX('3.3-OAE'!$B$8:$AK$800,MATCH(RESUMO!$B34,'3.3-OAE'!$B$8:$B$800,0)+31,MATCH(RESUMO!F$5,'3.3-OAE'!$B$8:$AK$8,0)+5)</f>
        <v>88.049383364345942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288.08403081988837</v>
      </c>
      <c r="F36" s="383">
        <f ca="1">INDEX('3.3-OAE'!$B$8:$AK$800,MATCH(RESUMO!$B36,'3.3-OAE'!$B$8:$B$800,0)+31,MATCH(RESUMO!F$5,'3.3-OAE'!$B$8:$AK$8,0)+5)</f>
        <v>280.92523783866898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163.79500000000002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28.905000000000001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48.175000000000004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103.50649671468393</v>
      </c>
      <c r="F43" s="383">
        <f ca="1">INDEX('3.4 Dren-Rest'!$B$8:$AK$801,MATCH(RESUMO!$B43,'3.4 Dren-Rest'!$B$8:$B$801,0)+31,MATCH(RESUMO!F$5,'3.4 Dren-Rest'!$B$8:$AK$8,0)+5)</f>
        <v>100.01738263745587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219.00068601448424</v>
      </c>
      <c r="F44" s="383">
        <f ca="1">INDEX('3.4 Dren-Rest'!$B$8:$AK$801,MATCH(RESUMO!$B44,'3.4 Dren-Rest'!$B$8:$B$801,0)+31,MATCH(RESUMO!F$5,'3.4 Dren-Rest'!$B$8:$AK$8,0)+5)</f>
        <v>218.04752021620169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110.61163311171218</v>
      </c>
      <c r="F45" s="383">
        <f ca="1">INDEX('3.4 Dren-Rest'!$B$8:$AK$801,MATCH(RESUMO!$B45,'3.4 Dren-Rest'!$B$8:$B$801,0)+32,MATCH(RESUMO!F$5,'3.4 Dren-Rest'!$B$8:$AK$8,0)+5)</f>
        <v>107.36134136939745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0.42726407500000002</v>
      </c>
      <c r="F46" s="383">
        <f>INDEX('3.4 Dren-Rest'!$B$8:$AK$801,MATCH(RESUMO!$B46,'3.4 Dren-Rest'!$B$8:$B$801,0)+31,MATCH(RESUMO!F$5,'3.4 Dren-Rest'!$B$8:$AK$8,0)+5)</f>
        <v>0.42726407500000002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35.069604465374162</v>
      </c>
      <c r="F48" s="383">
        <f ca="1">INDEX('3.4 Dren-Rest'!$B$8:$AK$801,MATCH(RESUMO!$B48,'3.4 Dren-Rest'!$B$8:$B$801,0)+31,MATCH(RESUMO!F$5,'3.4 Dren-Rest'!$B$8:$AK$8,0)+5)</f>
        <v>36.833487290915834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774.09406378306926</v>
      </c>
      <c r="F49" s="383">
        <f ca="1">INDEX('3.4 Dren-Rest'!$B$8:$AK$801,MATCH(RESUMO!$B49,'3.4 Dren-Rest'!$B$8:$B$801,0)+31,MATCH(RESUMO!F$5,'3.4 Dren-Rest'!$B$8:$AK$8,0)+5)</f>
        <v>758.10141970894006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42.512580141779999</v>
      </c>
      <c r="F54" s="383">
        <f ca="1">INDEX('3.5 Terrap. Est. Contenção-'!$B$8:$AK$800,MATCH(RESUMO!$B54,'3.5 Terrap. Est. Contenção-'!$B$8:$B$800,0)+31,MATCH(RESUMO!F$5,'3.5 Terrap. Est. Contenção-'!$B$8:$AK$8,0)+5)</f>
        <v>42.512580141779999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1.02543378</v>
      </c>
      <c r="F55" s="383">
        <f>INDEX('3.5 Terrap. Est. Contenção-'!$B$8:$AK$800,MATCH(RESUMO!$B55,'3.5 Terrap. Est. Contenção-'!$B$8:$B$800,0)+31,MATCH(RESUMO!F$5,'3.5 Terrap. Est. Contenção-'!$B$8:$AK$8,0)+5)</f>
        <v>1.02543378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74.703504580552263</v>
      </c>
      <c r="F56" s="383">
        <f ca="1">INDEX('3.5 Terrap. Est. Contenção-'!$B$8:$AK$800,MATCH(RESUMO!$B56,'3.5 Terrap. Est. Contenção-'!$B$8:$B$800,0)+31,MATCH(RESUMO!F$5,'3.5 Terrap. Est. Contenção-'!$B$8:$AK$8,0)+5)</f>
        <v>62.210328812085777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8.9017920771506258</v>
      </c>
      <c r="F57" s="383">
        <f ca="1">INDEX('3.5 Terrap. Est. Contenção-'!$B$8:$AK$800,MATCH(RESUMO!$B57,'3.5 Terrap. Est. Contenção-'!$B$8:$B$800,0)+31,MATCH(RESUMO!F$5,'3.5 Terrap. Est. Contenção-'!$B$8:$AK$8,0)+5)</f>
        <v>7.5569384503098211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26.422498699799998</v>
      </c>
      <c r="F58" s="383">
        <f>INDEX('3.5 Terrap. Est. Contenção-'!$B$8:$AK$800,MATCH(RESUMO!$B58,'3.5 Terrap. Est. Contenção-'!$B$8:$B$800,0)+31,MATCH(RESUMO!F$5,'3.5 Terrap. Est. Contenção-'!$B$8:$AK$8,0)+5)</f>
        <v>26.422498699799998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14.026469205000001</v>
      </c>
      <c r="F59" s="383">
        <f>INDEX('3.5 Terrap. Est. Contenção-'!$B$8:$AK$800,MATCH(RESUMO!$B59,'3.5 Terrap. Est. Contenção-'!$B$8:$B$800,0)+31,MATCH(RESUMO!F$5,'3.5 Terrap. Est. Contenção-'!$B$8:$AK$8,0)+5)</f>
        <v>14.026469205000001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95.426379265000008</v>
      </c>
      <c r="F60" s="383">
        <f>INDEX('3.5 Terrap. Est. Contenção-'!$B$8:$AK$800,MATCH(RESUMO!$B60,'3.5 Terrap. Est. Contenção-'!$B$8:$B$800,0)+31,MATCH(RESUMO!F$5,'3.5 Terrap. Est. Contenção-'!$B$8:$AK$8,0)+5)</f>
        <v>95.426379265000008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429.41816972565277</v>
      </c>
      <c r="F61" s="383">
        <f ca="1">INDEX('3.5 Terrap. Est. Contenção-'!$B$8:$AK$800,MATCH(RESUMO!$B61,'3.5 Terrap. Est. Contenção-'!$B$8:$B$800,0)+31,MATCH(RESUMO!F$5,'3.5 Terrap. Est. Contenção-'!$B$8:$AK$8,0)+5)</f>
        <v>414.76367454924161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0.34181126000000001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41.586173966820006</v>
      </c>
      <c r="F63" s="383">
        <f ca="1">INDEX('3.5 Terrap. Est. Contenção-'!$B$8:$AK$800,MATCH(RESUMO!$B63,'3.5 Terrap. Est. Contenção-'!$B$8:$B$800,0)+31,MATCH(RESUMO!F$5,'3.5 Terrap. Est. Contenção-'!$B$8:$AK$8,0)+5)</f>
        <v>41.586173966820006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42.512580141779999</v>
      </c>
      <c r="F65" s="383">
        <f t="shared" ca="1" si="3"/>
        <v>42.512580141779999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1.02543378</v>
      </c>
      <c r="F66" s="383">
        <f t="shared" si="4"/>
        <v>1.02543378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74.703504580552263</v>
      </c>
      <c r="F67" s="383">
        <f t="shared" ca="1" si="5"/>
        <v>62.210328812085777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8.9017920771506258</v>
      </c>
      <c r="F68" s="383">
        <f t="shared" ca="1" si="6"/>
        <v>7.5569384503098211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26.422498699799998</v>
      </c>
      <c r="F69" s="383">
        <f t="shared" si="7"/>
        <v>26.422498699799998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14.026469205000001</v>
      </c>
      <c r="F70" s="383">
        <f t="shared" si="8"/>
        <v>14.026469205000001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95.426379265000008</v>
      </c>
      <c r="F71" s="383">
        <f t="shared" si="9"/>
        <v>95.426379265000008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429.41816972565277</v>
      </c>
      <c r="F72" s="383">
        <f t="shared" ca="1" si="10"/>
        <v>414.76367454924161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0.34181126000000001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41.586173966820006</v>
      </c>
      <c r="F74" s="385">
        <f t="shared" ca="1" si="12"/>
        <v>41.586173966820006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0.68484327450000015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90.337053754500005</v>
      </c>
      <c r="F78" s="383">
        <f>INDEX('3.5 Terrap. Est. Contenção-'!$B$8:$AK$800,MATCH(RESUMO!$B78,'3.5 Terrap. Est. Contenção-'!$B$8:$B$800,0)+31,MATCH(RESUMO!F$5,'3.5 Terrap. Est. Contenção-'!$B$8:$AK$8,0)+5)</f>
        <v>90.337053754500005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26.422498699799998</v>
      </c>
      <c r="F79" s="383">
        <f>INDEX('3.5 Terrap. Est. Contenção-'!$B$8:$AK$800,MATCH(RESUMO!$B79,'3.5 Terrap. Est. Contenção-'!$B$8:$B$800,0)+31,MATCH(RESUMO!F$5,'3.5 Terrap. Est. Contenção-'!$B$8:$AK$8,0)+5)</f>
        <v>26.422498699799998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9.0798279186936384</v>
      </c>
      <c r="F80" s="383">
        <f ca="1">INDEX('3.5 Terrap. Est. Contenção-'!$B$8:$AK$800,MATCH(RESUMO!$B80,'3.5 Terrap. Est. Contenção-'!$B$8:$B$800,0)+31,MATCH(RESUMO!F$5,'3.5 Terrap. Est. Contenção-'!$B$8:$AK$8,0)+5)</f>
        <v>7.7080772193160172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0.68484327450000015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90.337053754500005</v>
      </c>
      <c r="F83" s="383">
        <f t="shared" si="14"/>
        <v>90.337053754500005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26.422498699799998</v>
      </c>
      <c r="F84" s="383">
        <f t="shared" si="15"/>
        <v>26.422498699799998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9.0798279186936384</v>
      </c>
      <c r="F85" s="383">
        <f t="shared" ca="1" si="16"/>
        <v>7.7080772193160172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345.02057491545281</v>
      </c>
      <c r="F88" s="383">
        <f ca="1">INDEX('3.5 Terrap. Est. Contenção-'!$B$8:$AK$800,MATCH(RESUMO!$B88,'3.5 Terrap. Est. Contenção-'!$B$8:$B$800,0)+31,MATCH(RESUMO!F$5,'3.5 Terrap. Est. Contenção-'!$B$8:$AK$8,0)+5)</f>
        <v>330.36607973904165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26.845856360399999</v>
      </c>
      <c r="F89" s="383">
        <f>INDEX('3.5 Terrap. Est. Contenção-'!$B$8:$AK$800,MATCH(RESUMO!$B89,'3.5 Terrap. Est. Contenção-'!$B$8:$B$800,0)+31,MATCH(RESUMO!F$5,'3.5 Terrap. Est. Contenção-'!$B$8:$AK$8,0)+5)</f>
        <v>26.845856360399999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345.02057491545281</v>
      </c>
      <c r="F91" s="383">
        <f t="shared" ca="1" si="17"/>
        <v>330.36607973904165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26.845856360399999</v>
      </c>
      <c r="F92" s="383">
        <f t="shared" si="18"/>
        <v>26.845856360399999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25745.102249280444</v>
      </c>
      <c r="F95" s="383">
        <f ca="1">INDEX('3.6 Cant. Cent e Fx.Domin'!$B$8:$AK$800,MATCH(RESUMO!$B95,'3.6 Cant. Cent e Fx.Domin'!$B$8:$B$800,0)+31,MATCH(RESUMO!F$5,'3.6 Cant. Cent e Fx.Domin'!$B$8:$AK$8,0)+5)</f>
        <v>25568.828141410257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875.95141487140006</v>
      </c>
      <c r="F96" s="383">
        <f>INDEX('3.6 Cant. Cent e Fx.Domin'!$B$8:$AK$800,MATCH(RESUMO!$B96,'3.6 Cant. Cent e Fx.Domin'!$B$8:$B$800,0)+31,MATCH(RESUMO!F$5,'3.6 Cant. Cent e Fx.Domin'!$B$8:$AK$8,0)+5)</f>
        <v>875.95141487140006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0.42726407500000002</v>
      </c>
      <c r="F97" s="383">
        <f>INDEX('3.6 Cant. Cent e Fx.Domin'!$B$8:$AK$800,MATCH(RESUMO!$B97,'3.6 Cant. Cent e Fx.Domin'!$B$8:$B$800,0)+31,MATCH(RESUMO!F$5,'3.6 Cant. Cent e Fx.Domin'!$B$8:$AK$8,0)+5)</f>
        <v>0.42726407500000002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1190.4830917384766</v>
      </c>
      <c r="F98" s="384">
        <f ca="1">INDEX('3.6 Cant. Cent e Fx.Domin'!$B$8:$AK$800,MATCH(RESUMO!$B98,'3.6 Cant. Cent e Fx.Domin'!$B$8:$B$800,0)+31,MATCH(RESUMO!F$5,'3.6 Cant. Cent e Fx.Domin'!$B$8:$AK$8,0)+5)</f>
        <v>1239.8718108536432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17995.679772831878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topLeftCell="J127" zoomScale="85" zoomScaleNormal="85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TO</v>
      </c>
      <c r="S8" s="251"/>
      <c r="T8" s="251"/>
      <c r="U8" s="251"/>
      <c r="V8" s="251"/>
      <c r="W8" s="251"/>
      <c r="Y8" s="251" t="str">
        <f>RESUMO!F5</f>
        <v>GO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0.15869808500000002</v>
      </c>
      <c r="V13" s="211"/>
      <c r="W13" s="227">
        <f t="shared" ref="W13:W34" si="0">IFERROR(U13*$P13,"")</f>
        <v>0.15869808500000002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0.15869808500000002</v>
      </c>
      <c r="AC13" s="211"/>
      <c r="AD13" s="227">
        <f t="shared" ref="AD13:AD34" si="1">IFERROR(AB13*$P13,"")</f>
        <v>0.15869808500000002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963.12646550249985</v>
      </c>
      <c r="V14" s="211"/>
      <c r="W14" s="227">
        <f t="shared" si="0"/>
        <v>0.38525058620099994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963.12646550249985</v>
      </c>
      <c r="AC14" s="211"/>
      <c r="AD14" s="227">
        <f t="shared" si="1"/>
        <v>0.38525058620099994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comercial  material betuminoso a frio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00 112 91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59.653004471771922</v>
      </c>
      <c r="S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0.23300000000000001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35.805731565392676</v>
      </c>
      <c r="V15" s="211"/>
      <c r="W15" s="227">
        <f t="shared" ca="1" si="0"/>
        <v>1.4322292626157071E-2</v>
      </c>
      <c r="X15" s="9"/>
      <c r="Y15" s="229">
        <f>IF($F15&lt;&gt;"",INDEX(DTM!$C$3:$F$100,MATCH($F15,DTM!$C$3:$C$100,0),MATCH(Y$8,DTM!$C$3:$F$3,0)),"")</f>
        <v>117.22895416760279</v>
      </c>
      <c r="Z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0.23300000000000001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48.731273180333076</v>
      </c>
      <c r="AC15" s="211"/>
      <c r="AD15" s="227">
        <f t="shared" ca="1" si="1"/>
        <v>1.9492509272133231E-2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0.23300000000000001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589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1.36836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39.552445800000001</v>
      </c>
      <c r="V16" s="211"/>
      <c r="W16" s="227">
        <f t="shared" ca="1" si="0"/>
        <v>1.5820978320000002E-2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1.36836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39.552445800000001</v>
      </c>
      <c r="AC16" s="211"/>
      <c r="AD16" s="227">
        <f t="shared" ca="1" si="1"/>
        <v>1.5820978320000002E-2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0.57409194214715698</v>
      </c>
      <c r="X36" s="210"/>
      <c r="Y36" s="213"/>
      <c r="Z36" s="214"/>
      <c r="AA36" s="214"/>
      <c r="AB36" s="214"/>
      <c r="AC36" s="214"/>
      <c r="AD36" s="215">
        <f ca="1">SUM(AD13:AD34)</f>
        <v>0.57926215879313314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1.148183884294314E-2</v>
      </c>
      <c r="X37" s="210"/>
      <c r="Y37" s="216"/>
      <c r="Z37" s="217"/>
      <c r="AA37" s="217"/>
      <c r="AB37" s="218"/>
      <c r="AC37" s="218"/>
      <c r="AD37" s="219">
        <f ca="1">$P37*AD36</f>
        <v>1.1585243175862663E-2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0.58557378099010016</v>
      </c>
      <c r="X39" s="210"/>
      <c r="Y39" s="224"/>
      <c r="Z39" s="64"/>
      <c r="AA39" s="64"/>
      <c r="AB39" s="64"/>
      <c r="AC39" s="64"/>
      <c r="AD39" s="225">
        <f ca="1">SUM(AD36:AD37)</f>
        <v>0.59084740196899577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73.501628444999994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73.501628444999994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56.398857900000003</v>
      </c>
      <c r="V59" s="211"/>
      <c r="W59" s="227">
        <f t="shared" si="5"/>
        <v>136.76723040749999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56.398857900000003</v>
      </c>
      <c r="AC59" s="211"/>
      <c r="AD59" s="227">
        <f t="shared" si="6"/>
        <v>136.76723040749999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11"/>
      <c r="W60" s="227">
        <f t="shared" si="5"/>
        <v>186.31995719900061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1396.9631280149999</v>
      </c>
      <c r="AC60" s="211"/>
      <c r="AD60" s="227">
        <f t="shared" si="6"/>
        <v>186.31995719900061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39.381442146450517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16.345524723701505</v>
      </c>
      <c r="V61" s="211"/>
      <c r="W61" s="227">
        <f t="shared" ca="1" si="5"/>
        <v>33.176920169815027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1"/>
      <c r="AD61" s="227">
        <f t="shared" ca="1" si="6"/>
        <v>16.271779378714605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24.722023476802669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10.261037278860252</v>
      </c>
      <c r="V62" s="211"/>
      <c r="W62" s="227">
        <f t="shared" ca="1" si="5"/>
        <v>1.9906412320988887</v>
      </c>
      <c r="X62" s="9"/>
      <c r="Y62" s="229">
        <f>IF($F62&lt;&gt;"",INDEX(DTM!$C$3:$F$100,MATCH($F62,DTM!$C$3:$C$100,0),MATCH(Y$8,DTM!$C$3:$F$3,0)),"")</f>
        <v>14.162390474050772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0.43078000000000005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5.8781926466645693</v>
      </c>
      <c r="AC62" s="211"/>
      <c r="AD62" s="227">
        <f t="shared" ca="1" si="6"/>
        <v>1.1403693734529263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24.722023476802669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10.261037278860252</v>
      </c>
      <c r="V63" s="211"/>
      <c r="W63" s="227">
        <f t="shared" ca="1" si="5"/>
        <v>0.69672443123461114</v>
      </c>
      <c r="X63" s="9"/>
      <c r="Y63" s="229">
        <f>IF($F63&lt;&gt;"",INDEX(DTM!$C$3:$F$100,MATCH($F63,DTM!$C$3:$C$100,0),MATCH(Y$8,DTM!$C$3:$F$3,0)),"")</f>
        <v>14.162390474050772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0.43078000000000005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5.8781926466645693</v>
      </c>
      <c r="AC63" s="211"/>
      <c r="AD63" s="227">
        <f t="shared" ca="1" si="6"/>
        <v>0.39912928070852427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59.653004471771922</v>
      </c>
      <c r="S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0.23300000000000001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35.805731565392676</v>
      </c>
      <c r="V64" s="211"/>
      <c r="W64" s="227">
        <f t="shared" ca="1" si="5"/>
        <v>4.775589447534248</v>
      </c>
      <c r="X64" s="9"/>
      <c r="Y64" s="229">
        <f>IF($F64&lt;&gt;"",INDEX(DTM!$C$3:$F$100,MATCH($F64,DTM!$C$3:$C$100,0),MATCH(Y$8,DTM!$C$3:$F$3,0)),"")</f>
        <v>117.22895416760279</v>
      </c>
      <c r="Z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0.23300000000000001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48.731273180333076</v>
      </c>
      <c r="AC64" s="211"/>
      <c r="AD64" s="227">
        <f t="shared" ca="1" si="6"/>
        <v>6.499533560426924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0.23300000000000001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Transp. local c/ basc. 10m3 rodov. pav. (restr)</v>
      </c>
      <c r="D65" s="40"/>
      <c r="E65" s="41"/>
      <c r="F65" s="41" t="s">
        <v>4139</v>
      </c>
      <c r="G65" s="42" t="s">
        <v>589</v>
      </c>
      <c r="H65" s="42" t="str">
        <f>INDEX(DTM!$K$17:$K$39,MATCH($F65,DTM!$L$17:$L$39,0))</f>
        <v>1 A 00 002 07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0.72218999999999989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20.874901949999998</v>
      </c>
      <c r="V65" s="211"/>
      <c r="W65" s="227">
        <f t="shared" ca="1" si="5"/>
        <v>50.621637228749989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0.72218999999999989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20.874901949999998</v>
      </c>
      <c r="AC65" s="211"/>
      <c r="AD65" s="227">
        <f t="shared" ca="1" si="6"/>
        <v>50.621637228749989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414.34870011593335</v>
      </c>
      <c r="X81" s="210"/>
      <c r="Y81" s="213"/>
      <c r="Z81" s="214"/>
      <c r="AA81" s="214"/>
      <c r="AB81" s="214"/>
      <c r="AC81" s="214"/>
      <c r="AD81" s="215">
        <f ca="1">SUM(AD58:AD79)</f>
        <v>398.01963642855355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8.2869740023186669</v>
      </c>
      <c r="X82" s="210"/>
      <c r="Y82" s="216"/>
      <c r="Z82" s="217"/>
      <c r="AA82" s="217"/>
      <c r="AB82" s="218"/>
      <c r="AC82" s="218"/>
      <c r="AD82" s="219">
        <f ca="1">$P82*AD81</f>
        <v>7.9603927285710716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422.63567411825204</v>
      </c>
      <c r="X84" s="210"/>
      <c r="Y84" s="224"/>
      <c r="Z84" s="64"/>
      <c r="AA84" s="64"/>
      <c r="AB84" s="64"/>
      <c r="AC84" s="64"/>
      <c r="AD84" s="225">
        <f ca="1">SUM(AD81:AD82)</f>
        <v>405.98002915712465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4.0162823049999998</v>
      </c>
      <c r="V103" s="211"/>
      <c r="W103" s="227">
        <f t="shared" ref="W103:W124" si="10">IFERROR(U103*$P103,"")</f>
        <v>4.0162823049999998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4.0162823049999998</v>
      </c>
      <c r="AC103" s="211"/>
      <c r="AD103" s="227">
        <f t="shared" ref="AD103:AD124" si="11">IFERROR(AB103*$P103,"")</f>
        <v>4.0162823049999998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1666.2040015565867</v>
      </c>
      <c r="V104" s="211"/>
      <c r="W104" s="227">
        <f t="shared" si="10"/>
        <v>5.3151907649655117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1666.2040015565867</v>
      </c>
      <c r="AC104" s="211"/>
      <c r="AD104" s="227">
        <f t="shared" si="11"/>
        <v>5.3151907649655117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39.381442146450517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16.345524723701505</v>
      </c>
      <c r="V105" s="211"/>
      <c r="W105" s="227">
        <f t="shared" ca="1" si="10"/>
        <v>0.24518287085552257</v>
      </c>
      <c r="X105" s="9"/>
      <c r="Y105" s="229">
        <f>IF($F105&lt;&gt;"",INDEX(DTM!$C$3:$F$100,MATCH($F105,DTM!$C$3:$C$100,0),MATCH(Y$8,DTM!$C$3:$F$3,0)),"")</f>
        <v>19.314816895079755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0.43078000000000005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8.0167408780571794</v>
      </c>
      <c r="AC105" s="211"/>
      <c r="AD105" s="227">
        <f t="shared" ca="1" si="11"/>
        <v>0.12025111317085768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 material betuminoso a frio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00 112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59.653004471771922</v>
      </c>
      <c r="S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0.23300000000000001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35.805731565392676</v>
      </c>
      <c r="V106" s="211"/>
      <c r="W106" s="227">
        <f t="shared" ca="1" si="10"/>
        <v>0.11422028369360264</v>
      </c>
      <c r="X106" s="9"/>
      <c r="Y106" s="229">
        <f>IF($F106&lt;&gt;"",INDEX(DTM!$C$3:$F$100,MATCH($F106,DTM!$C$3:$C$100,0),MATCH(Y$8,DTM!$C$3:$F$3,0)),"")</f>
        <v>117.22895416760279</v>
      </c>
      <c r="Z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0.23300000000000001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48.731273180333076</v>
      </c>
      <c r="AC106" s="211"/>
      <c r="AD106" s="227">
        <f t="shared" ca="1" si="11"/>
        <v>0.15545276144526252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0.23300000000000001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589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1.36836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39.552445800000001</v>
      </c>
      <c r="V107" s="211"/>
      <c r="W107" s="227">
        <f t="shared" ca="1" si="10"/>
        <v>0.12617230210200001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1.36836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39.552445800000001</v>
      </c>
      <c r="AC107" s="211"/>
      <c r="AD107" s="227">
        <f t="shared" ca="1" si="11"/>
        <v>0.12617230210200001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9.8170485266166381</v>
      </c>
      <c r="X126" s="210"/>
      <c r="Y126" s="213"/>
      <c r="Z126" s="214"/>
      <c r="AA126" s="214"/>
      <c r="AB126" s="214"/>
      <c r="AC126" s="214"/>
      <c r="AD126" s="215">
        <f ca="1">SUM(AD103:AD124)</f>
        <v>9.7333492466836322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0.19634097053233276</v>
      </c>
      <c r="X127" s="210"/>
      <c r="Y127" s="216"/>
      <c r="Z127" s="217"/>
      <c r="AA127" s="217"/>
      <c r="AB127" s="218"/>
      <c r="AC127" s="218"/>
      <c r="AD127" s="219">
        <f ca="1">$P127*AD126</f>
        <v>0.19466698493367265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10.013389497148971</v>
      </c>
      <c r="X129" s="210"/>
      <c r="Y129" s="224"/>
      <c r="Z129" s="64"/>
      <c r="AA129" s="64"/>
      <c r="AB129" s="64"/>
      <c r="AC129" s="64"/>
      <c r="AD129" s="225">
        <f ca="1">SUM(AD126:AD127)</f>
        <v>9.9280162316173044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173.62791253499998</v>
      </c>
      <c r="V148" s="211"/>
      <c r="W148" s="227">
        <f t="shared" ref="W148:W169" si="15">IFERROR(U148*$P148,"")</f>
        <v>173.62791253499998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173.62791253499998</v>
      </c>
      <c r="AC148" s="211"/>
      <c r="AD148" s="227">
        <f t="shared" ref="AD148:AD169" si="16">IFERROR(AB148*$P148,"")</f>
        <v>173.62791253499998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9.2614169927333663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6.5574315527483202</v>
      </c>
      <c r="V149" s="211"/>
      <c r="W149" s="227">
        <f t="shared" ca="1" si="15"/>
        <v>15.737835726595968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1"/>
      <c r="AD149" s="227">
        <f t="shared" ca="1" si="16"/>
        <v>24.204473289195992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189.36574826159594</v>
      </c>
      <c r="X171" s="210"/>
      <c r="Y171" s="213"/>
      <c r="Z171" s="214"/>
      <c r="AA171" s="214"/>
      <c r="AB171" s="214"/>
      <c r="AC171" s="214"/>
      <c r="AD171" s="215">
        <f ca="1">SUM(AD148:AD169)</f>
        <v>197.83238582419597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3.7873149652319187</v>
      </c>
      <c r="X172" s="210"/>
      <c r="Y172" s="216"/>
      <c r="Z172" s="217"/>
      <c r="AA172" s="217"/>
      <c r="AB172" s="218"/>
      <c r="AC172" s="218"/>
      <c r="AD172" s="219">
        <f ca="1">$P172*AD171</f>
        <v>3.9566477164839196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193.15306322682787</v>
      </c>
      <c r="X174" s="210"/>
      <c r="Y174" s="224"/>
      <c r="Z174" s="64"/>
      <c r="AA174" s="64"/>
      <c r="AB174" s="64"/>
      <c r="AC174" s="64"/>
      <c r="AD174" s="225">
        <f ca="1">SUM(AD171:AD172)</f>
        <v>201.7890335406799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32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1"/>
      <c r="W13" s="227">
        <f t="shared" ref="W13:W34" si="0">IFERROR(U13*$P13,"")</f>
        <v>11.809579032999999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11"/>
      <c r="AD13" s="227">
        <f t="shared" ref="AD13:AD34" si="1">IFERROR(AB13*$P13,"")</f>
        <v>11.809579032999999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11"/>
      <c r="W14" s="227">
        <f t="shared" si="0"/>
        <v>7.1377515614999991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11"/>
      <c r="AD14" s="227">
        <f t="shared" si="1"/>
        <v>7.1377515614999991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1"/>
      <c r="W15" s="227">
        <f t="shared" si="0"/>
        <v>0.78372438899999997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11"/>
      <c r="AD15" s="227">
        <f t="shared" si="1"/>
        <v>0.78372438899999997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19.731054983499998</v>
      </c>
      <c r="X36" s="210"/>
      <c r="Y36" s="213"/>
      <c r="Z36" s="214"/>
      <c r="AA36" s="214"/>
      <c r="AB36" s="214"/>
      <c r="AC36" s="214"/>
      <c r="AD36" s="215">
        <f>SUM(AD13:AD34)</f>
        <v>19.731054983499998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0.39462109966999998</v>
      </c>
      <c r="X37" s="210"/>
      <c r="Y37" s="216"/>
      <c r="Z37" s="217"/>
      <c r="AA37" s="217"/>
      <c r="AB37" s="218"/>
      <c r="AC37" s="218"/>
      <c r="AD37" s="219">
        <f>$P37*AD36</f>
        <v>0.39462109966999998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20.125676083169999</v>
      </c>
      <c r="X39" s="210"/>
      <c r="Y39" s="224"/>
      <c r="Z39" s="64"/>
      <c r="AA39" s="64"/>
      <c r="AB39" s="64"/>
      <c r="AC39" s="64"/>
      <c r="AD39" s="225">
        <f>SUM(AD36:AD37)</f>
        <v>20.125676083169999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11"/>
      <c r="W58" s="227">
        <f t="shared" ref="W58:W79" si="5">IFERROR(U58*$P58,"")</f>
        <v>12.280790270000002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11"/>
      <c r="AD58" s="227">
        <f t="shared" ref="AD58:AD79" si="6">IFERROR(AB58*$P58,"")</f>
        <v>12.280790270000002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12.280790270000002</v>
      </c>
      <c r="X81" s="210"/>
      <c r="Y81" s="213"/>
      <c r="Z81" s="214"/>
      <c r="AA81" s="214"/>
      <c r="AB81" s="214"/>
      <c r="AC81" s="214"/>
      <c r="AD81" s="215">
        <f>SUM(AD58:AD79)</f>
        <v>12.280790270000002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0.24561580540000005</v>
      </c>
      <c r="X82" s="210"/>
      <c r="Y82" s="216"/>
      <c r="Z82" s="217"/>
      <c r="AA82" s="217"/>
      <c r="AB82" s="218"/>
      <c r="AC82" s="218"/>
      <c r="AD82" s="219">
        <f>$P82*AD81</f>
        <v>0.24561580540000005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12.526406075400002</v>
      </c>
      <c r="X84" s="210"/>
      <c r="Y84" s="224"/>
      <c r="Z84" s="64"/>
      <c r="AA84" s="64"/>
      <c r="AB84" s="64"/>
      <c r="AC84" s="64"/>
      <c r="AD84" s="225">
        <f>SUM(AD81:AD82)</f>
        <v>12.526406075400002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11"/>
      <c r="W103" s="227">
        <f t="shared" ref="W103:W124" si="10">IFERROR(U103*$P103,"")</f>
        <v>11.914563919999999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11"/>
      <c r="AD103" s="227">
        <f t="shared" ref="AD103:AD124" si="11">IFERROR(AB103*$P103,"")</f>
        <v>11.914563919999999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11.914563919999999</v>
      </c>
      <c r="X126" s="210"/>
      <c r="Y126" s="213"/>
      <c r="Z126" s="214"/>
      <c r="AA126" s="214"/>
      <c r="AB126" s="214"/>
      <c r="AC126" s="214"/>
      <c r="AD126" s="215">
        <f>SUM(AD103:AD124)</f>
        <v>11.914563919999999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0.23829127839999997</v>
      </c>
      <c r="X127" s="210"/>
      <c r="Y127" s="216"/>
      <c r="Z127" s="217"/>
      <c r="AA127" s="217"/>
      <c r="AB127" s="218"/>
      <c r="AC127" s="218"/>
      <c r="AD127" s="219">
        <f>$P127*AD126</f>
        <v>0.23829127839999997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12.152855198399999</v>
      </c>
      <c r="X129" s="210"/>
      <c r="Y129" s="224"/>
      <c r="Z129" s="64"/>
      <c r="AA129" s="64"/>
      <c r="AB129" s="64"/>
      <c r="AC129" s="64"/>
      <c r="AD129" s="225">
        <f>SUM(AD126:AD127)</f>
        <v>12.152855198399999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11"/>
      <c r="W148" s="227">
        <f t="shared" ref="W148:W169" si="15">IFERROR(U148*$P148,"")</f>
        <v>11.421379102000001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11"/>
      <c r="AD148" s="227">
        <f t="shared" ref="AD148:AD169" si="16">IFERROR(AB148*$P148,"")</f>
        <v>11.421379102000001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11"/>
      <c r="W149" s="227">
        <f t="shared" si="15"/>
        <v>17.864521352999997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11"/>
      <c r="AD149" s="227">
        <f t="shared" si="16"/>
        <v>17.864521352999997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29.285900454999997</v>
      </c>
      <c r="X171" s="210"/>
      <c r="Y171" s="213"/>
      <c r="Z171" s="214"/>
      <c r="AA171" s="214"/>
      <c r="AB171" s="214"/>
      <c r="AC171" s="214"/>
      <c r="AD171" s="215">
        <f>SUM(AD148:AD169)</f>
        <v>29.285900454999997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0.58571800909999994</v>
      </c>
      <c r="X172" s="210"/>
      <c r="Y172" s="216"/>
      <c r="Z172" s="217"/>
      <c r="AA172" s="217"/>
      <c r="AB172" s="218"/>
      <c r="AC172" s="218"/>
      <c r="AD172" s="219">
        <f>$P172*AD171</f>
        <v>0.58571800909999994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29.871618464099996</v>
      </c>
      <c r="X174" s="210"/>
      <c r="Y174" s="224"/>
      <c r="Z174" s="64"/>
      <c r="AA174" s="64"/>
      <c r="AB174" s="64"/>
      <c r="AC174" s="64"/>
      <c r="AD174" s="225">
        <f>SUM(AD171:AD172)</f>
        <v>29.871618464099996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11"/>
      <c r="W193" s="227">
        <f t="shared" ref="W193:W214" si="20">IFERROR(U193*$P193,"")</f>
        <v>243.72217101960004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11"/>
      <c r="AD193" s="227">
        <f t="shared" ref="AD193:AD214" si="21">IFERROR(AB193*$P193,"")</f>
        <v>243.72217101960004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243.72217101960004</v>
      </c>
      <c r="X216" s="210"/>
      <c r="Y216" s="213"/>
      <c r="Z216" s="214"/>
      <c r="AA216" s="214"/>
      <c r="AB216" s="214"/>
      <c r="AC216" s="214"/>
      <c r="AD216" s="215">
        <f>SUM(AD193:AD214)</f>
        <v>243.72217101960004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4.8744434203920006</v>
      </c>
      <c r="X217" s="210"/>
      <c r="Y217" s="216"/>
      <c r="Z217" s="217"/>
      <c r="AA217" s="217"/>
      <c r="AB217" s="218"/>
      <c r="AC217" s="218"/>
      <c r="AD217" s="219">
        <f>$P217*AD216</f>
        <v>4.8744434203920006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248.59661443999204</v>
      </c>
      <c r="X219" s="210"/>
      <c r="Y219" s="224"/>
      <c r="Z219" s="64"/>
      <c r="AA219" s="64"/>
      <c r="AB219" s="64"/>
      <c r="AC219" s="64"/>
      <c r="AD219" s="225">
        <f>SUM(AD216:AD217)</f>
        <v>248.59661443999204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30.970541665000002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30.970541665000002</v>
      </c>
      <c r="AC238" s="211"/>
      <c r="AD238" s="227">
        <f t="shared" ref="AD238:AD259" si="26">IFERROR(AB238*$P238,"")</f>
        <v>0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30.494447410000003</v>
      </c>
      <c r="V239" s="211"/>
      <c r="W239" s="227">
        <f t="shared" si="25"/>
        <v>30.494447410000003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30.494447410000003</v>
      </c>
      <c r="AC239" s="211"/>
      <c r="AD239" s="227">
        <f t="shared" si="26"/>
        <v>30.494447410000003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24.722023476802669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10.261037278860252</v>
      </c>
      <c r="V240" s="211"/>
      <c r="W240" s="227">
        <f t="shared" ca="1" si="25"/>
        <v>9.2349335509742267E-2</v>
      </c>
      <c r="X240" s="9"/>
      <c r="Y240" s="229">
        <f>IF($F240&lt;&gt;"",INDEX(DTM!$C$3:$F$100,MATCH($F240,DTM!$C$3:$C$100,0),MATCH(Y$8,DTM!$C$3:$F$3,0)),"")</f>
        <v>14.162390474050772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11"/>
      <c r="AD240" s="227">
        <f t="shared" ca="1" si="26"/>
        <v>5.2903733819981119E-2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39.381442146450517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16.345524723701505</v>
      </c>
      <c r="V241" s="211"/>
      <c r="W241" s="227">
        <f t="shared" ca="1" si="25"/>
        <v>0.19614629668441808</v>
      </c>
      <c r="X241" s="9"/>
      <c r="Y241" s="229">
        <f>IF($F241&lt;&gt;"",INDEX(DTM!$C$3:$F$100,MATCH($F241,DTM!$C$3:$C$100,0),MATCH(Y$8,DTM!$C$3:$F$3,0)),"")</f>
        <v>19.314816895079755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11"/>
      <c r="AD241" s="227">
        <f t="shared" ca="1" si="26"/>
        <v>9.6200890536686151E-2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30.782943042194162</v>
      </c>
      <c r="X261" s="210"/>
      <c r="Y261" s="213"/>
      <c r="Z261" s="214"/>
      <c r="AA261" s="214"/>
      <c r="AB261" s="214"/>
      <c r="AC261" s="214"/>
      <c r="AD261" s="215">
        <f ca="1">SUM(AD238:AD259)</f>
        <v>30.64355203435667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0.61565886084388322</v>
      </c>
      <c r="X262" s="210"/>
      <c r="Y262" s="216"/>
      <c r="Z262" s="217"/>
      <c r="AA262" s="217"/>
      <c r="AB262" s="218"/>
      <c r="AC262" s="218"/>
      <c r="AD262" s="219">
        <f ca="1">$P262*AD261</f>
        <v>0.61287104068713338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31.398601903038045</v>
      </c>
      <c r="X264" s="210"/>
      <c r="Y264" s="224"/>
      <c r="Z264" s="64"/>
      <c r="AA264" s="64"/>
      <c r="AB264" s="64"/>
      <c r="AC264" s="64"/>
      <c r="AD264" s="225">
        <f ca="1">SUM(AD261:AD262)</f>
        <v>31.256423075043802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49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281.66468578499996</v>
      </c>
      <c r="V13" s="211"/>
      <c r="W13" s="227">
        <f t="shared" ref="W13:W34" si="0">IFERROR(U13*$P13,"")</f>
        <v>10703.258059829999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281.66468578499996</v>
      </c>
      <c r="AC13" s="211"/>
      <c r="AD13" s="227">
        <f t="shared" ref="AD13:AD34" si="1">IFERROR(AB13*$P13,"")</f>
        <v>10703.258059829999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311.56096349000001</v>
      </c>
      <c r="V14" s="211"/>
      <c r="W14" s="227">
        <f t="shared" si="0"/>
        <v>623.12192698000001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311.56096349000001</v>
      </c>
      <c r="AC14" s="211"/>
      <c r="AD14" s="227">
        <f t="shared" si="1"/>
        <v>623.12192698000001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352.39520151500005</v>
      </c>
      <c r="V15" s="211"/>
      <c r="W15" s="227">
        <f t="shared" si="0"/>
        <v>10043.263243177502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352.39520151500005</v>
      </c>
      <c r="AC15" s="211"/>
      <c r="AD15" s="227">
        <f t="shared" si="1"/>
        <v>10043.263243177502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387.78487447000003</v>
      </c>
      <c r="V16" s="211"/>
      <c r="W16" s="227">
        <f t="shared" si="0"/>
        <v>581.67731170500008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387.78487447000003</v>
      </c>
      <c r="AC16" s="211"/>
      <c r="AD16" s="227">
        <f t="shared" si="1"/>
        <v>581.67731170500008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193.41634298</v>
      </c>
      <c r="V17" s="211"/>
      <c r="W17" s="227">
        <f t="shared" si="0"/>
        <v>165370.97324789999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193.41634298</v>
      </c>
      <c r="AC17" s="211"/>
      <c r="AD17" s="227">
        <f t="shared" si="1"/>
        <v>165370.97324789999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215.04811272000001</v>
      </c>
      <c r="V18" s="211"/>
      <c r="W18" s="227">
        <f t="shared" si="0"/>
        <v>9677.165072400001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215.04811272000001</v>
      </c>
      <c r="AC18" s="211"/>
      <c r="AD18" s="227">
        <f t="shared" si="1"/>
        <v>9677.165072400001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334.08388401500008</v>
      </c>
      <c r="V19" s="211"/>
      <c r="W19" s="227">
        <f t="shared" si="0"/>
        <v>9521.3906944275022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334.08388401500008</v>
      </c>
      <c r="AC19" s="211"/>
      <c r="AD19" s="227">
        <f t="shared" si="1"/>
        <v>9521.3906944275022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368.64344391000003</v>
      </c>
      <c r="V20" s="211"/>
      <c r="W20" s="227">
        <f t="shared" si="0"/>
        <v>552.96516586500002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368.64344391000003</v>
      </c>
      <c r="AC20" s="211"/>
      <c r="AD20" s="227">
        <f t="shared" si="1"/>
        <v>552.96516586500002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207073.81472228499</v>
      </c>
      <c r="X36" s="210"/>
      <c r="Y36" s="213"/>
      <c r="Z36" s="214"/>
      <c r="AA36" s="214"/>
      <c r="AB36" s="214"/>
      <c r="AC36" s="214"/>
      <c r="AD36" s="215">
        <f>SUM(AD13:AD34)</f>
        <v>207073.81472228499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4141.4762944456998</v>
      </c>
      <c r="X37" s="210"/>
      <c r="Y37" s="216"/>
      <c r="Z37" s="217"/>
      <c r="AA37" s="217"/>
      <c r="AB37" s="218"/>
      <c r="AC37" s="218"/>
      <c r="AD37" s="219">
        <f>$P37*AD36</f>
        <v>4141.4762944456998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211215.29101673068</v>
      </c>
      <c r="X39" s="210"/>
      <c r="Y39" s="224"/>
      <c r="Z39" s="64"/>
      <c r="AA39" s="64"/>
      <c r="AB39" s="64"/>
      <c r="AC39" s="64"/>
      <c r="AD39" s="225">
        <f>SUM(AD36:AD37)</f>
        <v>211215.29101673068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278.979025885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278.979025885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244.22414527000001</v>
      </c>
      <c r="V59" s="211"/>
      <c r="W59" s="227">
        <f t="shared" si="5"/>
        <v>244224.14527000001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244.22414527000001</v>
      </c>
      <c r="AC59" s="211"/>
      <c r="AD59" s="227">
        <f t="shared" si="6"/>
        <v>244224.14527000001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24.722023476802669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10.261037278860252</v>
      </c>
      <c r="V60" s="211"/>
      <c r="W60" s="227">
        <f t="shared" ca="1" si="5"/>
        <v>4316.8183832165087</v>
      </c>
      <c r="X60" s="9"/>
      <c r="Y60" s="229">
        <f>IF($F60&lt;&gt;"",INDEX(DTM!$C$3:$F$100,MATCH($F60,DTM!$C$3:$C$100,0),MATCH(Y$8,DTM!$C$3:$F$3,0)),"")</f>
        <v>14.162390474050772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5.8781926466645693</v>
      </c>
      <c r="AC60" s="211"/>
      <c r="AD60" s="227">
        <f t="shared" ca="1" si="6"/>
        <v>2472.9556464517846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39.381442146450517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16.345524723701505</v>
      </c>
      <c r="V61" s="211"/>
      <c r="W61" s="227">
        <f t="shared" ca="1" si="5"/>
        <v>8440.8289673194577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8.0167408780571794</v>
      </c>
      <c r="AC61" s="211"/>
      <c r="AD61" s="227">
        <f t="shared" ca="1" si="6"/>
        <v>4139.8449894287269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169.95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163.89910954725002</v>
      </c>
      <c r="V62" s="211"/>
      <c r="W62" s="227">
        <f t="shared" ca="1" si="5"/>
        <v>458.91750673230001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1.0009300000000001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211"/>
      <c r="AD62" s="227">
        <f t="shared" ca="1" si="6"/>
        <v>443.16723129855154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169.95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126.55500863774999</v>
      </c>
      <c r="V63" s="211"/>
      <c r="W63" s="227">
        <f t="shared" ca="1" si="5"/>
        <v>20932.198428683845</v>
      </c>
      <c r="X63" s="9"/>
      <c r="Y63" s="229">
        <f>IF($F63&lt;&gt;"",INDEX(DTM!$C$3:$F$100,MATCH($F63,DTM!$C$3:$C$100,0),MATCH(Y$8,DTM!$C$3:$F$3,0)),"")</f>
        <v>164.11723208267802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0.77286999999999995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122.21157825140887</v>
      </c>
      <c r="AC63" s="211"/>
      <c r="AD63" s="227">
        <f t="shared" ca="1" si="6"/>
        <v>20213.795042783022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169.95</v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126.55500863774999</v>
      </c>
      <c r="V64" s="211"/>
      <c r="W64" s="227">
        <f t="shared" ca="1" si="5"/>
        <v>4062.415777271774</v>
      </c>
      <c r="X64" s="9"/>
      <c r="Y64" s="229">
        <f>IF($F64&lt;&gt;"",INDEX(DTM!$C$3:$F$100,MATCH($F64,DTM!$C$3:$C$100,0),MATCH(Y$8,DTM!$C$3:$F$3,0)),"")</f>
        <v>164.11723208267802</v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211"/>
      <c r="AD64" s="227">
        <f t="shared" ca="1" si="6"/>
        <v>3922.9916618702241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282435.32433322392</v>
      </c>
      <c r="X81" s="210"/>
      <c r="Y81" s="213"/>
      <c r="Z81" s="214"/>
      <c r="AA81" s="214"/>
      <c r="AB81" s="214"/>
      <c r="AC81" s="214"/>
      <c r="AD81" s="215">
        <f ca="1">SUM(AD58:AD79)</f>
        <v>275416.89984183229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5648.7064866644787</v>
      </c>
      <c r="X82" s="210"/>
      <c r="Y82" s="216"/>
      <c r="Z82" s="217"/>
      <c r="AA82" s="217"/>
      <c r="AB82" s="218"/>
      <c r="AC82" s="218"/>
      <c r="AD82" s="219">
        <f ca="1">$P82*AD81</f>
        <v>5508.3379968366462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288084.0308198884</v>
      </c>
      <c r="X84" s="210"/>
      <c r="Y84" s="224"/>
      <c r="Z84" s="64"/>
      <c r="AA84" s="64"/>
      <c r="AB84" s="64"/>
      <c r="AC84" s="64"/>
      <c r="AD84" s="225">
        <f ca="1">SUM(AD81:AD82)</f>
        <v>280925.23783866892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262.32793450499997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11"/>
      <c r="W14" s="227">
        <f t="shared" si="0"/>
        <v>242.77144741500004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242.77144741500004</v>
      </c>
      <c r="AC14" s="211"/>
      <c r="AD14" s="227">
        <f t="shared" si="1"/>
        <v>242.77144741500004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169.95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126.55500863774999</v>
      </c>
      <c r="V15" s="211"/>
      <c r="W15" s="227">
        <f t="shared" ca="1" si="0"/>
        <v>2.2020571502968496</v>
      </c>
      <c r="X15" s="9"/>
      <c r="Y15" s="229">
        <f>IF($F15&lt;&gt;"",INDEX(DTM!$C$3:$F$100,MATCH($F15,DTM!$C$3:$C$100,0),MATCH(Y$8,DTM!$C$3:$F$3,0)),"")</f>
        <v>164.11723208267802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0.77286999999999995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122.21157825140887</v>
      </c>
      <c r="AC15" s="211"/>
      <c r="AD15" s="227">
        <f t="shared" ca="1" si="1"/>
        <v>2.1264814615745142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0.96292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11"/>
      <c r="AD16" s="227">
        <f t="shared" ca="1" si="1"/>
        <v>15.0670403408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169.95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163.89910954725002</v>
      </c>
      <c r="V17" s="211"/>
      <c r="W17" s="227">
        <f t="shared" ca="1" si="0"/>
        <v>2.4748765541634752</v>
      </c>
      <c r="X17" s="9"/>
      <c r="Y17" s="229">
        <f>IF($F17&lt;&gt;"",INDEX(DTM!$C$3:$F$100,MATCH($F17,DTM!$C$3:$C$100,0),MATCH(Y$8,DTM!$C$3:$F$3,0)),"")</f>
        <v>164.11723208267802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1.0009300000000001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211"/>
      <c r="AD17" s="227">
        <f t="shared" ca="1" si="1"/>
        <v>2.3899375687886177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262.51542146026037</v>
      </c>
      <c r="X36" s="210"/>
      <c r="Y36" s="213"/>
      <c r="Z36" s="214"/>
      <c r="AA36" s="214"/>
      <c r="AB36" s="214"/>
      <c r="AC36" s="214"/>
      <c r="AD36" s="215">
        <f ca="1">SUM(AD13:AD34)</f>
        <v>262.35490678616321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262.51542146026037</v>
      </c>
      <c r="X39" s="210"/>
      <c r="Y39" s="224"/>
      <c r="Z39" s="64"/>
      <c r="AA39" s="64"/>
      <c r="AB39" s="64"/>
      <c r="AC39" s="64"/>
      <c r="AD39" s="225">
        <f ca="1">SUM(AD36:AD37)</f>
        <v>262.35490678616321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352.981163675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11"/>
      <c r="W59" s="227">
        <f t="shared" si="5"/>
        <v>21.651301811999996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270.64127264999996</v>
      </c>
      <c r="AC59" s="211"/>
      <c r="AD59" s="227">
        <f t="shared" si="6"/>
        <v>21.651301811999996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39.381442146450517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16.345524723701505</v>
      </c>
      <c r="V60" s="211"/>
      <c r="W60" s="227">
        <f t="shared" ca="1" si="5"/>
        <v>1.4514825954646937</v>
      </c>
      <c r="X60" s="9"/>
      <c r="Y60" s="229">
        <f>IF($F60&lt;&gt;"",INDEX(DTM!$C$3:$F$100,MATCH($F60,DTM!$C$3:$C$100,0),MATCH(Y$8,DTM!$C$3:$F$3,0)),"")</f>
        <v>19.314816895079755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8.0167408780571794</v>
      </c>
      <c r="AC60" s="211"/>
      <c r="AD60" s="227">
        <f t="shared" ca="1" si="6"/>
        <v>0.71188658997147758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24.722023476802669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10.261037278860252</v>
      </c>
      <c r="V61" s="211"/>
      <c r="W61" s="227">
        <f t="shared" ca="1" si="5"/>
        <v>0.77819706722876159</v>
      </c>
      <c r="X61" s="9"/>
      <c r="Y61" s="229">
        <f>IF($F61&lt;&gt;"",INDEX(DTM!$C$3:$F$100,MATCH($F61,DTM!$C$3:$C$100,0),MATCH(Y$8,DTM!$C$3:$F$3,0)),"")</f>
        <v>14.162390474050772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11"/>
      <c r="AD61" s="227">
        <f t="shared" ca="1" si="6"/>
        <v>0.44580213032304095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169.95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126.55500863774999</v>
      </c>
      <c r="V62" s="211"/>
      <c r="W62" s="227">
        <f t="shared" ca="1" si="5"/>
        <v>3.1790618169802798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0.77286999999999995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122.21157825140887</v>
      </c>
      <c r="AC62" s="211"/>
      <c r="AD62" s="227">
        <f t="shared" ca="1" si="6"/>
        <v>3.0699548456753907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27.060043291673729</v>
      </c>
      <c r="X81" s="210"/>
      <c r="Y81" s="213"/>
      <c r="Z81" s="214"/>
      <c r="AA81" s="214"/>
      <c r="AB81" s="214"/>
      <c r="AC81" s="214"/>
      <c r="AD81" s="215">
        <f ca="1">SUM(AD58:AD79)</f>
        <v>25.878945377969906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27.060043291673729</v>
      </c>
      <c r="X84" s="210"/>
      <c r="Y84" s="224"/>
      <c r="Z84" s="64"/>
      <c r="AA84" s="64"/>
      <c r="AB84" s="64"/>
      <c r="AC84" s="64"/>
      <c r="AD84" s="225">
        <f ca="1">SUM(AD81:AD82)</f>
        <v>25.878945377969906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11"/>
      <c r="AD103" s="227">
        <f t="shared" ref="AD103:AD124" si="11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11"/>
      <c r="W104" s="227">
        <f t="shared" si="10"/>
        <v>13.67672304075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11"/>
      <c r="AD104" s="227">
        <f t="shared" si="11"/>
        <v>13.67672304075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1"/>
      <c r="W105" s="227">
        <f t="shared" si="10"/>
        <v>18.631995719900061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11"/>
      <c r="AD105" s="227">
        <f t="shared" si="11"/>
        <v>18.631995719900061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24.722023476802669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10.261037278860252</v>
      </c>
      <c r="V106" s="211"/>
      <c r="W106" s="227">
        <f t="shared" ca="1" si="10"/>
        <v>6.9672443123461117E-2</v>
      </c>
      <c r="X106" s="9"/>
      <c r="Y106" s="229">
        <f>IF($F106&lt;&gt;"",INDEX(DTM!$C$3:$F$100,MATCH($F106,DTM!$C$3:$C$100,0),MATCH(Y$8,DTM!$C$3:$F$3,0)),"")</f>
        <v>14.162390474050772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5.8781926466645693</v>
      </c>
      <c r="AC106" s="211"/>
      <c r="AD106" s="227">
        <f t="shared" ca="1" si="11"/>
        <v>3.9912928070852428E-2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24.722023476802669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10.261037278860252</v>
      </c>
      <c r="V107" s="211"/>
      <c r="W107" s="227">
        <f t="shared" ca="1" si="10"/>
        <v>0.19906412320988889</v>
      </c>
      <c r="X107" s="9"/>
      <c r="Y107" s="229">
        <f>IF($F107&lt;&gt;"",INDEX(DTM!$C$3:$F$100,MATCH($F107,DTM!$C$3:$C$100,0),MATCH(Y$8,DTM!$C$3:$F$3,0)),"")</f>
        <v>14.162390474050772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11"/>
      <c r="AD107" s="227">
        <f t="shared" ca="1" si="11"/>
        <v>0.11403693734529265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39.381442146450517</v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16.345524723701505</v>
      </c>
      <c r="V108" s="211"/>
      <c r="W108" s="227">
        <f t="shared" ca="1" si="10"/>
        <v>3.3176920169815034</v>
      </c>
      <c r="X108" s="9"/>
      <c r="Y108" s="229">
        <f>IF($F108&lt;&gt;"",INDEX(DTM!$C$3:$F$100,MATCH($F108,DTM!$C$3:$C$100,0),MATCH(Y$8,DTM!$C$3:$F$3,0)),"")</f>
        <v>19.314816895079755</v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8.0167408780571794</v>
      </c>
      <c r="AC108" s="211"/>
      <c r="AD108" s="227">
        <f t="shared" ca="1" si="11"/>
        <v>1.6271779378714606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59.653004471771922</v>
      </c>
      <c r="S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35.805731565392676</v>
      </c>
      <c r="V109" s="211"/>
      <c r="W109" s="227">
        <f t="shared" ca="1" si="10"/>
        <v>0.47755894475342486</v>
      </c>
      <c r="X109" s="9"/>
      <c r="Y109" s="229">
        <f>IF($F109&lt;&gt;"",INDEX(DTM!$C$3:$F$100,MATCH($F109,DTM!$C$3:$C$100,0),MATCH(Y$8,DTM!$C$3:$F$3,0)),"")</f>
        <v>117.22895416760279</v>
      </c>
      <c r="Z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48.731273180333076</v>
      </c>
      <c r="AC109" s="211"/>
      <c r="AD109" s="227">
        <f t="shared" ca="1" si="11"/>
        <v>0.64995335604269244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4139</v>
      </c>
      <c r="G110" s="42" t="s">
        <v>589</v>
      </c>
      <c r="H110" s="42" t="str">
        <f>INDEX(DTM!$K$17:$K$39,MATCH($F110,DTM!$L$17:$L$39,0))</f>
        <v>1 A 00 002 07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11"/>
      <c r="W110" s="227">
        <f t="shared" ca="1" si="10"/>
        <v>5.0621637228749998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20.874901949999998</v>
      </c>
      <c r="AC110" s="211"/>
      <c r="AD110" s="227">
        <f t="shared" ca="1" si="11"/>
        <v>5.0621637228749998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41.434870011593333</v>
      </c>
      <c r="X126" s="210"/>
      <c r="Y126" s="213"/>
      <c r="Z126" s="214"/>
      <c r="AA126" s="214"/>
      <c r="AB126" s="214"/>
      <c r="AC126" s="214"/>
      <c r="AD126" s="215">
        <f ca="1">SUM(AD103:AD124)</f>
        <v>39.801963642855355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0.82869740023186667</v>
      </c>
      <c r="X127" s="210"/>
      <c r="Y127" s="216"/>
      <c r="Z127" s="217"/>
      <c r="AA127" s="217"/>
      <c r="AB127" s="218"/>
      <c r="AC127" s="218"/>
      <c r="AD127" s="219">
        <f ca="1">$P127*AD126</f>
        <v>0.79603927285710707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42.2635674118252</v>
      </c>
      <c r="X129" s="210"/>
      <c r="Y129" s="224"/>
      <c r="Z129" s="64"/>
      <c r="AA129" s="64"/>
      <c r="AB129" s="64"/>
      <c r="AC129" s="64"/>
      <c r="AD129" s="225">
        <f ca="1">SUM(AD126:AD127)</f>
        <v>40.598002915712463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11"/>
      <c r="W148" s="227">
        <f t="shared" ref="W148:W169" si="17">IFERROR(U148*$P148,"")</f>
        <v>0.36153114038461542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4.699904825</v>
      </c>
      <c r="AC148" s="211"/>
      <c r="AD148" s="227">
        <f t="shared" ref="AD148:AD169" si="18">IFERROR(AB148*$P148,"")</f>
        <v>0.36153114038461542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11"/>
      <c r="W149" s="227">
        <f t="shared" si="17"/>
        <v>6.5920743000000011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6.5920743000000011</v>
      </c>
      <c r="AC149" s="211"/>
      <c r="AD149" s="227">
        <f t="shared" si="18"/>
        <v>6.5920743000000011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11"/>
      <c r="W150" s="227">
        <f t="shared" si="17"/>
        <v>1.6236034850000001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1.6236034850000001</v>
      </c>
      <c r="AC150" s="211"/>
      <c r="AD150" s="227">
        <f t="shared" si="18"/>
        <v>1.6236034850000001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8.5772089253846158</v>
      </c>
      <c r="X171" s="210"/>
      <c r="Y171" s="213"/>
      <c r="Z171" s="214"/>
      <c r="AA171" s="214"/>
      <c r="AB171" s="214"/>
      <c r="AC171" s="214"/>
      <c r="AD171" s="215">
        <f>SUM(AD148:AD169)</f>
        <v>8.5772089253846158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8.5772089253846158</v>
      </c>
      <c r="X174" s="210"/>
      <c r="Y174" s="224"/>
      <c r="Z174" s="64"/>
      <c r="AA174" s="64"/>
      <c r="AB174" s="64"/>
      <c r="AC174" s="64"/>
      <c r="AD174" s="225">
        <f>SUM(AD171:AD172)</f>
        <v>8.5772089253846158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11"/>
      <c r="W193" s="227">
        <f t="shared" ref="W193:W214" si="22">IFERROR(U193*$P193,"")</f>
        <v>0.36153114038461542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4.699904825</v>
      </c>
      <c r="AC193" s="211"/>
      <c r="AD193" s="227">
        <f t="shared" ref="AD193:AD214" si="23">IFERROR(AB193*$P193,"")</f>
        <v>0.36153114038461542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11"/>
      <c r="AD194" s="227">
        <f t="shared" si="23"/>
        <v>3.3399843119999995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11"/>
      <c r="W195" s="227">
        <f t="shared" si="22"/>
        <v>6.17701777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6.17701777</v>
      </c>
      <c r="AC195" s="211"/>
      <c r="AD195" s="227">
        <f t="shared" si="23"/>
        <v>6.17701777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9.8785332223846147</v>
      </c>
      <c r="X216" s="210"/>
      <c r="Y216" s="213"/>
      <c r="Z216" s="214"/>
      <c r="AA216" s="214"/>
      <c r="AB216" s="214"/>
      <c r="AC216" s="214"/>
      <c r="AD216" s="215">
        <f>SUM(AD193:AD214)</f>
        <v>9.8785332223846147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9.8785332223846147</v>
      </c>
      <c r="X219" s="210"/>
      <c r="Y219" s="224"/>
      <c r="Z219" s="64"/>
      <c r="AA219" s="64"/>
      <c r="AB219" s="64"/>
      <c r="AC219" s="64"/>
      <c r="AD219" s="225">
        <f>SUM(AD216:AD217)</f>
        <v>9.8785332223846147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11"/>
      <c r="W238" s="227">
        <f t="shared" ref="W238:W259" si="27">IFERROR(U238*$P238,"")</f>
        <v>1.0950167865000002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10.950167865000001</v>
      </c>
      <c r="AC238" s="211"/>
      <c r="AD238" s="227">
        <f t="shared" ref="AD238:AD259" si="28">IFERROR(AB238*$P238,"")</f>
        <v>1.0950167865000002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11"/>
      <c r="W239" s="227">
        <f t="shared" si="27"/>
        <v>2.2305626223999999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6.9705081949999999</v>
      </c>
      <c r="AC239" s="211"/>
      <c r="AD239" s="227">
        <f t="shared" si="28"/>
        <v>2.2305626223999999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9.2614169927333663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6.5574315527483202</v>
      </c>
      <c r="V240" s="211"/>
      <c r="W240" s="227">
        <f t="shared" ca="1" si="27"/>
        <v>6.6787440364741641</v>
      </c>
      <c r="X240" s="9"/>
      <c r="Y240" s="229">
        <f>IF($F240&lt;&gt;"",INDEX(DTM!$C$3:$F$100,MATCH($F240,DTM!$C$3:$C$100,0),MATCH(Y$8,DTM!$C$3:$F$3,0)),"")</f>
        <v>14.243872163558747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0.73485999999999996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10.085197203831664</v>
      </c>
      <c r="AC240" s="211"/>
      <c r="AD240" s="227">
        <f t="shared" ca="1" si="28"/>
        <v>10.271773352102549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11"/>
      <c r="W241" s="227">
        <f t="shared" si="27"/>
        <v>0.85452815000000004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0.85452815000000004</v>
      </c>
      <c r="AC241" s="211"/>
      <c r="AD241" s="227">
        <f t="shared" si="28"/>
        <v>0.85452815000000004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106.52303767000001</v>
      </c>
      <c r="AC242" s="211"/>
      <c r="AD242" s="227">
        <f t="shared" si="28"/>
        <v>0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11"/>
      <c r="W243" s="227">
        <f t="shared" si="27"/>
        <v>21.649348604800004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67.654214390000007</v>
      </c>
      <c r="AC243" s="211"/>
      <c r="AD243" s="227">
        <f t="shared" si="28"/>
        <v>21.649348604800004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39.381442146450517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16.345524723701505</v>
      </c>
      <c r="V244" s="211"/>
      <c r="W244" s="227">
        <f t="shared" ca="1" si="27"/>
        <v>12.553362987802757</v>
      </c>
      <c r="X244" s="9"/>
      <c r="Y244" s="229">
        <f>IF($F244&lt;&gt;"",INDEX(DTM!$C$3:$F$100,MATCH($F244,DTM!$C$3:$C$100,0),MATCH(Y$8,DTM!$C$3:$F$3,0)),"")</f>
        <v>19.314816895079755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0.43078000000000005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8.0167408780571794</v>
      </c>
      <c r="AC244" s="211"/>
      <c r="AD244" s="227">
        <f t="shared" ca="1" si="28"/>
        <v>6.1568569943479137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73.501628444999994</v>
      </c>
      <c r="AC245" s="211"/>
      <c r="AD245" s="227">
        <f t="shared" si="28"/>
        <v>0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11"/>
      <c r="W246" s="227">
        <f t="shared" si="27"/>
        <v>13.67672304075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56.398857900000003</v>
      </c>
      <c r="AC246" s="211"/>
      <c r="AD246" s="227">
        <f t="shared" si="28"/>
        <v>13.67672304075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11"/>
      <c r="W247" s="227">
        <f t="shared" si="27"/>
        <v>18.631995719900061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1396.9631280149999</v>
      </c>
      <c r="AC247" s="211"/>
      <c r="AD247" s="227">
        <f t="shared" si="28"/>
        <v>18.631995719900061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39.381442146450517</v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16.345524723701505</v>
      </c>
      <c r="V248" s="211"/>
      <c r="W248" s="227">
        <f t="shared" ca="1" si="27"/>
        <v>3.3176920169815034</v>
      </c>
      <c r="X248" s="9"/>
      <c r="Y248" s="229">
        <f>IF($F248&lt;&gt;"",INDEX(DTM!$C$3:$F$100,MATCH($F248,DTM!$C$3:$C$100,0),MATCH(Y$8,DTM!$C$3:$F$3,0)),"")</f>
        <v>19.314816895079755</v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0.43078000000000005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8.0167408780571794</v>
      </c>
      <c r="AC248" s="211"/>
      <c r="AD248" s="227">
        <f t="shared" ca="1" si="28"/>
        <v>1.6271779378714606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24.722023476802669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10.261037278860252</v>
      </c>
      <c r="V249" s="211"/>
      <c r="W249" s="227">
        <f t="shared" ca="1" si="27"/>
        <v>0.19906412320988889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11"/>
      <c r="AD249" s="227">
        <f t="shared" ca="1" si="28"/>
        <v>0.11403693734529265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24.722023476802669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10.261037278860252</v>
      </c>
      <c r="V250" s="211"/>
      <c r="W250" s="227">
        <f t="shared" ca="1" si="27"/>
        <v>6.9672443123461117E-2</v>
      </c>
      <c r="X250" s="9"/>
      <c r="Y250" s="229">
        <f>IF($F250&lt;&gt;"",INDEX(DTM!$C$3:$F$100,MATCH($F250,DTM!$C$3:$C$100,0),MATCH(Y$8,DTM!$C$3:$F$3,0)),"")</f>
        <v>14.162390474050772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5.8781926466645693</v>
      </c>
      <c r="AC250" s="211"/>
      <c r="AD250" s="227">
        <f t="shared" ca="1" si="28"/>
        <v>3.9912928070852428E-2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59.653004471771922</v>
      </c>
      <c r="S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35.805731565392676</v>
      </c>
      <c r="V251" s="211"/>
      <c r="W251" s="227">
        <f t="shared" ca="1" si="27"/>
        <v>0.47755894475342486</v>
      </c>
      <c r="X251" s="210"/>
      <c r="Y251" s="229">
        <f>IF($F251&lt;&gt;"",INDEX(DTM!$C$3:$F$100,MATCH($F251,DTM!$C$3:$C$100,0),MATCH(Y$8,DTM!$C$3:$F$3,0)),"")</f>
        <v>117.22895416760279</v>
      </c>
      <c r="Z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48.731273180333076</v>
      </c>
      <c r="AC251" s="211"/>
      <c r="AD251" s="227">
        <f t="shared" ca="1" si="28"/>
        <v>0.64995335604269244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589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1.3303500000000001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38.453766750000007</v>
      </c>
      <c r="V252" s="211"/>
      <c r="W252" s="227">
        <f t="shared" ca="1" si="27"/>
        <v>9.3250384368750012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1.3303500000000001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38.453766750000007</v>
      </c>
      <c r="AC252" s="211"/>
      <c r="AD252" s="227">
        <f t="shared" ca="1" si="28"/>
        <v>9.3250384368750012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90.759307913570296</v>
      </c>
      <c r="X261" s="210"/>
      <c r="Y261" s="213"/>
      <c r="Z261" s="214"/>
      <c r="AA261" s="214"/>
      <c r="AB261" s="214"/>
      <c r="AC261" s="214"/>
      <c r="AD261" s="215">
        <f ca="1">SUM(AD238:AD259)</f>
        <v>86.322924867005824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1.8151861582714059</v>
      </c>
      <c r="X262" s="210"/>
      <c r="Y262" s="216"/>
      <c r="Z262" s="217"/>
      <c r="AA262" s="217"/>
      <c r="AB262" s="218"/>
      <c r="AC262" s="218"/>
      <c r="AD262" s="219">
        <f ca="1">$P262*AD261</f>
        <v>1.7264584973401165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92.574494071841698</v>
      </c>
      <c r="X264" s="210"/>
      <c r="Y264" s="224"/>
      <c r="Z264" s="64"/>
      <c r="AA264" s="64"/>
      <c r="AB264" s="64"/>
      <c r="AC264" s="64"/>
      <c r="AD264" s="225">
        <f ca="1">SUM(AD261:AD262)</f>
        <v>88.049383364345942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278.979025885</v>
      </c>
      <c r="AC283" s="211"/>
      <c r="AD283" s="227">
        <f t="shared" ref="AD283:AD304" si="33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11"/>
      <c r="W284" s="227">
        <f t="shared" si="32"/>
        <v>244.22414527000001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244.22414527000001</v>
      </c>
      <c r="AC284" s="211"/>
      <c r="AD284" s="227">
        <f t="shared" si="33"/>
        <v>244.22414527000001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24.722023476802669</v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10.261037278860252</v>
      </c>
      <c r="V285" s="211"/>
      <c r="W285" s="227">
        <f t="shared" ca="1" si="32"/>
        <v>4.3168183832165079</v>
      </c>
      <c r="X285" s="9"/>
      <c r="Y285" s="229">
        <f>IF($F285&lt;&gt;"",INDEX(DTM!$C$3:$F$100,MATCH($F285,DTM!$C$3:$C$100,0),MATCH(Y$8,DTM!$C$3:$F$3,0)),"")</f>
        <v>14.162390474050772</v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0.43078000000000005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5.8781926466645693</v>
      </c>
      <c r="AC285" s="211"/>
      <c r="AD285" s="227">
        <f t="shared" ca="1" si="33"/>
        <v>2.4729556464517843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39.381442146450517</v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16.345524723701505</v>
      </c>
      <c r="V286" s="211"/>
      <c r="W286" s="227">
        <f t="shared" ca="1" si="32"/>
        <v>8.4408289673194563</v>
      </c>
      <c r="X286" s="9"/>
      <c r="Y286" s="229">
        <f>IF($F286&lt;&gt;"",INDEX(DTM!$C$3:$F$100,MATCH($F286,DTM!$C$3:$C$100,0),MATCH(Y$8,DTM!$C$3:$F$3,0)),"")</f>
        <v>19.314816895079755</v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0.43078000000000005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8.0167408780571794</v>
      </c>
      <c r="AC286" s="211"/>
      <c r="AD286" s="227">
        <f t="shared" ca="1" si="33"/>
        <v>4.1398449894287275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169.95</v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163.89910954725002</v>
      </c>
      <c r="V287" s="211"/>
      <c r="W287" s="227">
        <f t="shared" ca="1" si="32"/>
        <v>0.45891750673230003</v>
      </c>
      <c r="X287" s="9"/>
      <c r="Y287" s="229">
        <f>IF($F287&lt;&gt;"",INDEX(DTM!$C$3:$F$100,MATCH($F287,DTM!$C$3:$C$100,0),MATCH(Y$8,DTM!$C$3:$F$3,0)),"")</f>
        <v>164.11723208267802</v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1.0009300000000001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158.27401117805414</v>
      </c>
      <c r="AC287" s="211"/>
      <c r="AD287" s="227">
        <f t="shared" ca="1" si="33"/>
        <v>0.44316723129855157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169.95</v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126.55500863774999</v>
      </c>
      <c r="V288" s="211"/>
      <c r="W288" s="227">
        <f t="shared" ca="1" si="32"/>
        <v>20.932198428683847</v>
      </c>
      <c r="X288" s="9"/>
      <c r="Y288" s="229">
        <f>IF($F288&lt;&gt;"",INDEX(DTM!$C$3:$F$100,MATCH($F288,DTM!$C$3:$C$100,0),MATCH(Y$8,DTM!$C$3:$F$3,0)),"")</f>
        <v>164.11723208267802</v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0.77286999999999995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122.21157825140887</v>
      </c>
      <c r="AC288" s="211"/>
      <c r="AD288" s="227">
        <f t="shared" ca="1" si="33"/>
        <v>20.213795042783026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169.95</v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126.55500863774999</v>
      </c>
      <c r="V289" s="211"/>
      <c r="W289" s="227">
        <f t="shared" ca="1" si="32"/>
        <v>4.0624157772717746</v>
      </c>
      <c r="X289" s="9"/>
      <c r="Y289" s="229">
        <f>IF($F289&lt;&gt;"",INDEX(DTM!$C$3:$F$100,MATCH($F289,DTM!$C$3:$C$100,0),MATCH(Y$8,DTM!$C$3:$F$3,0)),"")</f>
        <v>164.11723208267802</v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0.77286999999999995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122.21157825140887</v>
      </c>
      <c r="AC289" s="211"/>
      <c r="AD289" s="227">
        <f t="shared" ca="1" si="33"/>
        <v>3.9229916618702241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282.43532433322389</v>
      </c>
      <c r="X306" s="210"/>
      <c r="Y306" s="213"/>
      <c r="Z306" s="214"/>
      <c r="AA306" s="214"/>
      <c r="AB306" s="214"/>
      <c r="AC306" s="214"/>
      <c r="AD306" s="215">
        <f ca="1">SUM(AD283:AD304)</f>
        <v>275.41689984183233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5.6487064866644783</v>
      </c>
      <c r="X307" s="210"/>
      <c r="Y307" s="216"/>
      <c r="Z307" s="217"/>
      <c r="AA307" s="217"/>
      <c r="AB307" s="218"/>
      <c r="AC307" s="218"/>
      <c r="AD307" s="219">
        <f ca="1">$P307*AD306</f>
        <v>5.508337996836647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288.08403081988837</v>
      </c>
      <c r="X309" s="210"/>
      <c r="Y309" s="224"/>
      <c r="Z309" s="64"/>
      <c r="AA309" s="64"/>
      <c r="AB309" s="64"/>
      <c r="AC309" s="64"/>
      <c r="AD309" s="225">
        <f ca="1">SUM(AD306:AD307)</f>
        <v>280.92523783866898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47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211"/>
      <c r="W14" s="227">
        <f t="shared" si="0"/>
        <v>59.466613958500005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211"/>
      <c r="AD14" s="227">
        <f t="shared" si="1"/>
        <v>59.466613958500005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1"/>
      <c r="W15" s="227">
        <f t="shared" si="0"/>
        <v>0.244468547402625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211"/>
      <c r="AD15" s="227">
        <f t="shared" si="1"/>
        <v>0.244468547402625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24.722023476802669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10.261037278860252</v>
      </c>
      <c r="V16" s="211"/>
      <c r="W16" s="227">
        <f t="shared" ca="1" si="0"/>
        <v>0.81667595702448736</v>
      </c>
      <c r="X16" s="9"/>
      <c r="Y16" s="229">
        <f>IF($F16&lt;&gt;"",INDEX(DTM!$C$3:$F$100,MATCH($F16,DTM!$C$3:$C$100,0),MATCH(Y$8,DTM!$C$3:$F$3,0)),"")</f>
        <v>14.162390474050772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0.43078000000000005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5.8781926466645693</v>
      </c>
      <c r="AC16" s="211"/>
      <c r="AD16" s="227">
        <f t="shared" ca="1" si="1"/>
        <v>0.46784535274803302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39.381442146450517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16.345524723701505</v>
      </c>
      <c r="V17" s="211"/>
      <c r="W17" s="227">
        <f t="shared" ca="1" si="0"/>
        <v>1.5240567252379285</v>
      </c>
      <c r="X17" s="9"/>
      <c r="Y17" s="229">
        <f>IF($F17&lt;&gt;"",INDEX(DTM!$C$3:$F$100,MATCH($F17,DTM!$C$3:$C$100,0),MATCH(Y$8,DTM!$C$3:$F$3,0)),"")</f>
        <v>19.314816895079755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0.43078000000000005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8.0167408780571794</v>
      </c>
      <c r="AC17" s="211"/>
      <c r="AD17" s="227">
        <f t="shared" ca="1" si="1"/>
        <v>0.74748091947005146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1"/>
      <c r="W18" s="227">
        <f t="shared" ca="1" si="0"/>
        <v>3.5685095543999994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0.73485999999999996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211"/>
      <c r="AD18" s="227">
        <f t="shared" ca="1" si="1"/>
        <v>3.5685095543999994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39.381442146450517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29.325794357229167</v>
      </c>
      <c r="V19" s="211"/>
      <c r="W19" s="227">
        <f t="shared" ca="1" si="0"/>
        <v>2.0322775489559812</v>
      </c>
      <c r="X19" s="9"/>
      <c r="Y19" s="229">
        <f>IF($F19&lt;&gt;"",INDEX(DTM!$C$3:$F$100,MATCH($F19,DTM!$C$3:$C$100,0),MATCH(Y$8,DTM!$C$3:$F$3,0)),"")</f>
        <v>19.314816895079755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0.77286999999999995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14.382976281220229</v>
      </c>
      <c r="AC19" s="211"/>
      <c r="AD19" s="227">
        <f t="shared" ca="1" si="1"/>
        <v>0.99674025628856189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169.95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126.55500863774999</v>
      </c>
      <c r="V20" s="211"/>
      <c r="W20" s="227">
        <f t="shared" ca="1" si="0"/>
        <v>3.3397866779502219</v>
      </c>
      <c r="X20" s="9"/>
      <c r="Y20" s="229">
        <f>IF($F20&lt;&gt;"",INDEX(DTM!$C$3:$F$100,MATCH($F20,DTM!$C$3:$C$100,0),MATCH(Y$8,DTM!$C$3:$F$3,0)),"")</f>
        <v>164.11723208267802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0.77286999999999995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122.21157825140887</v>
      </c>
      <c r="AC20" s="211"/>
      <c r="AD20" s="227">
        <f t="shared" ca="1" si="1"/>
        <v>3.2251635500546798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59.653004471771922</v>
      </c>
      <c r="S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35.805731565392676</v>
      </c>
      <c r="V21" s="211"/>
      <c r="W21" s="227">
        <f t="shared" ca="1" si="0"/>
        <v>7.5192036287324612E-2</v>
      </c>
      <c r="X21" s="9"/>
      <c r="Y21" s="229">
        <f>IF($F21&lt;&gt;"",INDEX(DTM!$C$3:$F$100,MATCH($F21,DTM!$C$3:$C$100,0),MATCH(Y$8,DTM!$C$3:$F$3,0)),"")</f>
        <v>117.22895416760279</v>
      </c>
      <c r="Z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48.731273180333076</v>
      </c>
      <c r="AC21" s="211"/>
      <c r="AD21" s="227">
        <f t="shared" ca="1" si="1"/>
        <v>0.10233567367869946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93.119153260000004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93.119153260000004</v>
      </c>
      <c r="AC22" s="211"/>
      <c r="AD22" s="227">
        <f t="shared" si="1"/>
        <v>0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84.06115487000001</v>
      </c>
      <c r="V23" s="211"/>
      <c r="W23" s="227">
        <f t="shared" si="0"/>
        <v>25.218346461000003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84.06115487000001</v>
      </c>
      <c r="AC23" s="211"/>
      <c r="AD23" s="227">
        <f t="shared" si="1"/>
        <v>25.218346461000003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1"/>
      <c r="W24" s="227">
        <f t="shared" si="0"/>
        <v>8.3817787680899994E-2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1396.9631280149999</v>
      </c>
      <c r="AC24" s="211"/>
      <c r="AD24" s="227">
        <f t="shared" si="1"/>
        <v>8.3817787680899994E-2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24.722023476802669</v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10.261037278860252</v>
      </c>
      <c r="V25" s="211"/>
      <c r="W25" s="227">
        <f t="shared" ca="1" si="0"/>
        <v>0.32106785645553726</v>
      </c>
      <c r="X25" s="9"/>
      <c r="Y25" s="229">
        <f>IF($F25&lt;&gt;"",INDEX(DTM!$C$3:$F$100,MATCH($F25,DTM!$C$3:$C$100,0),MATCH(Y$8,DTM!$C$3:$F$3,0)),"")</f>
        <v>14.162390474050772</v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0.43078000000000005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5.8781926466645693</v>
      </c>
      <c r="AC25" s="211"/>
      <c r="AD25" s="227">
        <f t="shared" ca="1" si="1"/>
        <v>0.18392864791413435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39.381442146450517</v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16.345524723701505</v>
      </c>
      <c r="V26" s="211"/>
      <c r="W26" s="227">
        <f t="shared" ca="1" si="0"/>
        <v>0.59873657062918606</v>
      </c>
      <c r="X26" s="210"/>
      <c r="Y26" s="229">
        <f>IF($F26&lt;&gt;"",INDEX(DTM!$C$3:$F$100,MATCH($F26,DTM!$C$3:$C$100,0),MATCH(Y$8,DTM!$C$3:$F$3,0)),"")</f>
        <v>19.314816895079755</v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0.43078000000000005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8.0167408780571794</v>
      </c>
      <c r="AC26" s="211"/>
      <c r="AD26" s="227">
        <f t="shared" ca="1" si="1"/>
        <v>0.29365321836323444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1"/>
      <c r="W27" s="227">
        <f t="shared" ca="1" si="0"/>
        <v>1.5293612375999999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0.73485999999999996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10.62056415</v>
      </c>
      <c r="AC27" s="211"/>
      <c r="AD27" s="227">
        <f t="shared" ca="1" si="1"/>
        <v>1.5293612375999999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39.381442146450517</v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29.325794357229167</v>
      </c>
      <c r="V28" s="211"/>
      <c r="W28" s="227">
        <f t="shared" ca="1" si="0"/>
        <v>1.3460539609968187</v>
      </c>
      <c r="X28" s="210"/>
      <c r="Y28" s="229">
        <f>IF($F28&lt;&gt;"",INDEX(DTM!$C$3:$F$100,MATCH($F28,DTM!$C$3:$C$100,0),MATCH(Y$8,DTM!$C$3:$F$3,0)),"")</f>
        <v>19.314816895079755</v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0.77286999999999995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14.382976281220229</v>
      </c>
      <c r="AC28" s="211"/>
      <c r="AD28" s="227">
        <f t="shared" ca="1" si="1"/>
        <v>0.66017861130800848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169.95</v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126.55500863774999</v>
      </c>
      <c r="V29" s="211"/>
      <c r="W29" s="227">
        <f t="shared" ca="1" si="0"/>
        <v>1.3098443394007124</v>
      </c>
      <c r="X29" s="210"/>
      <c r="Y29" s="229">
        <f>IF($F29&lt;&gt;"",INDEX(DTM!$C$3:$F$100,MATCH($F29,DTM!$C$3:$C$100,0),MATCH(Y$8,DTM!$C$3:$F$3,0)),"")</f>
        <v>164.11723208267802</v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0.77286999999999995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122.21157825140887</v>
      </c>
      <c r="AC29" s="211"/>
      <c r="AD29" s="227">
        <f t="shared" ca="1" si="1"/>
        <v>1.2648898349020818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59.653004471771922</v>
      </c>
      <c r="S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35.805731565392676</v>
      </c>
      <c r="V30" s="211"/>
      <c r="W30" s="227">
        <f t="shared" ca="1" si="0"/>
        <v>2.1483438939235606E-3</v>
      </c>
      <c r="X30" s="210"/>
      <c r="Y30" s="229">
        <f>IF($F30&lt;&gt;"",INDEX(DTM!$C$3:$F$100,MATCH($F30,DTM!$C$3:$C$100,0),MATCH(Y$8,DTM!$C$3:$F$3,0)),"")</f>
        <v>117.22895416760279</v>
      </c>
      <c r="Z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48.731273180333076</v>
      </c>
      <c r="AC30" s="211"/>
      <c r="AD30" s="227">
        <f t="shared" ca="1" si="1"/>
        <v>2.9238763908199846E-3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101.47695756341562</v>
      </c>
      <c r="X36" s="210"/>
      <c r="Y36" s="213"/>
      <c r="Z36" s="214"/>
      <c r="AA36" s="214"/>
      <c r="AB36" s="214"/>
      <c r="AC36" s="214"/>
      <c r="AD36" s="215">
        <f ca="1">SUM(AD13:AD34)</f>
        <v>98.056257487701828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2.0295391512683123</v>
      </c>
      <c r="X37" s="210"/>
      <c r="Y37" s="216"/>
      <c r="Z37" s="217"/>
      <c r="AA37" s="217"/>
      <c r="AB37" s="218"/>
      <c r="AC37" s="218"/>
      <c r="AD37" s="219">
        <f ca="1">$P37*AD36</f>
        <v>1.9611251497540365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103.50649671468393</v>
      </c>
      <c r="X39" s="210"/>
      <c r="Y39" s="224"/>
      <c r="Z39" s="64"/>
      <c r="AA39" s="64"/>
      <c r="AB39" s="64"/>
      <c r="AC39" s="64"/>
      <c r="AD39" s="225">
        <f ca="1">SUM(AD36:AD37)</f>
        <v>100.01738263745587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286.20589252499997</v>
      </c>
      <c r="V58" s="211"/>
      <c r="W58" s="227">
        <f t="shared" ref="W58:W79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286.20589252499997</v>
      </c>
      <c r="AC58" s="211"/>
      <c r="AD58" s="227">
        <f t="shared" ref="AD58:AD79" si="7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248.32588039000001</v>
      </c>
      <c r="V59" s="211"/>
      <c r="W59" s="227">
        <f t="shared" si="6"/>
        <v>173.82811627300001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248.32588039000001</v>
      </c>
      <c r="AC59" s="211"/>
      <c r="AD59" s="227">
        <f t="shared" si="7"/>
        <v>173.82811627300001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169.95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126.55500863774999</v>
      </c>
      <c r="V60" s="211"/>
      <c r="W60" s="227">
        <f t="shared" ca="1" si="6"/>
        <v>27.772496645554234</v>
      </c>
      <c r="X60" s="9"/>
      <c r="Y60" s="229">
        <f>IF($F60&lt;&gt;"",INDEX(DTM!$C$3:$F$100,MATCH($F60,DTM!$C$3:$C$100,0),MATCH(Y$8,DTM!$C$3:$F$3,0)),"")</f>
        <v>164.11723208267802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0.77286999999999995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211"/>
      <c r="AD60" s="227">
        <f t="shared" ca="1" si="7"/>
        <v>26.819330847271672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4139</v>
      </c>
      <c r="G61" s="42" t="s">
        <v>589</v>
      </c>
      <c r="H61" s="42" t="str">
        <f>INDEX(DTM!$K$17:$K$39,MATCH($F61,DTM!$L$17:$L$39,0))</f>
        <v>1 A 00 002 07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20.874901949999998</v>
      </c>
      <c r="V61" s="211"/>
      <c r="W61" s="227">
        <f t="shared" ca="1" si="6"/>
        <v>9.9656781909299994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0.72218999999999989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20.874901949999998</v>
      </c>
      <c r="AC61" s="211"/>
      <c r="AD61" s="227">
        <f t="shared" ca="1" si="7"/>
        <v>9.9656781909299994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1"/>
      <c r="W62" s="227">
        <f t="shared" ca="1" si="6"/>
        <v>7.4343949049999996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0.73485999999999996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10.62056415</v>
      </c>
      <c r="AC62" s="211"/>
      <c r="AD62" s="227">
        <f t="shared" ca="1" si="7"/>
        <v>7.4343949049999996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6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6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6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6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6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6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6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6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6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6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6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6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6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6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6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6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0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6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219.00068601448424</v>
      </c>
      <c r="X81" s="210"/>
      <c r="Y81" s="213"/>
      <c r="Z81" s="214"/>
      <c r="AA81" s="214"/>
      <c r="AB81" s="214"/>
      <c r="AC81" s="214"/>
      <c r="AD81" s="215">
        <f ca="1">SUM(AD58:AD79)</f>
        <v>218.04752021620169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219.00068601448424</v>
      </c>
      <c r="X84" s="210"/>
      <c r="Y84" s="224"/>
      <c r="Z84" s="64"/>
      <c r="AA84" s="64"/>
      <c r="AB84" s="64"/>
      <c r="AC84" s="64"/>
      <c r="AD84" s="225">
        <f ca="1">SUM(AD81:AD82)</f>
        <v>218.04752021620169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11"/>
      <c r="W103" s="227">
        <f t="shared" ref="W103:W124" si="11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286.20589252499997</v>
      </c>
      <c r="AC103" s="211"/>
      <c r="AD103" s="227">
        <f t="shared" ref="AD103:AD124" si="12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3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4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11"/>
      <c r="W104" s="227">
        <f t="shared" si="11"/>
        <v>12.4162940195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248.32588039000001</v>
      </c>
      <c r="AC104" s="211"/>
      <c r="AD104" s="227">
        <f t="shared" si="12"/>
        <v>12.4162940195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5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4"/>
        <v>1.3700000000000002E-4</v>
      </c>
      <c r="Q105" s="5"/>
      <c r="R105" s="229">
        <f>IF($F105&lt;&gt;"",INDEX(DTM!$C$3:$F$100,MATCH($F105,DTM!$C$3:$C$100,0),MATCH(R$8,DTM!$C$3:$F$3,0)),"")</f>
        <v>169.95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126.55500863774999</v>
      </c>
      <c r="V105" s="211"/>
      <c r="W105" s="227">
        <f t="shared" ca="1" si="11"/>
        <v>1.7338036183371753E-2</v>
      </c>
      <c r="X105" s="9"/>
      <c r="Y105" s="229">
        <f>IF($F105&lt;&gt;"",INDEX(DTM!$C$3:$F$100,MATCH($F105,DTM!$C$3:$C$100,0),MATCH(Y$8,DTM!$C$3:$F$3,0)),"")</f>
        <v>164.11723208267802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0.77286999999999995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122.21157825140887</v>
      </c>
      <c r="AC105" s="211"/>
      <c r="AD105" s="227">
        <f t="shared" ca="1" si="12"/>
        <v>1.6742986220443016E-2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4139</v>
      </c>
      <c r="G106" s="42" t="s">
        <v>589</v>
      </c>
      <c r="H106" s="42" t="str">
        <f>INDEX(DTM!$K$17:$K$39,MATCH($F106,DTM!$L$17:$L$39,0))</f>
        <v>1 A 00 002 07</v>
      </c>
      <c r="I106" s="43">
        <f t="shared" si="15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4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20.874901949999998</v>
      </c>
      <c r="V106" s="211"/>
      <c r="W106" s="227">
        <f t="shared" ca="1" si="11"/>
        <v>1.1642976562612499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0.72218999999999989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20.874901949999998</v>
      </c>
      <c r="AC106" s="211"/>
      <c r="AD106" s="227">
        <f t="shared" ca="1" si="12"/>
        <v>1.1642976562612499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5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4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11"/>
      <c r="W107" s="227">
        <f t="shared" ca="1" si="11"/>
        <v>0.61068243862499993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0.73485999999999996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211"/>
      <c r="AD107" s="227">
        <f t="shared" ca="1" si="12"/>
        <v>0.61068243862499993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3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5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4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11"/>
      <c r="W108" s="227">
        <f t="shared" si="11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94.840417105</v>
      </c>
      <c r="AC108" s="211"/>
      <c r="AD108" s="227">
        <f t="shared" si="12"/>
        <v>0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3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5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4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11"/>
      <c r="W109" s="227">
        <f t="shared" si="11"/>
        <v>56.493283260575005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84.952305655000018</v>
      </c>
      <c r="AC109" s="211"/>
      <c r="AD109" s="227">
        <f t="shared" si="12"/>
        <v>56.493283260575005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3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5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4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11"/>
      <c r="W110" s="227">
        <f t="shared" si="11"/>
        <v>0.23224512003249373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1396.9631280149999</v>
      </c>
      <c r="AC110" s="211"/>
      <c r="AD110" s="227">
        <f t="shared" si="12"/>
        <v>0.23224512003249373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3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5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4"/>
        <v>7.5610499999999997E-2</v>
      </c>
      <c r="Q111" s="5"/>
      <c r="R111" s="229">
        <f>IF($F111&lt;&gt;"",INDEX(DTM!$C$3:$F$100,MATCH($F111,DTM!$C$3:$C$100,0),MATCH(R$8,DTM!$C$3:$F$3,0)),"")</f>
        <v>24.722023476802669</v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10.261037278860252</v>
      </c>
      <c r="V111" s="211"/>
      <c r="W111" s="227">
        <f t="shared" ca="1" si="11"/>
        <v>0.77584215917326305</v>
      </c>
      <c r="X111" s="9"/>
      <c r="Y111" s="229">
        <f>IF($F111&lt;&gt;"",INDEX(DTM!$C$3:$F$100,MATCH($F111,DTM!$C$3:$C$100,0),MATCH(Y$8,DTM!$C$3:$F$3,0)),"")</f>
        <v>14.162390474050772</v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0.43078000000000005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5.8781926466645693</v>
      </c>
      <c r="AC111" s="211"/>
      <c r="AD111" s="227">
        <f t="shared" ca="1" si="12"/>
        <v>0.44445308511063142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3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5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4"/>
        <v>8.8578000000000004E-2</v>
      </c>
      <c r="Q112" s="5"/>
      <c r="R112" s="229">
        <f>IF($F112&lt;&gt;"",INDEX(DTM!$C$3:$F$100,MATCH($F112,DTM!$C$3:$C$100,0),MATCH(R$8,DTM!$C$3:$F$3,0)),"")</f>
        <v>39.381442146450517</v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16.345524723701505</v>
      </c>
      <c r="V112" s="211"/>
      <c r="W112" s="227">
        <f t="shared" ca="1" si="11"/>
        <v>1.447853888976032</v>
      </c>
      <c r="X112" s="9"/>
      <c r="Y112" s="229">
        <f>IF($F112&lt;&gt;"",INDEX(DTM!$C$3:$F$100,MATCH($F112,DTM!$C$3:$C$100,0),MATCH(Y$8,DTM!$C$3:$F$3,0)),"")</f>
        <v>19.314816895079755</v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0.43078000000000005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8.0167408780571794</v>
      </c>
      <c r="AC112" s="211"/>
      <c r="AD112" s="227">
        <f t="shared" ca="1" si="12"/>
        <v>0.71010687349654888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3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5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4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11"/>
      <c r="W113" s="227">
        <f t="shared" ca="1" si="11"/>
        <v>3.3900840766799991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0.73485999999999996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10.62056415</v>
      </c>
      <c r="AC113" s="211"/>
      <c r="AD113" s="227">
        <f t="shared" ca="1" si="12"/>
        <v>3.3900840766799991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3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5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4"/>
        <v>6.5834999999999991E-2</v>
      </c>
      <c r="Q114" s="5"/>
      <c r="R114" s="229">
        <f>IF($F114&lt;&gt;"",INDEX(DTM!$C$3:$F$100,MATCH($F114,DTM!$C$3:$C$100,0),MATCH(R$8,DTM!$C$3:$F$3,0)),"")</f>
        <v>39.381442146450517</v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29.325794357229167</v>
      </c>
      <c r="V114" s="211"/>
      <c r="W114" s="227">
        <f t="shared" ca="1" si="11"/>
        <v>1.930663671508182</v>
      </c>
      <c r="X114" s="9"/>
      <c r="Y114" s="229">
        <f>IF($F114&lt;&gt;"",INDEX(DTM!$C$3:$F$100,MATCH($F114,DTM!$C$3:$C$100,0),MATCH(Y$8,DTM!$C$3:$F$3,0)),"")</f>
        <v>19.314816895079755</v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0.77286999999999995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14.382976281220229</v>
      </c>
      <c r="AC114" s="211"/>
      <c r="AD114" s="227">
        <f t="shared" ca="1" si="12"/>
        <v>0.94690324347413357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3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5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4"/>
        <v>2.5070499999999996E-2</v>
      </c>
      <c r="Q115" s="5"/>
      <c r="R115" s="229">
        <f>IF($F115&lt;&gt;"",INDEX(DTM!$C$3:$F$100,MATCH($F115,DTM!$C$3:$C$100,0),MATCH(R$8,DTM!$C$3:$F$3,0)),"")</f>
        <v>169.95</v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126.55500863774999</v>
      </c>
      <c r="V115" s="211"/>
      <c r="W115" s="227">
        <f t="shared" ca="1" si="11"/>
        <v>3.1727973440527104</v>
      </c>
      <c r="X115" s="9"/>
      <c r="Y115" s="229">
        <f>IF($F115&lt;&gt;"",INDEX(DTM!$C$3:$F$100,MATCH($F115,DTM!$C$3:$C$100,0),MATCH(Y$8,DTM!$C$3:$F$3,0)),"")</f>
        <v>164.11723208267802</v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0.77286999999999995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122.21157825140887</v>
      </c>
      <c r="AC115" s="211"/>
      <c r="AD115" s="227">
        <f t="shared" ca="1" si="12"/>
        <v>3.0639053725519454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3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5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4"/>
        <v>1.9949999999999998E-3</v>
      </c>
      <c r="Q116" s="2"/>
      <c r="R116" s="229">
        <f>IF($F116&lt;&gt;"",INDEX(DTM!$C$3:$F$100,MATCH($F116,DTM!$C$3:$C$100,0),MATCH(R$8,DTM!$C$3:$F$3,0)),"")</f>
        <v>59.653004471771922</v>
      </c>
      <c r="S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35.805731565392676</v>
      </c>
      <c r="V116" s="211"/>
      <c r="W116" s="227">
        <f t="shared" ca="1" si="11"/>
        <v>7.1432434472958384E-2</v>
      </c>
      <c r="X116" s="210"/>
      <c r="Y116" s="229">
        <f>IF($F116&lt;&gt;"",INDEX(DTM!$C$3:$F$100,MATCH($F116,DTM!$C$3:$C$100,0),MATCH(Y$8,DTM!$C$3:$F$3,0)),"")</f>
        <v>117.22895416760279</v>
      </c>
      <c r="Z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48.731273180333076</v>
      </c>
      <c r="AC116" s="211"/>
      <c r="AD116" s="227">
        <f t="shared" ca="1" si="12"/>
        <v>9.7218889994764482E-2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3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5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4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11"/>
      <c r="W117" s="227">
        <f t="shared" si="11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93.119153260000004</v>
      </c>
      <c r="AC117" s="211"/>
      <c r="AD117" s="227">
        <f t="shared" si="12"/>
        <v>0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3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5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4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11"/>
      <c r="W118" s="227">
        <f t="shared" si="11"/>
        <v>23.957429137950001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84.06115487000001</v>
      </c>
      <c r="AC118" s="211"/>
      <c r="AD118" s="227">
        <f t="shared" si="12"/>
        <v>23.957429137950001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3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5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4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11"/>
      <c r="W119" s="227">
        <f t="shared" si="11"/>
        <v>7.9626898296854987E-2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1396.9631280149999</v>
      </c>
      <c r="AC119" s="211"/>
      <c r="AD119" s="227">
        <f t="shared" si="12"/>
        <v>7.9626898296854987E-2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3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5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4"/>
        <v>2.9725499999999998E-2</v>
      </c>
      <c r="Q120" s="2"/>
      <c r="R120" s="229">
        <f>IF($F120&lt;&gt;"",INDEX(DTM!$C$3:$F$100,MATCH($F120,DTM!$C$3:$C$100,0),MATCH(R$8,DTM!$C$3:$F$3,0)),"")</f>
        <v>24.722023476802669</v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10.261037278860252</v>
      </c>
      <c r="V120" s="211"/>
      <c r="W120" s="227">
        <f t="shared" ca="1" si="11"/>
        <v>0.30501446363276041</v>
      </c>
      <c r="X120" s="210"/>
      <c r="Y120" s="229">
        <f>IF($F120&lt;&gt;"",INDEX(DTM!$C$3:$F$100,MATCH($F120,DTM!$C$3:$C$100,0),MATCH(Y$8,DTM!$C$3:$F$3,0)),"")</f>
        <v>14.162390474050772</v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0.43078000000000005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11"/>
      <c r="AD120" s="227">
        <f t="shared" ca="1" si="12"/>
        <v>0.17473221551842766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3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5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4"/>
        <v>3.4798499999999996E-2</v>
      </c>
      <c r="Q121" s="2"/>
      <c r="R121" s="229">
        <f>IF($F121&lt;&gt;"",INDEX(DTM!$C$3:$F$100,MATCH($F121,DTM!$C$3:$C$100,0),MATCH(R$8,DTM!$C$3:$F$3,0)),"")</f>
        <v>39.381442146450517</v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16.345524723701505</v>
      </c>
      <c r="V121" s="211"/>
      <c r="W121" s="227">
        <f t="shared" ca="1" si="11"/>
        <v>0.56879974209772677</v>
      </c>
      <c r="X121" s="210"/>
      <c r="Y121" s="229">
        <f>IF($F121&lt;&gt;"",INDEX(DTM!$C$3:$F$100,MATCH($F121,DTM!$C$3:$C$100,0),MATCH(Y$8,DTM!$C$3:$F$3,0)),"")</f>
        <v>19.314816895079755</v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0.43078000000000005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11"/>
      <c r="AD121" s="227">
        <f t="shared" ca="1" si="12"/>
        <v>0.27897055744507271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3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5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4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11"/>
      <c r="W122" s="227">
        <f t="shared" ca="1" si="11"/>
        <v>1.4528931757199997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0.73485999999999996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10.62056415</v>
      </c>
      <c r="AC122" s="211"/>
      <c r="AD122" s="227">
        <f t="shared" ca="1" si="12"/>
        <v>1.4528931757199997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ca="1" si="13"/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5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4"/>
        <v>4.3604999999999998E-2</v>
      </c>
      <c r="Q123" s="2"/>
      <c r="R123" s="229">
        <f>IF($F123&lt;&gt;"",INDEX(DTM!$C$3:$F$100,MATCH($F123,DTM!$C$3:$C$100,0),MATCH(R$8,DTM!$C$3:$F$3,0)),"")</f>
        <v>39.381442146450517</v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29.325794357229167</v>
      </c>
      <c r="V123" s="211"/>
      <c r="W123" s="227">
        <f t="shared" ca="1" si="11"/>
        <v>1.2787512629469777</v>
      </c>
      <c r="X123" s="210"/>
      <c r="Y123" s="229">
        <f>IF($F123&lt;&gt;"",INDEX(DTM!$C$3:$F$100,MATCH($F123,DTM!$C$3:$C$100,0),MATCH(Y$8,DTM!$C$3:$F$3,0)),"")</f>
        <v>19.314816895079755</v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0.77286999999999995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14.382976281220229</v>
      </c>
      <c r="AC123" s="211"/>
      <c r="AD123" s="227">
        <f t="shared" ca="1" si="12"/>
        <v>0.62716968074260804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3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5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4"/>
        <v>9.8324999999999992E-3</v>
      </c>
      <c r="R124" s="229">
        <f>IF($F124&lt;&gt;"",INDEX(DTM!$C$3:$F$100,MATCH($F124,DTM!$C$3:$C$100,0),MATCH(R$8,DTM!$C$3:$F$3,0)),"")</f>
        <v>169.95</v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126.55500863774999</v>
      </c>
      <c r="V124" s="211"/>
      <c r="W124" s="227">
        <f t="shared" ca="1" si="11"/>
        <v>1.2443521224306766</v>
      </c>
      <c r="X124" s="210"/>
      <c r="Y124" s="229">
        <f>IF($F124&lt;&gt;"",INDEX(DTM!$C$3:$F$100,MATCH($F124,DTM!$C$3:$C$100,0),MATCH(Y$8,DTM!$C$3:$F$3,0)),"")</f>
        <v>164.11723208267802</v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0.77286999999999995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122.21157825140887</v>
      </c>
      <c r="AC124" s="211"/>
      <c r="AD124" s="227">
        <f t="shared" ca="1" si="12"/>
        <v>1.2016453431569776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3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5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4"/>
        <v>5.6999999999999996E-5</v>
      </c>
      <c r="R125" s="229">
        <f>IF($F125&lt;&gt;"",INDEX(DTM!$C$3:$F$100,MATCH($F125,DTM!$C$3:$C$100,0),MATCH(R$8,DTM!$C$3:$F$3,0)),"")</f>
        <v>59.653004471771922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34.249168367307156</v>
      </c>
      <c r="V125" s="211"/>
      <c r="W125" s="227">
        <f t="shared" ref="W125" ca="1" si="16">IFERROR(U125*$P125,"")</f>
        <v>1.9522025969365077E-3</v>
      </c>
      <c r="X125" s="210"/>
      <c r="Y125" s="229">
        <f>IF($F125&lt;&gt;"",INDEX(DTM!$C$3:$F$100,MATCH($F125,DTM!$C$3:$C$100,0),MATCH(Y$8,DTM!$C$3:$F$3,0)),"")</f>
        <v>117.22895416760279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46.61996570692822</v>
      </c>
      <c r="AC125" s="211"/>
      <c r="AD125" s="227">
        <f t="shared" ref="AD125" ca="1" si="17">IFERROR(AB125*$P125,"")</f>
        <v>2.6573380452949084E-3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ref="AK125" ca="1" si="18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110.61163311171218</v>
      </c>
      <c r="X127" s="210"/>
      <c r="Y127" s="213"/>
      <c r="Z127" s="214"/>
      <c r="AA127" s="214"/>
      <c r="AB127" s="214"/>
      <c r="AC127" s="214"/>
      <c r="AD127" s="215">
        <f ca="1">SUM(AD103:AD125)</f>
        <v>107.36134136939745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110.61163311171218</v>
      </c>
      <c r="X130" s="210"/>
      <c r="Y130" s="224"/>
      <c r="Z130" s="64"/>
      <c r="AA130" s="64"/>
      <c r="AB130" s="64"/>
      <c r="AC130" s="64"/>
      <c r="AD130" s="225">
        <f ca="1">SUM(AD127:AD128)</f>
        <v>107.36134136939745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11"/>
      <c r="W149" s="227">
        <f t="shared" ref="W149:W170" si="19">IFERROR(U149*$P149,"")</f>
        <v>0.42726407500000002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0.42726407500000002</v>
      </c>
      <c r="AC149" s="211"/>
      <c r="AD149" s="227">
        <f t="shared" ref="AD149:AD170" si="20">IFERROR(AB149*$P149,"")</f>
        <v>0.42726407500000002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1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2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9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0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1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3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2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9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0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1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3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2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9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0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1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3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2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9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0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1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3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2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9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0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1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3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2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9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0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1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3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2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9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0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1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3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2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9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0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1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3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2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9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0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1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3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2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9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0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1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3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2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9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0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1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3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2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9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0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1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3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2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9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0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1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3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2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9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0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1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3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2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9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0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1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3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2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9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0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1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3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2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9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0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1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3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2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9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0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1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3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2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9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0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1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3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2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9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0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1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3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2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IF($F170="",0,IF(AND($G170="Dnit",OFFSET(DTM!$B$3,MATCH($F170,DTM!$C$3:$C$50,0)-1,0)="Quente"),25.847,IF(AND($G170="Dnit",OFFSET(DTM!$B$3,MATCH($F170,DTM!$C$3:$C$50,0)-1,0)="Frio"),23.263,0)))</f>
        <v>0</v>
      </c>
      <c r="T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19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IF($F170="",0,IF(AND($G170="Dnit",OFFSET(DTM!$B$3,MATCH($F170,DTM!$C$3:$C$50,0)-1,0)="Quente"),25.847,IF(AND($G170="Dnit",OFFSET(DTM!$B$3,MATCH($F170,DTM!$C$3:$C$50,0)-1,0)="Frio"),23.263,0)))</f>
        <v>0</v>
      </c>
      <c r="AA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0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IF($F170="",0,IF(AND($G170="Dnit",OFFSET(DTM!$B$3,MATCH($F170,DTM!$C$3:$C$50,0)-1,0)="Quente"),25.847,IF(AND($G170="Dnit",OFFSET(DTM!$B$3,MATCH($F170,DTM!$C$3:$C$50,0)-1,0)="Frio"),23.263,0)))</f>
        <v>0</v>
      </c>
      <c r="AH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1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0.42726407500000002</v>
      </c>
      <c r="X172" s="210"/>
      <c r="Y172" s="213"/>
      <c r="Z172" s="214"/>
      <c r="AA172" s="214"/>
      <c r="AB172" s="214"/>
      <c r="AC172" s="214"/>
      <c r="AD172" s="215">
        <f>SUM(AD149:AD170)</f>
        <v>0.42726407500000002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0.42726407500000002</v>
      </c>
      <c r="X175" s="210"/>
      <c r="Y175" s="224"/>
      <c r="Z175" s="64"/>
      <c r="AA175" s="64"/>
      <c r="AB175" s="64"/>
      <c r="AC175" s="64"/>
      <c r="AD175" s="225">
        <f>SUM(AD172:AD173)</f>
        <v>0.42726407500000002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11"/>
      <c r="W194" s="227">
        <f t="shared" ref="W194:W215" si="24">IFERROR(U194*$P194,"")</f>
        <v>2.5416108690000003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12.708054345000001</v>
      </c>
      <c r="AC194" s="211"/>
      <c r="AD194" s="227">
        <f t="shared" ref="AD194:AD215" si="25">IFERROR(AB194*$P194,"")</f>
        <v>2.5416108690000003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6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7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11"/>
      <c r="W195" s="227">
        <f t="shared" si="24"/>
        <v>29.24927782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36.561597274999997</v>
      </c>
      <c r="AC195" s="211"/>
      <c r="AD195" s="227">
        <f t="shared" si="25"/>
        <v>29.24927782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6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8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7"/>
        <v>0.5</v>
      </c>
      <c r="Q196" s="5"/>
      <c r="R196" s="229">
        <f>IF($F196&lt;&gt;"",INDEX(DTM!$C$3:$F$100,MATCH($F196,DTM!$C$3:$C$100,0),MATCH(R$8,DTM!$C$3:$F$3,0)),"")</f>
        <v>9.2614169927333663</v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6.5574315527483202</v>
      </c>
      <c r="V196" s="211"/>
      <c r="W196" s="227">
        <f t="shared" ca="1" si="24"/>
        <v>3.2787157763741601</v>
      </c>
      <c r="X196" s="9"/>
      <c r="Y196" s="229">
        <f>IF($F196&lt;&gt;"",INDEX(DTM!$C$3:$F$100,MATCH($F196,DTM!$C$3:$C$100,0),MATCH(Y$8,DTM!$C$3:$F$3,0)),"")</f>
        <v>14.243872163558747</v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0.73485999999999996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10.085197203831664</v>
      </c>
      <c r="AC196" s="211"/>
      <c r="AD196" s="227">
        <f t="shared" ca="1" si="25"/>
        <v>5.0425986019158318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6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8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7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4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5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6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8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7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4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5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6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8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7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4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5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6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8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7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4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5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6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8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7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4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5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6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8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7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4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5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6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8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7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4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5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6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7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4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5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6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7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4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5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6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7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4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5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6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7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4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5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6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7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4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5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6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7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4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5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6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7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4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5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6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7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4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5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6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7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4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5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6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7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4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5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6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7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4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5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6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8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7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IF($F215="",0,IF(AND($G215="Dnit",OFFSET(DTM!$B$3,MATCH($F215,DTM!$C$3:$C$50,0)-1,0)="Quente"),25.847,IF(AND($G215="Dnit",OFFSET(DTM!$B$3,MATCH($F215,DTM!$C$3:$C$50,0)-1,0)="Frio"),23.263,0)))</f>
        <v>0</v>
      </c>
      <c r="T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4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IF($F215="",0,IF(AND($G215="Dnit",OFFSET(DTM!$B$3,MATCH($F215,DTM!$C$3:$C$50,0)-1,0)="Quente"),25.847,IF(AND($G215="Dnit",OFFSET(DTM!$B$3,MATCH($F215,DTM!$C$3:$C$50,0)-1,0)="Frio"),23.263,0)))</f>
        <v>0</v>
      </c>
      <c r="AA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5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IF($F215="",0,IF(AND($G215="Dnit",OFFSET(DTM!$B$3,MATCH($F215,DTM!$C$3:$C$50,0)-1,0)="Quente"),25.847,IF(AND($G215="Dnit",OFFSET(DTM!$B$3,MATCH($F215,DTM!$C$3:$C$50,0)-1,0)="Frio"),23.263,0)))</f>
        <v>0</v>
      </c>
      <c r="AH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6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35.069604465374162</v>
      </c>
      <c r="X217" s="210"/>
      <c r="Y217" s="213"/>
      <c r="Z217" s="214"/>
      <c r="AA217" s="214"/>
      <c r="AB217" s="214"/>
      <c r="AC217" s="214"/>
      <c r="AD217" s="215">
        <f ca="1">SUM(AD194:AD215)</f>
        <v>36.833487290915834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35.069604465374162</v>
      </c>
      <c r="X220" s="210"/>
      <c r="Y220" s="224"/>
      <c r="Z220" s="64"/>
      <c r="AA220" s="64"/>
      <c r="AB220" s="64"/>
      <c r="AC220" s="64"/>
      <c r="AD220" s="225">
        <f ca="1">SUM(AD217:AD218)</f>
        <v>36.833487290915834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11"/>
      <c r="W239" s="227">
        <f t="shared" ref="W239:W260" si="29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678.47093601000006</v>
      </c>
      <c r="AC239" s="211"/>
      <c r="AD239" s="227">
        <f t="shared" ref="AD239:AD260" si="30">IFERROR(AB239*$P239,"")</f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1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2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11"/>
      <c r="W240" s="227">
        <f t="shared" si="29"/>
        <v>610.04764628500004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610.04764628500004</v>
      </c>
      <c r="AC240" s="211"/>
      <c r="AD240" s="227">
        <f t="shared" si="30"/>
        <v>610.04764628500004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1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3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2"/>
        <v>0.4007</v>
      </c>
      <c r="Q241" s="5"/>
      <c r="R241" s="229">
        <f>IF($F241&lt;&gt;"",INDEX(DTM!$C$3:$F$100,MATCH($F241,DTM!$C$3:$C$100,0),MATCH(R$8,DTM!$C$3:$F$3,0)),"")</f>
        <v>24.722023476802669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10.261037278860252</v>
      </c>
      <c r="V241" s="211"/>
      <c r="W241" s="227">
        <f t="shared" ca="1" si="29"/>
        <v>4.1115976376393029</v>
      </c>
      <c r="X241" s="9"/>
      <c r="Y241" s="229">
        <f>IF($F241&lt;&gt;"",INDEX(DTM!$C$3:$F$100,MATCH($F241,DTM!$C$3:$C$100,0),MATCH(Y$8,DTM!$C$3:$F$3,0)),"")</f>
        <v>14.162390474050772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5.8781926466645693</v>
      </c>
      <c r="AC241" s="211"/>
      <c r="AD241" s="227">
        <f t="shared" ca="1" si="30"/>
        <v>2.3553917935184927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1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3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2"/>
        <v>0.78169999999999995</v>
      </c>
      <c r="Q242" s="5"/>
      <c r="R242" s="229">
        <f>IF($F242&lt;&gt;"",INDEX(DTM!$C$3:$F$100,MATCH($F242,DTM!$C$3:$C$100,0),MATCH(R$8,DTM!$C$3:$F$3,0)),"")</f>
        <v>39.381442146450517</v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16.345524723701505</v>
      </c>
      <c r="V242" s="211"/>
      <c r="W242" s="227">
        <f t="shared" ca="1" si="29"/>
        <v>12.777296676517466</v>
      </c>
      <c r="X242" s="9"/>
      <c r="Y242" s="229">
        <f>IF($F242&lt;&gt;"",INDEX(DTM!$C$3:$F$100,MATCH($F242,DTM!$C$3:$C$100,0),MATCH(Y$8,DTM!$C$3:$F$3,0)),"")</f>
        <v>19.314816895079755</v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0.43078000000000005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11"/>
      <c r="AD242" s="227">
        <f t="shared" ca="1" si="30"/>
        <v>6.2666863443772964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1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3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2"/>
        <v>0.25650000000000001</v>
      </c>
      <c r="Q243" s="5"/>
      <c r="R243" s="229">
        <f>IF($F243&lt;&gt;"",INDEX(DTM!$C$3:$F$100,MATCH($F243,DTM!$C$3:$C$100,0),MATCH(R$8,DTM!$C$3:$F$3,0)),"")</f>
        <v>39.381442146450517</v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16.345524723701505</v>
      </c>
      <c r="V243" s="211"/>
      <c r="W243" s="227">
        <f t="shared" ca="1" si="29"/>
        <v>4.1926270916294364</v>
      </c>
      <c r="X243" s="9"/>
      <c r="Y243" s="229">
        <f>IF($F243&lt;&gt;"",INDEX(DTM!$C$3:$F$100,MATCH($F243,DTM!$C$3:$C$100,0),MATCH(Y$8,DTM!$C$3:$F$3,0)),"")</f>
        <v>19.314816895079755</v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0.43078000000000005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8.0167408780571794</v>
      </c>
      <c r="AC243" s="211"/>
      <c r="AD243" s="227">
        <f t="shared" ca="1" si="30"/>
        <v>2.0562940352216668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1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3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2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29"/>
        <v>24.423330092874998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1.0009300000000001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11"/>
      <c r="AD244" s="227">
        <f t="shared" ca="1" si="30"/>
        <v>24.423330092874998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1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3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2"/>
        <v>0.27760000000000001</v>
      </c>
      <c r="Q245" s="5"/>
      <c r="R245" s="229">
        <f>IF($F245&lt;&gt;"",INDEX(DTM!$C$3:$F$100,MATCH($F245,DTM!$C$3:$C$100,0),MATCH(R$8,DTM!$C$3:$F$3,0)),"")</f>
        <v>169.95</v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126.55500863774999</v>
      </c>
      <c r="V245" s="211"/>
      <c r="W245" s="227">
        <f t="shared" ca="1" si="29"/>
        <v>35.1316703978394</v>
      </c>
      <c r="X245" s="9"/>
      <c r="Y245" s="229">
        <f>IF($F245&lt;&gt;"",INDEX(DTM!$C$3:$F$100,MATCH($F245,DTM!$C$3:$C$100,0),MATCH(Y$8,DTM!$C$3:$F$3,0)),"")</f>
        <v>164.11723208267802</v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0.77286999999999995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11"/>
      <c r="AD245" s="227">
        <f t="shared" ca="1" si="30"/>
        <v>33.925934122591102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1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3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2"/>
        <v>5.5999999999999999E-3</v>
      </c>
      <c r="Q246" s="5"/>
      <c r="R246" s="229">
        <f>IF($F246&lt;&gt;"",INDEX(DTM!$C$3:$F$100,MATCH($F246,DTM!$C$3:$C$100,0),MATCH(R$8,DTM!$C$3:$F$3,0)),"")</f>
        <v>169.95</v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126.55500863774999</v>
      </c>
      <c r="V246" s="211"/>
      <c r="W246" s="227">
        <f t="shared" ca="1" si="29"/>
        <v>0.7087080483714</v>
      </c>
      <c r="X246" s="9"/>
      <c r="Y246" s="229">
        <f>IF($F246&lt;&gt;"",INDEX(DTM!$C$3:$F$100,MATCH($F246,DTM!$C$3:$C$100,0),MATCH(Y$8,DTM!$C$3:$F$3,0)),"")</f>
        <v>164.11723208267802</v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0.77286999999999995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122.21157825140887</v>
      </c>
      <c r="AC246" s="211"/>
      <c r="AD246" s="227">
        <f t="shared" ca="1" si="30"/>
        <v>0.68438483820788965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1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3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2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11"/>
      <c r="W247" s="227">
        <f t="shared" si="29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1839.1521070649999</v>
      </c>
      <c r="AC247" s="211"/>
      <c r="AD247" s="227">
        <f t="shared" si="30"/>
        <v>0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1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3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2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11"/>
      <c r="W248" s="227">
        <f t="shared" si="29"/>
        <v>63.479233999999998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1586.9808499999999</v>
      </c>
      <c r="AC248" s="211"/>
      <c r="AD248" s="227">
        <f t="shared" si="30"/>
        <v>63.479233999999998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1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3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2"/>
        <v>0.25246000000000002</v>
      </c>
      <c r="Q249" s="5"/>
      <c r="R249" s="229">
        <f>IF($F249&lt;&gt;"",INDEX(DTM!$C$3:$F$100,MATCH($F249,DTM!$C$3:$C$100,0),MATCH(R$8,DTM!$C$3:$F$3,0)),"")</f>
        <v>24.722023476802669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10.261037278860252</v>
      </c>
      <c r="V249" s="211"/>
      <c r="W249" s="227">
        <f t="shared" ca="1" si="29"/>
        <v>2.5905014714210592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11"/>
      <c r="AD249" s="227">
        <f t="shared" ca="1" si="30"/>
        <v>1.4840085155769374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1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3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2"/>
        <v>0.18476999999999999</v>
      </c>
      <c r="Q250" s="5"/>
      <c r="R250" s="229">
        <f>IF($F250&lt;&gt;"",INDEX(DTM!$C$3:$F$100,MATCH($F250,DTM!$C$3:$C$100,0),MATCH(R$8,DTM!$C$3:$F$3,0)),"")</f>
        <v>39.381442146450517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16.345524723701505</v>
      </c>
      <c r="V250" s="211"/>
      <c r="W250" s="227">
        <f t="shared" ca="1" si="29"/>
        <v>3.0201626031983269</v>
      </c>
      <c r="X250" s="9"/>
      <c r="Y250" s="229">
        <f>IF($F250&lt;&gt;"",INDEX(DTM!$C$3:$F$100,MATCH($F250,DTM!$C$3:$C$100,0),MATCH(Y$8,DTM!$C$3:$F$3,0)),"")</f>
        <v>19.314816895079755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11"/>
      <c r="AD250" s="227">
        <f t="shared" ca="1" si="30"/>
        <v>1.481253212038625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1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3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2"/>
        <v>0.16052</v>
      </c>
      <c r="Q251" s="5"/>
      <c r="R251" s="229">
        <f>IF($F251&lt;&gt;"",INDEX(DTM!$C$3:$F$100,MATCH($F251,DTM!$C$3:$C$100,0),MATCH(R$8,DTM!$C$3:$F$3,0)),"")</f>
        <v>39.381442146450517</v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16.345524723701505</v>
      </c>
      <c r="V251" s="211"/>
      <c r="W251" s="227">
        <f t="shared" ca="1" si="29"/>
        <v>2.6237836286485656</v>
      </c>
      <c r="X251" s="9"/>
      <c r="Y251" s="229">
        <f>IF($F251&lt;&gt;"",INDEX(DTM!$C$3:$F$100,MATCH($F251,DTM!$C$3:$C$100,0),MATCH(Y$8,DTM!$C$3:$F$3,0)),"")</f>
        <v>19.314816895079755</v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0.43078000000000005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8.0167408780571794</v>
      </c>
      <c r="AC251" s="211"/>
      <c r="AD251" s="227">
        <f t="shared" ca="1" si="30"/>
        <v>1.2868472457457385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1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3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2"/>
        <v>3.9199999999999999E-3</v>
      </c>
      <c r="Q252" s="2"/>
      <c r="R252" s="229">
        <f>IF($F252&lt;&gt;"",INDEX(DTM!$C$3:$F$100,MATCH($F252,DTM!$C$3:$C$100,0),MATCH(R$8,DTM!$C$3:$F$3,0)),"")</f>
        <v>169.95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126.55500863774999</v>
      </c>
      <c r="V252" s="211"/>
      <c r="W252" s="227">
        <f t="shared" ca="1" si="29"/>
        <v>0.49609563385997996</v>
      </c>
      <c r="X252" s="210"/>
      <c r="Y252" s="229">
        <f>IF($F252&lt;&gt;"",INDEX(DTM!$C$3:$F$100,MATCH($F252,DTM!$C$3:$C$100,0),MATCH(Y$8,DTM!$C$3:$F$3,0)),"")</f>
        <v>164.11723208267802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0.77286999999999995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11"/>
      <c r="AD252" s="227">
        <f t="shared" ca="1" si="30"/>
        <v>0.47906938674552274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1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3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2"/>
        <v>8.2900000000000001E-2</v>
      </c>
      <c r="Q253" s="2"/>
      <c r="R253" s="229">
        <f>IF($F253&lt;&gt;"",INDEX(DTM!$C$3:$F$100,MATCH($F253,DTM!$C$3:$C$100,0),MATCH(R$8,DTM!$C$3:$F$3,0)),"")</f>
        <v>169.95</v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126.55500863774999</v>
      </c>
      <c r="V253" s="211"/>
      <c r="W253" s="227">
        <f t="shared" ca="1" si="29"/>
        <v>10.491410216069475</v>
      </c>
      <c r="X253" s="210"/>
      <c r="Y253" s="229">
        <f>IF($F253&lt;&gt;"",INDEX(DTM!$C$3:$F$100,MATCH($F253,DTM!$C$3:$C$100,0),MATCH(Y$8,DTM!$C$3:$F$3,0)),"")</f>
        <v>164.11723208267802</v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0.77286999999999995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122.21157825140887</v>
      </c>
      <c r="AC253" s="211"/>
      <c r="AD253" s="227">
        <f t="shared" ca="1" si="30"/>
        <v>10.131339837041795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1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3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2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9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0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1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3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2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9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0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1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3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2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9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0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1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3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2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9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0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1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3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2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9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0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1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3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2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9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0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1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3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2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IF($F260="",0,IF(AND($G260="Dnit",OFFSET(DTM!$B$3,MATCH($F260,DTM!$C$3:$C$50,0)-1,0)="Quente"),25.847,IF(AND($G260="Dnit",OFFSET(DTM!$B$3,MATCH($F260,DTM!$C$3:$C$50,0)-1,0)="Frio"),23.263,0)))</f>
        <v>0</v>
      </c>
      <c r="T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29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IF($F260="",0,IF(AND($G260="Dnit",OFFSET(DTM!$B$3,MATCH($F260,DTM!$C$3:$C$50,0)-1,0)="Quente"),25.847,IF(AND($G260="Dnit",OFFSET(DTM!$B$3,MATCH($F260,DTM!$C$3:$C$50,0)-1,0)="Frio"),23.263,0)))</f>
        <v>0</v>
      </c>
      <c r="AA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0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IF($F260="",0,IF(AND($G260="Dnit",OFFSET(DTM!$B$3,MATCH($F260,DTM!$C$3:$C$50,0)-1,0)="Quente"),25.847,IF(AND($G260="Dnit",OFFSET(DTM!$B$3,MATCH($F260,DTM!$C$3:$C$50,0)-1,0)="Frio"),23.263,0)))</f>
        <v>0</v>
      </c>
      <c r="AH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1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774.09406378306926</v>
      </c>
      <c r="X262" s="210"/>
      <c r="Y262" s="213"/>
      <c r="Z262" s="214"/>
      <c r="AA262" s="214"/>
      <c r="AB262" s="214"/>
      <c r="AC262" s="214"/>
      <c r="AD262" s="215">
        <f ca="1">SUM(AD239:AD260)</f>
        <v>758.10141970894006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774.09406378306926</v>
      </c>
      <c r="X265" s="210"/>
      <c r="Y265" s="224"/>
      <c r="Z265" s="64"/>
      <c r="AA265" s="64"/>
      <c r="AB265" s="64"/>
      <c r="AC265" s="64"/>
      <c r="AD265" s="225">
        <f ca="1">SUM(AD262:AD263)</f>
        <v>758.10141970894006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88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11"/>
      <c r="W14" s="227">
        <f t="shared" si="0"/>
        <v>38.917653459999997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11"/>
      <c r="AD14" s="227">
        <f t="shared" si="1"/>
        <v>38.917653459999997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1"/>
      <c r="W15" s="227">
        <f t="shared" ca="1" si="0"/>
        <v>2.7613466789999999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11"/>
      <c r="AD15" s="227">
        <f t="shared" ca="1" si="1"/>
        <v>2.7613466789999999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41.679000138999996</v>
      </c>
      <c r="X36" s="210"/>
      <c r="Y36" s="213"/>
      <c r="Z36" s="214"/>
      <c r="AA36" s="214"/>
      <c r="AB36" s="214"/>
      <c r="AC36" s="214"/>
      <c r="AD36" s="215">
        <f ca="1">SUM(AD13:AD34)</f>
        <v>41.679000138999996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0.83358000277999988</v>
      </c>
      <c r="X37" s="210"/>
      <c r="Y37" s="216"/>
      <c r="Z37" s="217"/>
      <c r="AA37" s="217"/>
      <c r="AB37" s="218"/>
      <c r="AC37" s="218"/>
      <c r="AD37" s="219">
        <f ca="1">$P37*AD36</f>
        <v>0.83358000277999988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42.512580141779999</v>
      </c>
      <c r="X39" s="210"/>
      <c r="Y39" s="224"/>
      <c r="Z39" s="64"/>
      <c r="AA39" s="64"/>
      <c r="AB39" s="64"/>
      <c r="AC39" s="64"/>
      <c r="AD39" s="225">
        <f ca="1">SUM(AD36:AD37)</f>
        <v>42.512580141779999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1"/>
      <c r="W58" s="227">
        <f t="shared" ref="W58:W79" si="5">IFERROR(U58*$P58,"")</f>
        <v>1.02543378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11"/>
      <c r="AD58" s="227">
        <f t="shared" ref="AD58:AD79" si="6">IFERROR(AB58*$P58,"")</f>
        <v>1.02543378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1.02543378</v>
      </c>
      <c r="X81" s="210"/>
      <c r="Y81" s="213"/>
      <c r="Z81" s="214"/>
      <c r="AA81" s="214"/>
      <c r="AB81" s="214"/>
      <c r="AC81" s="214"/>
      <c r="AD81" s="215">
        <f>SUM(AD58:AD79)</f>
        <v>1.02543378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1.02543378</v>
      </c>
      <c r="X84" s="210"/>
      <c r="Y84" s="224"/>
      <c r="Z84" s="64"/>
      <c r="AA84" s="64"/>
      <c r="AB84" s="64"/>
      <c r="AC84" s="64"/>
      <c r="AD84" s="225">
        <f>SUM(AD81:AD82)</f>
        <v>1.02543378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11"/>
      <c r="W103" s="227">
        <f t="shared" ref="W103:W124" si="10">IFERROR(U103*$P103,"")</f>
        <v>50.185217495000003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11"/>
      <c r="AD103" s="227">
        <f t="shared" ref="AD103:AD124" si="11">IFERROR(AB103*$P103,"")</f>
        <v>50.185217495000003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39.381442146450517</v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16.345524723701505</v>
      </c>
      <c r="V104" s="211"/>
      <c r="W104" s="227">
        <f t="shared" ca="1" si="10"/>
        <v>24.518287085552259</v>
      </c>
      <c r="X104" s="9"/>
      <c r="Y104" s="229">
        <f>IF($F104&lt;&gt;"",INDEX(DTM!$C$3:$F$100,MATCH($F104,DTM!$C$3:$C$100,0),MATCH(Y$8,DTM!$C$3:$F$3,0)),"")</f>
        <v>19.314816895079755</v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11"/>
      <c r="AD104" s="227">
        <f t="shared" ca="1" si="11"/>
        <v>12.02511131708577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74.703504580552263</v>
      </c>
      <c r="X126" s="210"/>
      <c r="Y126" s="213"/>
      <c r="Z126" s="214"/>
      <c r="AA126" s="214"/>
      <c r="AB126" s="214"/>
      <c r="AC126" s="214"/>
      <c r="AD126" s="215">
        <f ca="1">SUM(AD103:AD124)</f>
        <v>62.210328812085777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74.703504580552263</v>
      </c>
      <c r="X129" s="210"/>
      <c r="Y129" s="224"/>
      <c r="Z129" s="64"/>
      <c r="AA129" s="64"/>
      <c r="AB129" s="64"/>
      <c r="AC129" s="64"/>
      <c r="AD129" s="225">
        <f ca="1">SUM(AD126:AD127)</f>
        <v>62.210328812085777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11"/>
      <c r="W148" s="227">
        <f t="shared" ref="W148:W169" si="15">IFERROR(U148*$P148,"")</f>
        <v>6.2624705850000009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11"/>
      <c r="AD148" s="227">
        <f t="shared" ref="AD148:AD169" si="16">IFERROR(AB148*$P148,"")</f>
        <v>6.2624705850000009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39.381442146450517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29.325794357229167</v>
      </c>
      <c r="V149" s="211"/>
      <c r="W149" s="227">
        <f t="shared" ca="1" si="15"/>
        <v>2.6393214921506249</v>
      </c>
      <c r="X149" s="9"/>
      <c r="Y149" s="229">
        <f>IF($F149&lt;&gt;"",INDEX(DTM!$C$3:$F$100,MATCH($F149,DTM!$C$3:$C$100,0),MATCH(Y$8,DTM!$C$3:$F$3,0)),"")</f>
        <v>19.314816895079755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0.77286999999999995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11"/>
      <c r="AD149" s="227">
        <f t="shared" ca="1" si="16"/>
        <v>1.2944678653098205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8.9017920771506258</v>
      </c>
      <c r="X171" s="210"/>
      <c r="Y171" s="213"/>
      <c r="Z171" s="214"/>
      <c r="AA171" s="214"/>
      <c r="AB171" s="214"/>
      <c r="AC171" s="214"/>
      <c r="AD171" s="215">
        <f ca="1">SUM(AD148:AD169)</f>
        <v>7.5569384503098211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8.9017920771506258</v>
      </c>
      <c r="X174" s="210"/>
      <c r="Y174" s="224"/>
      <c r="Z174" s="64"/>
      <c r="AA174" s="64"/>
      <c r="AB174" s="64"/>
      <c r="AC174" s="64"/>
      <c r="AD174" s="225">
        <f ca="1">SUM(AD171:AD172)</f>
        <v>7.5569384503098211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11"/>
      <c r="W193" s="227">
        <f t="shared" ref="W193:W214" si="20">IFERROR(U193*$P193,"")</f>
        <v>25.90441049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11"/>
      <c r="AD193" s="227">
        <f t="shared" ref="AD193:AD214" si="21">IFERROR(AB193*$P193,"")</f>
        <v>25.90441049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25.90441049</v>
      </c>
      <c r="X216" s="210"/>
      <c r="Y216" s="213"/>
      <c r="Z216" s="214"/>
      <c r="AA216" s="214"/>
      <c r="AB216" s="214"/>
      <c r="AC216" s="214"/>
      <c r="AD216" s="215">
        <f>SUM(AD193:AD214)</f>
        <v>25.90441049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0.51808820980000003</v>
      </c>
      <c r="X217" s="210"/>
      <c r="Y217" s="216"/>
      <c r="Z217" s="217"/>
      <c r="AA217" s="217"/>
      <c r="AB217" s="218"/>
      <c r="AC217" s="218"/>
      <c r="AD217" s="219">
        <f>$P217*AD216</f>
        <v>0.51808820980000003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26.422498699799998</v>
      </c>
      <c r="X219" s="210"/>
      <c r="Y219" s="224"/>
      <c r="Z219" s="64"/>
      <c r="AA219" s="64"/>
      <c r="AB219" s="64"/>
      <c r="AC219" s="64"/>
      <c r="AD219" s="225">
        <f>SUM(AD216:AD217)</f>
        <v>26.422498699799998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1"/>
      <c r="W238" s="227">
        <f t="shared" ref="W238:W259" si="25">IFERROR(U238*$P238,"")</f>
        <v>14.026469205000001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11"/>
      <c r="AD238" s="227">
        <f t="shared" ref="AD238:AD259" si="26">IFERROR(AB238*$P238,"")</f>
        <v>14.026469205000001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14.026469205000001</v>
      </c>
      <c r="X261" s="210"/>
      <c r="Y261" s="213"/>
      <c r="Z261" s="214"/>
      <c r="AA261" s="214"/>
      <c r="AB261" s="214"/>
      <c r="AC261" s="214"/>
      <c r="AD261" s="215">
        <f>SUM(AD238:AD259)</f>
        <v>14.026469205000001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14.026469205000001</v>
      </c>
      <c r="X264" s="210"/>
      <c r="Y264" s="224"/>
      <c r="Z264" s="64"/>
      <c r="AA264" s="64"/>
      <c r="AB264" s="64"/>
      <c r="AC264" s="64"/>
      <c r="AD264" s="225">
        <f>SUM(AD261:AD262)</f>
        <v>14.026469205000001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11"/>
      <c r="AD283" s="227">
        <f t="shared" ref="AD283:AD304" si="31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11"/>
      <c r="W284" s="227">
        <f t="shared" si="30"/>
        <v>95.426379265000008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11"/>
      <c r="AD284" s="227">
        <f t="shared" si="31"/>
        <v>95.426379265000008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95.426379265000008</v>
      </c>
      <c r="X306" s="210"/>
      <c r="Y306" s="213"/>
      <c r="Z306" s="214"/>
      <c r="AA306" s="214"/>
      <c r="AB306" s="214"/>
      <c r="AC306" s="214"/>
      <c r="AD306" s="215">
        <f>SUM(AD283:AD304)</f>
        <v>95.426379265000008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95.426379265000008</v>
      </c>
      <c r="X309" s="210"/>
      <c r="Y309" s="224"/>
      <c r="Z309" s="64"/>
      <c r="AA309" s="64"/>
      <c r="AB309" s="64"/>
      <c r="AC309" s="64"/>
      <c r="AD309" s="225">
        <f>SUM(AD306:AD307)</f>
        <v>95.426379265000008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IF($F328="",0,IF(AND($G328="Dnit",OFFSET(DTM!$B$3,MATCH($F328,DTM!$C$3:$C$50,0)-1,0)="Quente"),25.847,IF(AND($G328="Dnit",OFFSET(DTM!$B$3,MATCH($F328,DTM!$C$3:$C$50,0)-1,0)="Frio"),23.263,0)))</f>
        <v>0</v>
      </c>
      <c r="T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11"/>
      <c r="W328" s="227">
        <f t="shared" ref="W328:W349" si="35">IFERROR(U328*$P328,"")</f>
        <v>392.802175465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IF($F328="",0,IF(AND($G328="Dnit",OFFSET(DTM!$B$3,MATCH($F328,DTM!$C$3:$C$50,0)-1,0)="Quente"),25.847,IF(AND($G328="Dnit",OFFSET(DTM!$B$3,MATCH($F328,DTM!$C$3:$C$50,0)-1,0)="Frio"),23.263,0)))</f>
        <v>0</v>
      </c>
      <c r="AA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11"/>
      <c r="AD328" s="227">
        <f t="shared" ref="AD328:AD349" si="36">IFERROR(AB328*$P328,"")</f>
        <v>392.802175465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IF($F328="",0,IF(AND($G328="Dnit",OFFSET(DTM!$B$3,MATCH($F328,DTM!$C$3:$C$50,0)-1,0)="Quente"),25.847,IF(AND($G328="Dnit",OFFSET(DTM!$B$3,MATCH($F328,DTM!$C$3:$C$50,0)-1,0)="Frio"),23.263,0)))</f>
        <v>0</v>
      </c>
      <c r="AH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39.381442146450517</v>
      </c>
      <c r="S329" s="211">
        <f ca="1">IF($F329="",0,IF(AND($G329="Dnit",OFFSET(DTM!$B$3,MATCH($F329,DTM!$C$3:$C$50,0)-1,0)="Quente"),25.847,IF(AND($G329="Dnit",OFFSET(DTM!$B$3,MATCH($F329,DTM!$C$3:$C$50,0)-1,0)="Frio"),23.263,0)))</f>
        <v>0</v>
      </c>
      <c r="T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16.345524723701505</v>
      </c>
      <c r="V329" s="211"/>
      <c r="W329" s="227">
        <f t="shared" ca="1" si="35"/>
        <v>28.196030148385098</v>
      </c>
      <c r="X329" s="9"/>
      <c r="Y329" s="229">
        <f>IF($F329&lt;&gt;"",INDEX(DTM!$C$3:$F$100,MATCH($F329,DTM!$C$3:$C$100,0),MATCH(Y$8,DTM!$C$3:$F$3,0)),"")</f>
        <v>19.314816895079755</v>
      </c>
      <c r="Z329" s="211">
        <f ca="1">IF($F329="",0,IF(AND($G329="Dnit",OFFSET(DTM!$B$3,MATCH($F329,DTM!$C$3:$C$50,0)-1,0)="Quente"),25.847,IF(AND($G329="Dnit",OFFSET(DTM!$B$3,MATCH($F329,DTM!$C$3:$C$50,0)-1,0)="Frio"),23.263,0)))</f>
        <v>0</v>
      </c>
      <c r="AA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0.43078000000000005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11"/>
      <c r="AD329" s="227">
        <f t="shared" ca="1" si="36"/>
        <v>13.828878014648636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IF($F329="",0,IF(AND($G329="Dnit",OFFSET(DTM!$B$3,MATCH($F329,DTM!$C$3:$C$50,0)-1,0)="Quente"),25.847,IF(AND($G329="Dnit",OFFSET(DTM!$B$3,MATCH($F329,DTM!$C$3:$C$50,0)-1,0)="Frio"),23.263,0)))</f>
        <v>0</v>
      </c>
      <c r="AH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IF($F330="",0,IF(AND($G330="Dnit",OFFSET(DTM!$B$3,MATCH($F330,DTM!$C$3:$C$50,0)-1,0)="Quente"),25.847,IF(AND($G330="Dnit",OFFSET(DTM!$B$3,MATCH($F330,DTM!$C$3:$C$50,0)-1,0)="Frio"),23.263,0)))</f>
        <v>0</v>
      </c>
      <c r="T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IF($F330="",0,IF(AND($G330="Dnit",OFFSET(DTM!$B$3,MATCH($F330,DTM!$C$3:$C$50,0)-1,0)="Quente"),25.847,IF(AND($G330="Dnit",OFFSET(DTM!$B$3,MATCH($F330,DTM!$C$3:$C$50,0)-1,0)="Frio"),23.263,0)))</f>
        <v>0</v>
      </c>
      <c r="AA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IF($F330="",0,IF(AND($G330="Dnit",OFFSET(DTM!$B$3,MATCH($F330,DTM!$C$3:$C$50,0)-1,0)="Quente"),25.847,IF(AND($G330="Dnit",OFFSET(DTM!$B$3,MATCH($F330,DTM!$C$3:$C$50,0)-1,0)="Frio"),23.263,0)))</f>
        <v>0</v>
      </c>
      <c r="AH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IF($F331="",0,IF(AND($G331="Dnit",OFFSET(DTM!$B$3,MATCH($F331,DTM!$C$3:$C$50,0)-1,0)="Quente"),25.847,IF(AND($G331="Dnit",OFFSET(DTM!$B$3,MATCH($F331,DTM!$C$3:$C$50,0)-1,0)="Frio"),23.263,0)))</f>
        <v>0</v>
      </c>
      <c r="T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IF($F331="",0,IF(AND($G331="Dnit",OFFSET(DTM!$B$3,MATCH($F331,DTM!$C$3:$C$50,0)-1,0)="Quente"),25.847,IF(AND($G331="Dnit",OFFSET(DTM!$B$3,MATCH($F331,DTM!$C$3:$C$50,0)-1,0)="Frio"),23.263,0)))</f>
        <v>0</v>
      </c>
      <c r="AA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IF($F331="",0,IF(AND($G331="Dnit",OFFSET(DTM!$B$3,MATCH($F331,DTM!$C$3:$C$50,0)-1,0)="Quente"),25.847,IF(AND($G331="Dnit",OFFSET(DTM!$B$3,MATCH($F331,DTM!$C$3:$C$50,0)-1,0)="Frio"),23.263,0)))</f>
        <v>0</v>
      </c>
      <c r="AH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IF($F332="",0,IF(AND($G332="Dnit",OFFSET(DTM!$B$3,MATCH($F332,DTM!$C$3:$C$50,0)-1,0)="Quente"),25.847,IF(AND($G332="Dnit",OFFSET(DTM!$B$3,MATCH($F332,DTM!$C$3:$C$50,0)-1,0)="Frio"),23.263,0)))</f>
        <v>0</v>
      </c>
      <c r="T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IF($F332="",0,IF(AND($G332="Dnit",OFFSET(DTM!$B$3,MATCH($F332,DTM!$C$3:$C$50,0)-1,0)="Quente"),25.847,IF(AND($G332="Dnit",OFFSET(DTM!$B$3,MATCH($F332,DTM!$C$3:$C$50,0)-1,0)="Frio"),23.263,0)))</f>
        <v>0</v>
      </c>
      <c r="AA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IF($F332="",0,IF(AND($G332="Dnit",OFFSET(DTM!$B$3,MATCH($F332,DTM!$C$3:$C$50,0)-1,0)="Quente"),25.847,IF(AND($G332="Dnit",OFFSET(DTM!$B$3,MATCH($F332,DTM!$C$3:$C$50,0)-1,0)="Frio"),23.263,0)))</f>
        <v>0</v>
      </c>
      <c r="AH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IF($F333="",0,IF(AND($G333="Dnit",OFFSET(DTM!$B$3,MATCH($F333,DTM!$C$3:$C$50,0)-1,0)="Quente"),25.847,IF(AND($G333="Dnit",OFFSET(DTM!$B$3,MATCH($F333,DTM!$C$3:$C$50,0)-1,0)="Frio"),23.263,0)))</f>
        <v>0</v>
      </c>
      <c r="T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IF($F333="",0,IF(AND($G333="Dnit",OFFSET(DTM!$B$3,MATCH($F333,DTM!$C$3:$C$50,0)-1,0)="Quente"),25.847,IF(AND($G333="Dnit",OFFSET(DTM!$B$3,MATCH($F333,DTM!$C$3:$C$50,0)-1,0)="Frio"),23.263,0)))</f>
        <v>0</v>
      </c>
      <c r="AA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IF($F333="",0,IF(AND($G333="Dnit",OFFSET(DTM!$B$3,MATCH($F333,DTM!$C$3:$C$50,0)-1,0)="Quente"),25.847,IF(AND($G333="Dnit",OFFSET(DTM!$B$3,MATCH($F333,DTM!$C$3:$C$50,0)-1,0)="Frio"),23.263,0)))</f>
        <v>0</v>
      </c>
      <c r="AH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IF($F334="",0,IF(AND($G334="Dnit",OFFSET(DTM!$B$3,MATCH($F334,DTM!$C$3:$C$50,0)-1,0)="Quente"),25.847,IF(AND($G334="Dnit",OFFSET(DTM!$B$3,MATCH($F334,DTM!$C$3:$C$50,0)-1,0)="Frio"),23.263,0)))</f>
        <v>0</v>
      </c>
      <c r="T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IF($F334="",0,IF(AND($G334="Dnit",OFFSET(DTM!$B$3,MATCH($F334,DTM!$C$3:$C$50,0)-1,0)="Quente"),25.847,IF(AND($G334="Dnit",OFFSET(DTM!$B$3,MATCH($F334,DTM!$C$3:$C$50,0)-1,0)="Frio"),23.263,0)))</f>
        <v>0</v>
      </c>
      <c r="AA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IF($F334="",0,IF(AND($G334="Dnit",OFFSET(DTM!$B$3,MATCH($F334,DTM!$C$3:$C$50,0)-1,0)="Quente"),25.847,IF(AND($G334="Dnit",OFFSET(DTM!$B$3,MATCH($F334,DTM!$C$3:$C$50,0)-1,0)="Frio"),23.263,0)))</f>
        <v>0</v>
      </c>
      <c r="AH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IF($F335="",0,IF(AND($G335="Dnit",OFFSET(DTM!$B$3,MATCH($F335,DTM!$C$3:$C$50,0)-1,0)="Quente"),25.847,IF(AND($G335="Dnit",OFFSET(DTM!$B$3,MATCH($F335,DTM!$C$3:$C$50,0)-1,0)="Frio"),23.263,0)))</f>
        <v>0</v>
      </c>
      <c r="T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IF($F335="",0,IF(AND($G335="Dnit",OFFSET(DTM!$B$3,MATCH($F335,DTM!$C$3:$C$50,0)-1,0)="Quente"),25.847,IF(AND($G335="Dnit",OFFSET(DTM!$B$3,MATCH($F335,DTM!$C$3:$C$50,0)-1,0)="Frio"),23.263,0)))</f>
        <v>0</v>
      </c>
      <c r="AA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IF($F335="",0,IF(AND($G335="Dnit",OFFSET(DTM!$B$3,MATCH($F335,DTM!$C$3:$C$50,0)-1,0)="Quente"),25.847,IF(AND($G335="Dnit",OFFSET(DTM!$B$3,MATCH($F335,DTM!$C$3:$C$50,0)-1,0)="Frio"),23.263,0)))</f>
        <v>0</v>
      </c>
      <c r="AH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IF($F336="",0,IF(AND($G336="Dnit",OFFSET(DTM!$B$3,MATCH($F336,DTM!$C$3:$C$50,0)-1,0)="Quente"),25.847,IF(AND($G336="Dnit",OFFSET(DTM!$B$3,MATCH($F336,DTM!$C$3:$C$50,0)-1,0)="Frio"),23.263,0)))</f>
        <v>0</v>
      </c>
      <c r="T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IF($F336="",0,IF(AND($G336="Dnit",OFFSET(DTM!$B$3,MATCH($F336,DTM!$C$3:$C$50,0)-1,0)="Quente"),25.847,IF(AND($G336="Dnit",OFFSET(DTM!$B$3,MATCH($F336,DTM!$C$3:$C$50,0)-1,0)="Frio"),23.263,0)))</f>
        <v>0</v>
      </c>
      <c r="AA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IF($F336="",0,IF(AND($G336="Dnit",OFFSET(DTM!$B$3,MATCH($F336,DTM!$C$3:$C$50,0)-1,0)="Quente"),25.847,IF(AND($G336="Dnit",OFFSET(DTM!$B$3,MATCH($F336,DTM!$C$3:$C$50,0)-1,0)="Frio"),23.263,0)))</f>
        <v>0</v>
      </c>
      <c r="AH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IF($F337="",0,IF(AND($G337="Dnit",OFFSET(DTM!$B$3,MATCH($F337,DTM!$C$3:$C$50,0)-1,0)="Quente"),25.847,IF(AND($G337="Dnit",OFFSET(DTM!$B$3,MATCH($F337,DTM!$C$3:$C$50,0)-1,0)="Frio"),23.263,0)))</f>
        <v>0</v>
      </c>
      <c r="T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IF($F337="",0,IF(AND($G337="Dnit",OFFSET(DTM!$B$3,MATCH($F337,DTM!$C$3:$C$50,0)-1,0)="Quente"),25.847,IF(AND($G337="Dnit",OFFSET(DTM!$B$3,MATCH($F337,DTM!$C$3:$C$50,0)-1,0)="Frio"),23.263,0)))</f>
        <v>0</v>
      </c>
      <c r="AA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IF($F337="",0,IF(AND($G337="Dnit",OFFSET(DTM!$B$3,MATCH($F337,DTM!$C$3:$C$50,0)-1,0)="Quente"),25.847,IF(AND($G337="Dnit",OFFSET(DTM!$B$3,MATCH($F337,DTM!$C$3:$C$50,0)-1,0)="Frio"),23.263,0)))</f>
        <v>0</v>
      </c>
      <c r="AH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IF($F338="",0,IF(AND($G338="Dnit",OFFSET(DTM!$B$3,MATCH($F338,DTM!$C$3:$C$50,0)-1,0)="Quente"),25.847,IF(AND($G338="Dnit",OFFSET(DTM!$B$3,MATCH($F338,DTM!$C$3:$C$50,0)-1,0)="Frio"),23.263,0)))</f>
        <v>0</v>
      </c>
      <c r="T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IF($F338="",0,IF(AND($G338="Dnit",OFFSET(DTM!$B$3,MATCH($F338,DTM!$C$3:$C$50,0)-1,0)="Quente"),25.847,IF(AND($G338="Dnit",OFFSET(DTM!$B$3,MATCH($F338,DTM!$C$3:$C$50,0)-1,0)="Frio"),23.263,0)))</f>
        <v>0</v>
      </c>
      <c r="AA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IF($F338="",0,IF(AND($G338="Dnit",OFFSET(DTM!$B$3,MATCH($F338,DTM!$C$3:$C$50,0)-1,0)="Quente"),25.847,IF(AND($G338="Dnit",OFFSET(DTM!$B$3,MATCH($F338,DTM!$C$3:$C$50,0)-1,0)="Frio"),23.263,0)))</f>
        <v>0</v>
      </c>
      <c r="AH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IF($F339="",0,IF(AND($G339="Dnit",OFFSET(DTM!$B$3,MATCH($F339,DTM!$C$3:$C$50,0)-1,0)="Quente"),25.847,IF(AND($G339="Dnit",OFFSET(DTM!$B$3,MATCH($F339,DTM!$C$3:$C$50,0)-1,0)="Frio"),23.263,0)))</f>
        <v>0</v>
      </c>
      <c r="T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IF($F339="",0,IF(AND($G339="Dnit",OFFSET(DTM!$B$3,MATCH($F339,DTM!$C$3:$C$50,0)-1,0)="Quente"),25.847,IF(AND($G339="Dnit",OFFSET(DTM!$B$3,MATCH($F339,DTM!$C$3:$C$50,0)-1,0)="Frio"),23.263,0)))</f>
        <v>0</v>
      </c>
      <c r="AA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IF($F339="",0,IF(AND($G339="Dnit",OFFSET(DTM!$B$3,MATCH($F339,DTM!$C$3:$C$50,0)-1,0)="Quente"),25.847,IF(AND($G339="Dnit",OFFSET(DTM!$B$3,MATCH($F339,DTM!$C$3:$C$50,0)-1,0)="Frio"),23.263,0)))</f>
        <v>0</v>
      </c>
      <c r="AH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IF($F340="",0,IF(AND($G340="Dnit",OFFSET(DTM!$B$3,MATCH($F340,DTM!$C$3:$C$50,0)-1,0)="Quente"),25.847,IF(AND($G340="Dnit",OFFSET(DTM!$B$3,MATCH($F340,DTM!$C$3:$C$50,0)-1,0)="Frio"),23.263,0)))</f>
        <v>0</v>
      </c>
      <c r="T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IF($F340="",0,IF(AND($G340="Dnit",OFFSET(DTM!$B$3,MATCH($F340,DTM!$C$3:$C$50,0)-1,0)="Quente"),25.847,IF(AND($G340="Dnit",OFFSET(DTM!$B$3,MATCH($F340,DTM!$C$3:$C$50,0)-1,0)="Frio"),23.263,0)))</f>
        <v>0</v>
      </c>
      <c r="AA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IF($F340="",0,IF(AND($G340="Dnit",OFFSET(DTM!$B$3,MATCH($F340,DTM!$C$3:$C$50,0)-1,0)="Quente"),25.847,IF(AND($G340="Dnit",OFFSET(DTM!$B$3,MATCH($F340,DTM!$C$3:$C$50,0)-1,0)="Frio"),23.263,0)))</f>
        <v>0</v>
      </c>
      <c r="AH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IF($F341="",0,IF(AND($G341="Dnit",OFFSET(DTM!$B$3,MATCH($F341,DTM!$C$3:$C$50,0)-1,0)="Quente"),25.847,IF(AND($G341="Dnit",OFFSET(DTM!$B$3,MATCH($F341,DTM!$C$3:$C$50,0)-1,0)="Frio"),23.263,0)))</f>
        <v>0</v>
      </c>
      <c r="T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IF($F341="",0,IF(AND($G341="Dnit",OFFSET(DTM!$B$3,MATCH($F341,DTM!$C$3:$C$50,0)-1,0)="Quente"),25.847,IF(AND($G341="Dnit",OFFSET(DTM!$B$3,MATCH($F341,DTM!$C$3:$C$50,0)-1,0)="Frio"),23.263,0)))</f>
        <v>0</v>
      </c>
      <c r="AA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IF($F341="",0,IF(AND($G341="Dnit",OFFSET(DTM!$B$3,MATCH($F341,DTM!$C$3:$C$50,0)-1,0)="Quente"),25.847,IF(AND($G341="Dnit",OFFSET(DTM!$B$3,MATCH($F341,DTM!$C$3:$C$50,0)-1,0)="Frio"),23.263,0)))</f>
        <v>0</v>
      </c>
      <c r="AH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IF($F342="",0,IF(AND($G342="Dnit",OFFSET(DTM!$B$3,MATCH($F342,DTM!$C$3:$C$50,0)-1,0)="Quente"),25.847,IF(AND($G342="Dnit",OFFSET(DTM!$B$3,MATCH($F342,DTM!$C$3:$C$50,0)-1,0)="Frio"),23.263,0)))</f>
        <v>0</v>
      </c>
      <c r="T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IF($F342="",0,IF(AND($G342="Dnit",OFFSET(DTM!$B$3,MATCH($F342,DTM!$C$3:$C$50,0)-1,0)="Quente"),25.847,IF(AND($G342="Dnit",OFFSET(DTM!$B$3,MATCH($F342,DTM!$C$3:$C$50,0)-1,0)="Frio"),23.263,0)))</f>
        <v>0</v>
      </c>
      <c r="AA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IF($F342="",0,IF(AND($G342="Dnit",OFFSET(DTM!$B$3,MATCH($F342,DTM!$C$3:$C$50,0)-1,0)="Quente"),25.847,IF(AND($G342="Dnit",OFFSET(DTM!$B$3,MATCH($F342,DTM!$C$3:$C$50,0)-1,0)="Frio"),23.263,0)))</f>
        <v>0</v>
      </c>
      <c r="AH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IF($F343="",0,IF(AND($G343="Dnit",OFFSET(DTM!$B$3,MATCH($F343,DTM!$C$3:$C$50,0)-1,0)="Quente"),25.847,IF(AND($G343="Dnit",OFFSET(DTM!$B$3,MATCH($F343,DTM!$C$3:$C$50,0)-1,0)="Frio"),23.263,0)))</f>
        <v>0</v>
      </c>
      <c r="T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IF($F343="",0,IF(AND($G343="Dnit",OFFSET(DTM!$B$3,MATCH($F343,DTM!$C$3:$C$50,0)-1,0)="Quente"),25.847,IF(AND($G343="Dnit",OFFSET(DTM!$B$3,MATCH($F343,DTM!$C$3:$C$50,0)-1,0)="Frio"),23.263,0)))</f>
        <v>0</v>
      </c>
      <c r="AA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IF($F343="",0,IF(AND($G343="Dnit",OFFSET(DTM!$B$3,MATCH($F343,DTM!$C$3:$C$50,0)-1,0)="Quente"),25.847,IF(AND($G343="Dnit",OFFSET(DTM!$B$3,MATCH($F343,DTM!$C$3:$C$50,0)-1,0)="Frio"),23.263,0)))</f>
        <v>0</v>
      </c>
      <c r="AH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IF($F344="",0,IF(AND($G344="Dnit",OFFSET(DTM!$B$3,MATCH($F344,DTM!$C$3:$C$50,0)-1,0)="Quente"),25.847,IF(AND($G344="Dnit",OFFSET(DTM!$B$3,MATCH($F344,DTM!$C$3:$C$50,0)-1,0)="Frio"),23.263,0)))</f>
        <v>0</v>
      </c>
      <c r="T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IF($F344="",0,IF(AND($G344="Dnit",OFFSET(DTM!$B$3,MATCH($F344,DTM!$C$3:$C$50,0)-1,0)="Quente"),25.847,IF(AND($G344="Dnit",OFFSET(DTM!$B$3,MATCH($F344,DTM!$C$3:$C$50,0)-1,0)="Frio"),23.263,0)))</f>
        <v>0</v>
      </c>
      <c r="AA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IF($F344="",0,IF(AND($G344="Dnit",OFFSET(DTM!$B$3,MATCH($F344,DTM!$C$3:$C$50,0)-1,0)="Quente"),25.847,IF(AND($G344="Dnit",OFFSET(DTM!$B$3,MATCH($F344,DTM!$C$3:$C$50,0)-1,0)="Frio"),23.263,0)))</f>
        <v>0</v>
      </c>
      <c r="AH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IF($F345="",0,IF(AND($G345="Dnit",OFFSET(DTM!$B$3,MATCH($F345,DTM!$C$3:$C$50,0)-1,0)="Quente"),25.847,IF(AND($G345="Dnit",OFFSET(DTM!$B$3,MATCH($F345,DTM!$C$3:$C$50,0)-1,0)="Frio"),23.263,0)))</f>
        <v>0</v>
      </c>
      <c r="T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IF($F345="",0,IF(AND($G345="Dnit",OFFSET(DTM!$B$3,MATCH($F345,DTM!$C$3:$C$50,0)-1,0)="Quente"),25.847,IF(AND($G345="Dnit",OFFSET(DTM!$B$3,MATCH($F345,DTM!$C$3:$C$50,0)-1,0)="Frio"),23.263,0)))</f>
        <v>0</v>
      </c>
      <c r="AA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IF($F345="",0,IF(AND($G345="Dnit",OFFSET(DTM!$B$3,MATCH($F345,DTM!$C$3:$C$50,0)-1,0)="Quente"),25.847,IF(AND($G345="Dnit",OFFSET(DTM!$B$3,MATCH($F345,DTM!$C$3:$C$50,0)-1,0)="Frio"),23.263,0)))</f>
        <v>0</v>
      </c>
      <c r="AH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IF($F346="",0,IF(AND($G346="Dnit",OFFSET(DTM!$B$3,MATCH($F346,DTM!$C$3:$C$50,0)-1,0)="Quente"),25.847,IF(AND($G346="Dnit",OFFSET(DTM!$B$3,MATCH($F346,DTM!$C$3:$C$50,0)-1,0)="Frio"),23.263,0)))</f>
        <v>0</v>
      </c>
      <c r="T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IF($F346="",0,IF(AND($G346="Dnit",OFFSET(DTM!$B$3,MATCH($F346,DTM!$C$3:$C$50,0)-1,0)="Quente"),25.847,IF(AND($G346="Dnit",OFFSET(DTM!$B$3,MATCH($F346,DTM!$C$3:$C$50,0)-1,0)="Frio"),23.263,0)))</f>
        <v>0</v>
      </c>
      <c r="AA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IF($F346="",0,IF(AND($G346="Dnit",OFFSET(DTM!$B$3,MATCH($F346,DTM!$C$3:$C$50,0)-1,0)="Quente"),25.847,IF(AND($G346="Dnit",OFFSET(DTM!$B$3,MATCH($F346,DTM!$C$3:$C$50,0)-1,0)="Frio"),23.263,0)))</f>
        <v>0</v>
      </c>
      <c r="AH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IF($F347="",0,IF(AND($G347="Dnit",OFFSET(DTM!$B$3,MATCH($F347,DTM!$C$3:$C$50,0)-1,0)="Quente"),25.847,IF(AND($G347="Dnit",OFFSET(DTM!$B$3,MATCH($F347,DTM!$C$3:$C$50,0)-1,0)="Frio"),23.263,0)))</f>
        <v>0</v>
      </c>
      <c r="T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IF($F347="",0,IF(AND($G347="Dnit",OFFSET(DTM!$B$3,MATCH($F347,DTM!$C$3:$C$50,0)-1,0)="Quente"),25.847,IF(AND($G347="Dnit",OFFSET(DTM!$B$3,MATCH($F347,DTM!$C$3:$C$50,0)-1,0)="Frio"),23.263,0)))</f>
        <v>0</v>
      </c>
      <c r="AA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IF($F347="",0,IF(AND($G347="Dnit",OFFSET(DTM!$B$3,MATCH($F347,DTM!$C$3:$C$50,0)-1,0)="Quente"),25.847,IF(AND($G347="Dnit",OFFSET(DTM!$B$3,MATCH($F347,DTM!$C$3:$C$50,0)-1,0)="Frio"),23.263,0)))</f>
        <v>0</v>
      </c>
      <c r="AH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IF($F348="",0,IF(AND($G348="Dnit",OFFSET(DTM!$B$3,MATCH($F348,DTM!$C$3:$C$50,0)-1,0)="Quente"),25.847,IF(AND($G348="Dnit",OFFSET(DTM!$B$3,MATCH($F348,DTM!$C$3:$C$50,0)-1,0)="Frio"),23.263,0)))</f>
        <v>0</v>
      </c>
      <c r="T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IF($F348="",0,IF(AND($G348="Dnit",OFFSET(DTM!$B$3,MATCH($F348,DTM!$C$3:$C$50,0)-1,0)="Quente"),25.847,IF(AND($G348="Dnit",OFFSET(DTM!$B$3,MATCH($F348,DTM!$C$3:$C$50,0)-1,0)="Frio"),23.263,0)))</f>
        <v>0</v>
      </c>
      <c r="AA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IF($F348="",0,IF(AND($G348="Dnit",OFFSET(DTM!$B$3,MATCH($F348,DTM!$C$3:$C$50,0)-1,0)="Quente"),25.847,IF(AND($G348="Dnit",OFFSET(DTM!$B$3,MATCH($F348,DTM!$C$3:$C$50,0)-1,0)="Frio"),23.263,0)))</f>
        <v>0</v>
      </c>
      <c r="AH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IF($F349="",0,IF(AND($G349="Dnit",OFFSET(DTM!$B$3,MATCH($F349,DTM!$C$3:$C$50,0)-1,0)="Quente"),25.847,IF(AND($G349="Dnit",OFFSET(DTM!$B$3,MATCH($F349,DTM!$C$3:$C$50,0)-1,0)="Frio"),23.263,0)))</f>
        <v>0</v>
      </c>
      <c r="T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IF($F349="",0,IF(AND($G349="Dnit",OFFSET(DTM!$B$3,MATCH($F349,DTM!$C$3:$C$50,0)-1,0)="Quente"),25.847,IF(AND($G349="Dnit",OFFSET(DTM!$B$3,MATCH($F349,DTM!$C$3:$C$50,0)-1,0)="Frio"),23.263,0)))</f>
        <v>0</v>
      </c>
      <c r="AA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IF($F349="",0,IF(AND($G349="Dnit",OFFSET(DTM!$B$3,MATCH($F349,DTM!$C$3:$C$50,0)-1,0)="Quente"),25.847,IF(AND($G349="Dnit",OFFSET(DTM!$B$3,MATCH($F349,DTM!$C$3:$C$50,0)-1,0)="Frio"),23.263,0)))</f>
        <v>0</v>
      </c>
      <c r="AH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420.9982056133851</v>
      </c>
      <c r="X351" s="210"/>
      <c r="Y351" s="213"/>
      <c r="Z351" s="214"/>
      <c r="AA351" s="214"/>
      <c r="AB351" s="214"/>
      <c r="AC351" s="214"/>
      <c r="AD351" s="215">
        <f ca="1">SUM(AD328:AD349)</f>
        <v>406.63105347964864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8.4199641122677029</v>
      </c>
      <c r="X352" s="210"/>
      <c r="Y352" s="216"/>
      <c r="Z352" s="217"/>
      <c r="AA352" s="217"/>
      <c r="AB352" s="218"/>
      <c r="AC352" s="218"/>
      <c r="AD352" s="219">
        <f ca="1">$P352*AD351</f>
        <v>8.1326210695929735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429.41816972565277</v>
      </c>
      <c r="X354" s="210"/>
      <c r="Y354" s="224"/>
      <c r="Z354" s="64"/>
      <c r="AA354" s="64"/>
      <c r="AB354" s="64"/>
      <c r="AC354" s="64"/>
      <c r="AD354" s="225">
        <f ca="1">SUM(AD351:AD352)</f>
        <v>414.76367454924161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IF($F373="",0,IF(AND($G373="Dnit",OFFSET(DTM!$B$3,MATCH($F373,DTM!$C$3:$C$50,0)-1,0)="Quente"),25.847,IF(AND($G373="Dnit",OFFSET(DTM!$B$3,MATCH($F373,DTM!$C$3:$C$50,0)-1,0)="Frio"),23.263,0)))</f>
        <v>0</v>
      </c>
      <c r="T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IF($F373="",0,IF(AND($G373="Dnit",OFFSET(DTM!$B$3,MATCH($F373,DTM!$C$3:$C$50,0)-1,0)="Quente"),25.847,IF(AND($G373="Dnit",OFFSET(DTM!$B$3,MATCH($F373,DTM!$C$3:$C$50,0)-1,0)="Frio"),23.263,0)))</f>
        <v>0</v>
      </c>
      <c r="AA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11"/>
      <c r="AD373" s="227">
        <f t="shared" ref="AD373:AD394" si="41">IFERROR(AB373*$P373,"")</f>
        <v>0.34181126000000001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IF($F373="",0,IF(AND($G373="Dnit",OFFSET(DTM!$B$3,MATCH($F373,DTM!$C$3:$C$50,0)-1,0)="Quente"),25.847,IF(AND($G373="Dnit",OFFSET(DTM!$B$3,MATCH($F373,DTM!$C$3:$C$50,0)-1,0)="Frio"),23.263,0)))</f>
        <v>0</v>
      </c>
      <c r="AH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IF($F374="",0,IF(AND($G374="Dnit",OFFSET(DTM!$B$3,MATCH($F374,DTM!$C$3:$C$50,0)-1,0)="Quente"),25.847,IF(AND($G374="Dnit",OFFSET(DTM!$B$3,MATCH($F374,DTM!$C$3:$C$50,0)-1,0)="Frio"),23.263,0)))</f>
        <v>0</v>
      </c>
      <c r="T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IF($F374="",0,IF(AND($G374="Dnit",OFFSET(DTM!$B$3,MATCH($F374,DTM!$C$3:$C$50,0)-1,0)="Quente"),25.847,IF(AND($G374="Dnit",OFFSET(DTM!$B$3,MATCH($F374,DTM!$C$3:$C$50,0)-1,0)="Frio"),23.263,0)))</f>
        <v>0</v>
      </c>
      <c r="AA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IF($F374="",0,IF(AND($G374="Dnit",OFFSET(DTM!$B$3,MATCH($F374,DTM!$C$3:$C$50,0)-1,0)="Quente"),25.847,IF(AND($G374="Dnit",OFFSET(DTM!$B$3,MATCH($F374,DTM!$C$3:$C$50,0)-1,0)="Frio"),23.263,0)))</f>
        <v>0</v>
      </c>
      <c r="AH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IF($F375="",0,IF(AND($G375="Dnit",OFFSET(DTM!$B$3,MATCH($F375,DTM!$C$3:$C$50,0)-1,0)="Quente"),25.847,IF(AND($G375="Dnit",OFFSET(DTM!$B$3,MATCH($F375,DTM!$C$3:$C$50,0)-1,0)="Frio"),23.263,0)))</f>
        <v>0</v>
      </c>
      <c r="T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IF($F375="",0,IF(AND($G375="Dnit",OFFSET(DTM!$B$3,MATCH($F375,DTM!$C$3:$C$50,0)-1,0)="Quente"),25.847,IF(AND($G375="Dnit",OFFSET(DTM!$B$3,MATCH($F375,DTM!$C$3:$C$50,0)-1,0)="Frio"),23.263,0)))</f>
        <v>0</v>
      </c>
      <c r="AA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IF($F375="",0,IF(AND($G375="Dnit",OFFSET(DTM!$B$3,MATCH($F375,DTM!$C$3:$C$50,0)-1,0)="Quente"),25.847,IF(AND($G375="Dnit",OFFSET(DTM!$B$3,MATCH($F375,DTM!$C$3:$C$50,0)-1,0)="Frio"),23.263,0)))</f>
        <v>0</v>
      </c>
      <c r="AH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IF($F376="",0,IF(AND($G376="Dnit",OFFSET(DTM!$B$3,MATCH($F376,DTM!$C$3:$C$50,0)-1,0)="Quente"),25.847,IF(AND($G376="Dnit",OFFSET(DTM!$B$3,MATCH($F376,DTM!$C$3:$C$50,0)-1,0)="Frio"),23.263,0)))</f>
        <v>0</v>
      </c>
      <c r="T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IF($F376="",0,IF(AND($G376="Dnit",OFFSET(DTM!$B$3,MATCH($F376,DTM!$C$3:$C$50,0)-1,0)="Quente"),25.847,IF(AND($G376="Dnit",OFFSET(DTM!$B$3,MATCH($F376,DTM!$C$3:$C$50,0)-1,0)="Frio"),23.263,0)))</f>
        <v>0</v>
      </c>
      <c r="AA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IF($F376="",0,IF(AND($G376="Dnit",OFFSET(DTM!$B$3,MATCH($F376,DTM!$C$3:$C$50,0)-1,0)="Quente"),25.847,IF(AND($G376="Dnit",OFFSET(DTM!$B$3,MATCH($F376,DTM!$C$3:$C$50,0)-1,0)="Frio"),23.263,0)))</f>
        <v>0</v>
      </c>
      <c r="AH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IF($F377="",0,IF(AND($G377="Dnit",OFFSET(DTM!$B$3,MATCH($F377,DTM!$C$3:$C$50,0)-1,0)="Quente"),25.847,IF(AND($G377="Dnit",OFFSET(DTM!$B$3,MATCH($F377,DTM!$C$3:$C$50,0)-1,0)="Frio"),23.263,0)))</f>
        <v>0</v>
      </c>
      <c r="T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IF($F377="",0,IF(AND($G377="Dnit",OFFSET(DTM!$B$3,MATCH($F377,DTM!$C$3:$C$50,0)-1,0)="Quente"),25.847,IF(AND($G377="Dnit",OFFSET(DTM!$B$3,MATCH($F377,DTM!$C$3:$C$50,0)-1,0)="Frio"),23.263,0)))</f>
        <v>0</v>
      </c>
      <c r="AA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IF($F377="",0,IF(AND($G377="Dnit",OFFSET(DTM!$B$3,MATCH($F377,DTM!$C$3:$C$50,0)-1,0)="Quente"),25.847,IF(AND($G377="Dnit",OFFSET(DTM!$B$3,MATCH($F377,DTM!$C$3:$C$50,0)-1,0)="Frio"),23.263,0)))</f>
        <v>0</v>
      </c>
      <c r="AH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IF($F378="",0,IF(AND($G378="Dnit",OFFSET(DTM!$B$3,MATCH($F378,DTM!$C$3:$C$50,0)-1,0)="Quente"),25.847,IF(AND($G378="Dnit",OFFSET(DTM!$B$3,MATCH($F378,DTM!$C$3:$C$50,0)-1,0)="Frio"),23.263,0)))</f>
        <v>0</v>
      </c>
      <c r="T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IF($F378="",0,IF(AND($G378="Dnit",OFFSET(DTM!$B$3,MATCH($F378,DTM!$C$3:$C$50,0)-1,0)="Quente"),25.847,IF(AND($G378="Dnit",OFFSET(DTM!$B$3,MATCH($F378,DTM!$C$3:$C$50,0)-1,0)="Frio"),23.263,0)))</f>
        <v>0</v>
      </c>
      <c r="AA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IF($F378="",0,IF(AND($G378="Dnit",OFFSET(DTM!$B$3,MATCH($F378,DTM!$C$3:$C$50,0)-1,0)="Quente"),25.847,IF(AND($G378="Dnit",OFFSET(DTM!$B$3,MATCH($F378,DTM!$C$3:$C$50,0)-1,0)="Frio"),23.263,0)))</f>
        <v>0</v>
      </c>
      <c r="AH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IF($F379="",0,IF(AND($G379="Dnit",OFFSET(DTM!$B$3,MATCH($F379,DTM!$C$3:$C$50,0)-1,0)="Quente"),25.847,IF(AND($G379="Dnit",OFFSET(DTM!$B$3,MATCH($F379,DTM!$C$3:$C$50,0)-1,0)="Frio"),23.263,0)))</f>
        <v>0</v>
      </c>
      <c r="T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IF($F379="",0,IF(AND($G379="Dnit",OFFSET(DTM!$B$3,MATCH($F379,DTM!$C$3:$C$50,0)-1,0)="Quente"),25.847,IF(AND($G379="Dnit",OFFSET(DTM!$B$3,MATCH($F379,DTM!$C$3:$C$50,0)-1,0)="Frio"),23.263,0)))</f>
        <v>0</v>
      </c>
      <c r="AA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IF($F379="",0,IF(AND($G379="Dnit",OFFSET(DTM!$B$3,MATCH($F379,DTM!$C$3:$C$50,0)-1,0)="Quente"),25.847,IF(AND($G379="Dnit",OFFSET(DTM!$B$3,MATCH($F379,DTM!$C$3:$C$50,0)-1,0)="Frio"),23.263,0)))</f>
        <v>0</v>
      </c>
      <c r="AH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IF($F380="",0,IF(AND($G380="Dnit",OFFSET(DTM!$B$3,MATCH($F380,DTM!$C$3:$C$50,0)-1,0)="Quente"),25.847,IF(AND($G380="Dnit",OFFSET(DTM!$B$3,MATCH($F380,DTM!$C$3:$C$50,0)-1,0)="Frio"),23.263,0)))</f>
        <v>0</v>
      </c>
      <c r="T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IF($F380="",0,IF(AND($G380="Dnit",OFFSET(DTM!$B$3,MATCH($F380,DTM!$C$3:$C$50,0)-1,0)="Quente"),25.847,IF(AND($G380="Dnit",OFFSET(DTM!$B$3,MATCH($F380,DTM!$C$3:$C$50,0)-1,0)="Frio"),23.263,0)))</f>
        <v>0</v>
      </c>
      <c r="AA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IF($F380="",0,IF(AND($G380="Dnit",OFFSET(DTM!$B$3,MATCH($F380,DTM!$C$3:$C$50,0)-1,0)="Quente"),25.847,IF(AND($G380="Dnit",OFFSET(DTM!$B$3,MATCH($F380,DTM!$C$3:$C$50,0)-1,0)="Frio"),23.263,0)))</f>
        <v>0</v>
      </c>
      <c r="AH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IF($F381="",0,IF(AND($G381="Dnit",OFFSET(DTM!$B$3,MATCH($F381,DTM!$C$3:$C$50,0)-1,0)="Quente"),25.847,IF(AND($G381="Dnit",OFFSET(DTM!$B$3,MATCH($F381,DTM!$C$3:$C$50,0)-1,0)="Frio"),23.263,0)))</f>
        <v>0</v>
      </c>
      <c r="T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IF($F381="",0,IF(AND($G381="Dnit",OFFSET(DTM!$B$3,MATCH($F381,DTM!$C$3:$C$50,0)-1,0)="Quente"),25.847,IF(AND($G381="Dnit",OFFSET(DTM!$B$3,MATCH($F381,DTM!$C$3:$C$50,0)-1,0)="Frio"),23.263,0)))</f>
        <v>0</v>
      </c>
      <c r="AA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IF($F381="",0,IF(AND($G381="Dnit",OFFSET(DTM!$B$3,MATCH($F381,DTM!$C$3:$C$50,0)-1,0)="Quente"),25.847,IF(AND($G381="Dnit",OFFSET(DTM!$B$3,MATCH($F381,DTM!$C$3:$C$50,0)-1,0)="Frio"),23.263,0)))</f>
        <v>0</v>
      </c>
      <c r="AH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IF($F382="",0,IF(AND($G382="Dnit",OFFSET(DTM!$B$3,MATCH($F382,DTM!$C$3:$C$50,0)-1,0)="Quente"),25.847,IF(AND($G382="Dnit",OFFSET(DTM!$B$3,MATCH($F382,DTM!$C$3:$C$50,0)-1,0)="Frio"),23.263,0)))</f>
        <v>0</v>
      </c>
      <c r="T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IF($F382="",0,IF(AND($G382="Dnit",OFFSET(DTM!$B$3,MATCH($F382,DTM!$C$3:$C$50,0)-1,0)="Quente"),25.847,IF(AND($G382="Dnit",OFFSET(DTM!$B$3,MATCH($F382,DTM!$C$3:$C$50,0)-1,0)="Frio"),23.263,0)))</f>
        <v>0</v>
      </c>
      <c r="AA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IF($F382="",0,IF(AND($G382="Dnit",OFFSET(DTM!$B$3,MATCH($F382,DTM!$C$3:$C$50,0)-1,0)="Quente"),25.847,IF(AND($G382="Dnit",OFFSET(DTM!$B$3,MATCH($F382,DTM!$C$3:$C$50,0)-1,0)="Frio"),23.263,0)))</f>
        <v>0</v>
      </c>
      <c r="AH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IF($F383="",0,IF(AND($G383="Dnit",OFFSET(DTM!$B$3,MATCH($F383,DTM!$C$3:$C$50,0)-1,0)="Quente"),25.847,IF(AND($G383="Dnit",OFFSET(DTM!$B$3,MATCH($F383,DTM!$C$3:$C$50,0)-1,0)="Frio"),23.263,0)))</f>
        <v>0</v>
      </c>
      <c r="T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IF($F383="",0,IF(AND($G383="Dnit",OFFSET(DTM!$B$3,MATCH($F383,DTM!$C$3:$C$50,0)-1,0)="Quente"),25.847,IF(AND($G383="Dnit",OFFSET(DTM!$B$3,MATCH($F383,DTM!$C$3:$C$50,0)-1,0)="Frio"),23.263,0)))</f>
        <v>0</v>
      </c>
      <c r="AA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IF($F383="",0,IF(AND($G383="Dnit",OFFSET(DTM!$B$3,MATCH($F383,DTM!$C$3:$C$50,0)-1,0)="Quente"),25.847,IF(AND($G383="Dnit",OFFSET(DTM!$B$3,MATCH($F383,DTM!$C$3:$C$50,0)-1,0)="Frio"),23.263,0)))</f>
        <v>0</v>
      </c>
      <c r="AH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IF($F384="",0,IF(AND($G384="Dnit",OFFSET(DTM!$B$3,MATCH($F384,DTM!$C$3:$C$50,0)-1,0)="Quente"),25.847,IF(AND($G384="Dnit",OFFSET(DTM!$B$3,MATCH($F384,DTM!$C$3:$C$50,0)-1,0)="Frio"),23.263,0)))</f>
        <v>0</v>
      </c>
      <c r="T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IF($F384="",0,IF(AND($G384="Dnit",OFFSET(DTM!$B$3,MATCH($F384,DTM!$C$3:$C$50,0)-1,0)="Quente"),25.847,IF(AND($G384="Dnit",OFFSET(DTM!$B$3,MATCH($F384,DTM!$C$3:$C$50,0)-1,0)="Frio"),23.263,0)))</f>
        <v>0</v>
      </c>
      <c r="AA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IF($F384="",0,IF(AND($G384="Dnit",OFFSET(DTM!$B$3,MATCH($F384,DTM!$C$3:$C$50,0)-1,0)="Quente"),25.847,IF(AND($G384="Dnit",OFFSET(DTM!$B$3,MATCH($F384,DTM!$C$3:$C$50,0)-1,0)="Frio"),23.263,0)))</f>
        <v>0</v>
      </c>
      <c r="AH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IF($F385="",0,IF(AND($G385="Dnit",OFFSET(DTM!$B$3,MATCH($F385,DTM!$C$3:$C$50,0)-1,0)="Quente"),25.847,IF(AND($G385="Dnit",OFFSET(DTM!$B$3,MATCH($F385,DTM!$C$3:$C$50,0)-1,0)="Frio"),23.263,0)))</f>
        <v>0</v>
      </c>
      <c r="T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IF($F385="",0,IF(AND($G385="Dnit",OFFSET(DTM!$B$3,MATCH($F385,DTM!$C$3:$C$50,0)-1,0)="Quente"),25.847,IF(AND($G385="Dnit",OFFSET(DTM!$B$3,MATCH($F385,DTM!$C$3:$C$50,0)-1,0)="Frio"),23.263,0)))</f>
        <v>0</v>
      </c>
      <c r="AA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IF($F385="",0,IF(AND($G385="Dnit",OFFSET(DTM!$B$3,MATCH($F385,DTM!$C$3:$C$50,0)-1,0)="Quente"),25.847,IF(AND($G385="Dnit",OFFSET(DTM!$B$3,MATCH($F385,DTM!$C$3:$C$50,0)-1,0)="Frio"),23.263,0)))</f>
        <v>0</v>
      </c>
      <c r="AH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IF($F386="",0,IF(AND($G386="Dnit",OFFSET(DTM!$B$3,MATCH($F386,DTM!$C$3:$C$50,0)-1,0)="Quente"),25.847,IF(AND($G386="Dnit",OFFSET(DTM!$B$3,MATCH($F386,DTM!$C$3:$C$50,0)-1,0)="Frio"),23.263,0)))</f>
        <v>0</v>
      </c>
      <c r="T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IF($F386="",0,IF(AND($G386="Dnit",OFFSET(DTM!$B$3,MATCH($F386,DTM!$C$3:$C$50,0)-1,0)="Quente"),25.847,IF(AND($G386="Dnit",OFFSET(DTM!$B$3,MATCH($F386,DTM!$C$3:$C$50,0)-1,0)="Frio"),23.263,0)))</f>
        <v>0</v>
      </c>
      <c r="AA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IF($F386="",0,IF(AND($G386="Dnit",OFFSET(DTM!$B$3,MATCH($F386,DTM!$C$3:$C$50,0)-1,0)="Quente"),25.847,IF(AND($G386="Dnit",OFFSET(DTM!$B$3,MATCH($F386,DTM!$C$3:$C$50,0)-1,0)="Frio"),23.263,0)))</f>
        <v>0</v>
      </c>
      <c r="AH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IF($F387="",0,IF(AND($G387="Dnit",OFFSET(DTM!$B$3,MATCH($F387,DTM!$C$3:$C$50,0)-1,0)="Quente"),25.847,IF(AND($G387="Dnit",OFFSET(DTM!$B$3,MATCH($F387,DTM!$C$3:$C$50,0)-1,0)="Frio"),23.263,0)))</f>
        <v>0</v>
      </c>
      <c r="T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IF($F387="",0,IF(AND($G387="Dnit",OFFSET(DTM!$B$3,MATCH($F387,DTM!$C$3:$C$50,0)-1,0)="Quente"),25.847,IF(AND($G387="Dnit",OFFSET(DTM!$B$3,MATCH($F387,DTM!$C$3:$C$50,0)-1,0)="Frio"),23.263,0)))</f>
        <v>0</v>
      </c>
      <c r="AA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IF($F387="",0,IF(AND($G387="Dnit",OFFSET(DTM!$B$3,MATCH($F387,DTM!$C$3:$C$50,0)-1,0)="Quente"),25.847,IF(AND($G387="Dnit",OFFSET(DTM!$B$3,MATCH($F387,DTM!$C$3:$C$50,0)-1,0)="Frio"),23.263,0)))</f>
        <v>0</v>
      </c>
      <c r="AH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IF($F388="",0,IF(AND($G388="Dnit",OFFSET(DTM!$B$3,MATCH($F388,DTM!$C$3:$C$50,0)-1,0)="Quente"),25.847,IF(AND($G388="Dnit",OFFSET(DTM!$B$3,MATCH($F388,DTM!$C$3:$C$50,0)-1,0)="Frio"),23.263,0)))</f>
        <v>0</v>
      </c>
      <c r="T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IF($F388="",0,IF(AND($G388="Dnit",OFFSET(DTM!$B$3,MATCH($F388,DTM!$C$3:$C$50,0)-1,0)="Quente"),25.847,IF(AND($G388="Dnit",OFFSET(DTM!$B$3,MATCH($F388,DTM!$C$3:$C$50,0)-1,0)="Frio"),23.263,0)))</f>
        <v>0</v>
      </c>
      <c r="AA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IF($F388="",0,IF(AND($G388="Dnit",OFFSET(DTM!$B$3,MATCH($F388,DTM!$C$3:$C$50,0)-1,0)="Quente"),25.847,IF(AND($G388="Dnit",OFFSET(DTM!$B$3,MATCH($F388,DTM!$C$3:$C$50,0)-1,0)="Frio"),23.263,0)))</f>
        <v>0</v>
      </c>
      <c r="AH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IF($F389="",0,IF(AND($G389="Dnit",OFFSET(DTM!$B$3,MATCH($F389,DTM!$C$3:$C$50,0)-1,0)="Quente"),25.847,IF(AND($G389="Dnit",OFFSET(DTM!$B$3,MATCH($F389,DTM!$C$3:$C$50,0)-1,0)="Frio"),23.263,0)))</f>
        <v>0</v>
      </c>
      <c r="T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IF($F389="",0,IF(AND($G389="Dnit",OFFSET(DTM!$B$3,MATCH($F389,DTM!$C$3:$C$50,0)-1,0)="Quente"),25.847,IF(AND($G389="Dnit",OFFSET(DTM!$B$3,MATCH($F389,DTM!$C$3:$C$50,0)-1,0)="Frio"),23.263,0)))</f>
        <v>0</v>
      </c>
      <c r="AA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IF($F389="",0,IF(AND($G389="Dnit",OFFSET(DTM!$B$3,MATCH($F389,DTM!$C$3:$C$50,0)-1,0)="Quente"),25.847,IF(AND($G389="Dnit",OFFSET(DTM!$B$3,MATCH($F389,DTM!$C$3:$C$50,0)-1,0)="Frio"),23.263,0)))</f>
        <v>0</v>
      </c>
      <c r="AH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IF($F390="",0,IF(AND($G390="Dnit",OFFSET(DTM!$B$3,MATCH($F390,DTM!$C$3:$C$50,0)-1,0)="Quente"),25.847,IF(AND($G390="Dnit",OFFSET(DTM!$B$3,MATCH($F390,DTM!$C$3:$C$50,0)-1,0)="Frio"),23.263,0)))</f>
        <v>0</v>
      </c>
      <c r="T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IF($F390="",0,IF(AND($G390="Dnit",OFFSET(DTM!$B$3,MATCH($F390,DTM!$C$3:$C$50,0)-1,0)="Quente"),25.847,IF(AND($G390="Dnit",OFFSET(DTM!$B$3,MATCH($F390,DTM!$C$3:$C$50,0)-1,0)="Frio"),23.263,0)))</f>
        <v>0</v>
      </c>
      <c r="AA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IF($F390="",0,IF(AND($G390="Dnit",OFFSET(DTM!$B$3,MATCH($F390,DTM!$C$3:$C$50,0)-1,0)="Quente"),25.847,IF(AND($G390="Dnit",OFFSET(DTM!$B$3,MATCH($F390,DTM!$C$3:$C$50,0)-1,0)="Frio"),23.263,0)))</f>
        <v>0</v>
      </c>
      <c r="AH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IF($F391="",0,IF(AND($G391="Dnit",OFFSET(DTM!$B$3,MATCH($F391,DTM!$C$3:$C$50,0)-1,0)="Quente"),25.847,IF(AND($G391="Dnit",OFFSET(DTM!$B$3,MATCH($F391,DTM!$C$3:$C$50,0)-1,0)="Frio"),23.263,0)))</f>
        <v>0</v>
      </c>
      <c r="T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IF($F391="",0,IF(AND($G391="Dnit",OFFSET(DTM!$B$3,MATCH($F391,DTM!$C$3:$C$50,0)-1,0)="Quente"),25.847,IF(AND($G391="Dnit",OFFSET(DTM!$B$3,MATCH($F391,DTM!$C$3:$C$50,0)-1,0)="Frio"),23.263,0)))</f>
        <v>0</v>
      </c>
      <c r="AA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IF($F391="",0,IF(AND($G391="Dnit",OFFSET(DTM!$B$3,MATCH($F391,DTM!$C$3:$C$50,0)-1,0)="Quente"),25.847,IF(AND($G391="Dnit",OFFSET(DTM!$B$3,MATCH($F391,DTM!$C$3:$C$50,0)-1,0)="Frio"),23.263,0)))</f>
        <v>0</v>
      </c>
      <c r="AH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IF($F392="",0,IF(AND($G392="Dnit",OFFSET(DTM!$B$3,MATCH($F392,DTM!$C$3:$C$50,0)-1,0)="Quente"),25.847,IF(AND($G392="Dnit",OFFSET(DTM!$B$3,MATCH($F392,DTM!$C$3:$C$50,0)-1,0)="Frio"),23.263,0)))</f>
        <v>0</v>
      </c>
      <c r="T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IF($F392="",0,IF(AND($G392="Dnit",OFFSET(DTM!$B$3,MATCH($F392,DTM!$C$3:$C$50,0)-1,0)="Quente"),25.847,IF(AND($G392="Dnit",OFFSET(DTM!$B$3,MATCH($F392,DTM!$C$3:$C$50,0)-1,0)="Frio"),23.263,0)))</f>
        <v>0</v>
      </c>
      <c r="AA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IF($F392="",0,IF(AND($G392="Dnit",OFFSET(DTM!$B$3,MATCH($F392,DTM!$C$3:$C$50,0)-1,0)="Quente"),25.847,IF(AND($G392="Dnit",OFFSET(DTM!$B$3,MATCH($F392,DTM!$C$3:$C$50,0)-1,0)="Frio"),23.263,0)))</f>
        <v>0</v>
      </c>
      <c r="AH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IF($F393="",0,IF(AND($G393="Dnit",OFFSET(DTM!$B$3,MATCH($F393,DTM!$C$3:$C$50,0)-1,0)="Quente"),25.847,IF(AND($G393="Dnit",OFFSET(DTM!$B$3,MATCH($F393,DTM!$C$3:$C$50,0)-1,0)="Frio"),23.263,0)))</f>
        <v>0</v>
      </c>
      <c r="T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IF($F393="",0,IF(AND($G393="Dnit",OFFSET(DTM!$B$3,MATCH($F393,DTM!$C$3:$C$50,0)-1,0)="Quente"),25.847,IF(AND($G393="Dnit",OFFSET(DTM!$B$3,MATCH($F393,DTM!$C$3:$C$50,0)-1,0)="Frio"),23.263,0)))</f>
        <v>0</v>
      </c>
      <c r="AA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IF($F393="",0,IF(AND($G393="Dnit",OFFSET(DTM!$B$3,MATCH($F393,DTM!$C$3:$C$50,0)-1,0)="Quente"),25.847,IF(AND($G393="Dnit",OFFSET(DTM!$B$3,MATCH($F393,DTM!$C$3:$C$50,0)-1,0)="Frio"),23.263,0)))</f>
        <v>0</v>
      </c>
      <c r="AH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IF($F394="",0,IF(AND($G394="Dnit",OFFSET(DTM!$B$3,MATCH($F394,DTM!$C$3:$C$50,0)-1,0)="Quente"),25.847,IF(AND($G394="Dnit",OFFSET(DTM!$B$3,MATCH($F394,DTM!$C$3:$C$50,0)-1,0)="Frio"),23.263,0)))</f>
        <v>0</v>
      </c>
      <c r="T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IF($F394="",0,IF(AND($G394="Dnit",OFFSET(DTM!$B$3,MATCH($F394,DTM!$C$3:$C$50,0)-1,0)="Quente"),25.847,IF(AND($G394="Dnit",OFFSET(DTM!$B$3,MATCH($F394,DTM!$C$3:$C$50,0)-1,0)="Frio"),23.263,0)))</f>
        <v>0</v>
      </c>
      <c r="AA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IF($F394="",0,IF(AND($G394="Dnit",OFFSET(DTM!$B$3,MATCH($F394,DTM!$C$3:$C$50,0)-1,0)="Quente"),25.847,IF(AND($G394="Dnit",OFFSET(DTM!$B$3,MATCH($F394,DTM!$C$3:$C$50,0)-1,0)="Frio"),23.263,0)))</f>
        <v>0</v>
      </c>
      <c r="AH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0.34181126000000001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0.34181126000000001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IF($F418="",0,IF(AND($G418="Dnit",OFFSET(DTM!$B$3,MATCH($F418,DTM!$C$3:$C$50,0)-1,0)="Quente"),25.847,IF(AND($G418="Dnit",OFFSET(DTM!$B$3,MATCH($F418,DTM!$C$3:$C$50,0)-1,0)="Frio"),23.263,0)))</f>
        <v>0</v>
      </c>
      <c r="T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11"/>
      <c r="W418" s="227">
        <f t="shared" ref="W418:W439" si="45">IFERROR(U418*$P418,"")</f>
        <v>21.228920755000001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IF($F418="",0,IF(AND($G418="Dnit",OFFSET(DTM!$B$3,MATCH($F418,DTM!$C$3:$C$50,0)-1,0)="Quente"),25.847,IF(AND($G418="Dnit",OFFSET(DTM!$B$3,MATCH($F418,DTM!$C$3:$C$50,0)-1,0)="Frio"),23.263,0)))</f>
        <v>0</v>
      </c>
      <c r="AA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11"/>
      <c r="AD418" s="227">
        <f t="shared" ref="AD418:AD439" si="46">IFERROR(AB418*$P418,"")</f>
        <v>21.228920755000001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IF($F418="",0,IF(AND($G418="Dnit",OFFSET(DTM!$B$3,MATCH($F418,DTM!$C$3:$C$50,0)-1,0)="Quente"),25.847,IF(AND($G418="Dnit",OFFSET(DTM!$B$3,MATCH($F418,DTM!$C$3:$C$50,0)-1,0)="Frio"),23.263,0)))</f>
        <v>0</v>
      </c>
      <c r="AH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IF($F419="",0,IF(AND($G419="Dnit",OFFSET(DTM!$B$3,MATCH($F419,DTM!$C$3:$C$50,0)-1,0)="Quente"),25.847,IF(AND($G419="Dnit",OFFSET(DTM!$B$3,MATCH($F419,DTM!$C$3:$C$50,0)-1,0)="Frio"),23.263,0)))</f>
        <v>0</v>
      </c>
      <c r="T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1"/>
      <c r="W419" s="227">
        <f t="shared" ca="1" si="45"/>
        <v>19.541838036000001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IF($F419="",0,IF(AND($G419="Dnit",OFFSET(DTM!$B$3,MATCH($F419,DTM!$C$3:$C$50,0)-1,0)="Quente"),25.847,IF(AND($G419="Dnit",OFFSET(DTM!$B$3,MATCH($F419,DTM!$C$3:$C$50,0)-1,0)="Frio"),23.263,0)))</f>
        <v>0</v>
      </c>
      <c r="AA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0.73485999999999996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11"/>
      <c r="AD419" s="227">
        <f t="shared" ca="1" si="46"/>
        <v>19.541838036000001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IF($F419="",0,IF(AND($G419="Dnit",OFFSET(DTM!$B$3,MATCH($F419,DTM!$C$3:$C$50,0)-1,0)="Quente"),25.847,IF(AND($G419="Dnit",OFFSET(DTM!$B$3,MATCH($F419,DTM!$C$3:$C$50,0)-1,0)="Frio"),23.263,0)))</f>
        <v>0</v>
      </c>
      <c r="AH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IF($F420="",0,IF(AND($G420="Dnit",OFFSET(DTM!$B$3,MATCH($F420,DTM!$C$3:$C$50,0)-1,0)="Quente"),25.847,IF(AND($G420="Dnit",OFFSET(DTM!$B$3,MATCH($F420,DTM!$C$3:$C$50,0)-1,0)="Frio"),23.263,0)))</f>
        <v>0</v>
      </c>
      <c r="T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IF($F420="",0,IF(AND($G420="Dnit",OFFSET(DTM!$B$3,MATCH($F420,DTM!$C$3:$C$50,0)-1,0)="Quente"),25.847,IF(AND($G420="Dnit",OFFSET(DTM!$B$3,MATCH($F420,DTM!$C$3:$C$50,0)-1,0)="Frio"),23.263,0)))</f>
        <v>0</v>
      </c>
      <c r="AA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IF($F420="",0,IF(AND($G420="Dnit",OFFSET(DTM!$B$3,MATCH($F420,DTM!$C$3:$C$50,0)-1,0)="Quente"),25.847,IF(AND($G420="Dnit",OFFSET(DTM!$B$3,MATCH($F420,DTM!$C$3:$C$50,0)-1,0)="Frio"),23.263,0)))</f>
        <v>0</v>
      </c>
      <c r="AH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IF($F421="",0,IF(AND($G421="Dnit",OFFSET(DTM!$B$3,MATCH($F421,DTM!$C$3:$C$50,0)-1,0)="Quente"),25.847,IF(AND($G421="Dnit",OFFSET(DTM!$B$3,MATCH($F421,DTM!$C$3:$C$50,0)-1,0)="Frio"),23.263,0)))</f>
        <v>0</v>
      </c>
      <c r="T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IF($F421="",0,IF(AND($G421="Dnit",OFFSET(DTM!$B$3,MATCH($F421,DTM!$C$3:$C$50,0)-1,0)="Quente"),25.847,IF(AND($G421="Dnit",OFFSET(DTM!$B$3,MATCH($F421,DTM!$C$3:$C$50,0)-1,0)="Frio"),23.263,0)))</f>
        <v>0</v>
      </c>
      <c r="AA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IF($F421="",0,IF(AND($G421="Dnit",OFFSET(DTM!$B$3,MATCH($F421,DTM!$C$3:$C$50,0)-1,0)="Quente"),25.847,IF(AND($G421="Dnit",OFFSET(DTM!$B$3,MATCH($F421,DTM!$C$3:$C$50,0)-1,0)="Frio"),23.263,0)))</f>
        <v>0</v>
      </c>
      <c r="AH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IF($F422="",0,IF(AND($G422="Dnit",OFFSET(DTM!$B$3,MATCH($F422,DTM!$C$3:$C$50,0)-1,0)="Quente"),25.847,IF(AND($G422="Dnit",OFFSET(DTM!$B$3,MATCH($F422,DTM!$C$3:$C$50,0)-1,0)="Frio"),23.263,0)))</f>
        <v>0</v>
      </c>
      <c r="T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IF($F422="",0,IF(AND($G422="Dnit",OFFSET(DTM!$B$3,MATCH($F422,DTM!$C$3:$C$50,0)-1,0)="Quente"),25.847,IF(AND($G422="Dnit",OFFSET(DTM!$B$3,MATCH($F422,DTM!$C$3:$C$50,0)-1,0)="Frio"),23.263,0)))</f>
        <v>0</v>
      </c>
      <c r="AA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IF($F422="",0,IF(AND($G422="Dnit",OFFSET(DTM!$B$3,MATCH($F422,DTM!$C$3:$C$50,0)-1,0)="Quente"),25.847,IF(AND($G422="Dnit",OFFSET(DTM!$B$3,MATCH($F422,DTM!$C$3:$C$50,0)-1,0)="Frio"),23.263,0)))</f>
        <v>0</v>
      </c>
      <c r="AH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IF($F423="",0,IF(AND($G423="Dnit",OFFSET(DTM!$B$3,MATCH($F423,DTM!$C$3:$C$50,0)-1,0)="Quente"),25.847,IF(AND($G423="Dnit",OFFSET(DTM!$B$3,MATCH($F423,DTM!$C$3:$C$50,0)-1,0)="Frio"),23.263,0)))</f>
        <v>0</v>
      </c>
      <c r="T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IF($F423="",0,IF(AND($G423="Dnit",OFFSET(DTM!$B$3,MATCH($F423,DTM!$C$3:$C$50,0)-1,0)="Quente"),25.847,IF(AND($G423="Dnit",OFFSET(DTM!$B$3,MATCH($F423,DTM!$C$3:$C$50,0)-1,0)="Frio"),23.263,0)))</f>
        <v>0</v>
      </c>
      <c r="AA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IF($F423="",0,IF(AND($G423="Dnit",OFFSET(DTM!$B$3,MATCH($F423,DTM!$C$3:$C$50,0)-1,0)="Quente"),25.847,IF(AND($G423="Dnit",OFFSET(DTM!$B$3,MATCH($F423,DTM!$C$3:$C$50,0)-1,0)="Frio"),23.263,0)))</f>
        <v>0</v>
      </c>
      <c r="AH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IF($F424="",0,IF(AND($G424="Dnit",OFFSET(DTM!$B$3,MATCH($F424,DTM!$C$3:$C$50,0)-1,0)="Quente"),25.847,IF(AND($G424="Dnit",OFFSET(DTM!$B$3,MATCH($F424,DTM!$C$3:$C$50,0)-1,0)="Frio"),23.263,0)))</f>
        <v>0</v>
      </c>
      <c r="T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IF($F424="",0,IF(AND($G424="Dnit",OFFSET(DTM!$B$3,MATCH($F424,DTM!$C$3:$C$50,0)-1,0)="Quente"),25.847,IF(AND($G424="Dnit",OFFSET(DTM!$B$3,MATCH($F424,DTM!$C$3:$C$50,0)-1,0)="Frio"),23.263,0)))</f>
        <v>0</v>
      </c>
      <c r="AA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IF($F424="",0,IF(AND($G424="Dnit",OFFSET(DTM!$B$3,MATCH($F424,DTM!$C$3:$C$50,0)-1,0)="Quente"),25.847,IF(AND($G424="Dnit",OFFSET(DTM!$B$3,MATCH($F424,DTM!$C$3:$C$50,0)-1,0)="Frio"),23.263,0)))</f>
        <v>0</v>
      </c>
      <c r="AH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IF($F425="",0,IF(AND($G425="Dnit",OFFSET(DTM!$B$3,MATCH($F425,DTM!$C$3:$C$50,0)-1,0)="Quente"),25.847,IF(AND($G425="Dnit",OFFSET(DTM!$B$3,MATCH($F425,DTM!$C$3:$C$50,0)-1,0)="Frio"),23.263,0)))</f>
        <v>0</v>
      </c>
      <c r="T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IF($F425="",0,IF(AND($G425="Dnit",OFFSET(DTM!$B$3,MATCH($F425,DTM!$C$3:$C$50,0)-1,0)="Quente"),25.847,IF(AND($G425="Dnit",OFFSET(DTM!$B$3,MATCH($F425,DTM!$C$3:$C$50,0)-1,0)="Frio"),23.263,0)))</f>
        <v>0</v>
      </c>
      <c r="AA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IF($F425="",0,IF(AND($G425="Dnit",OFFSET(DTM!$B$3,MATCH($F425,DTM!$C$3:$C$50,0)-1,0)="Quente"),25.847,IF(AND($G425="Dnit",OFFSET(DTM!$B$3,MATCH($F425,DTM!$C$3:$C$50,0)-1,0)="Frio"),23.263,0)))</f>
        <v>0</v>
      </c>
      <c r="AH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IF($F426="",0,IF(AND($G426="Dnit",OFFSET(DTM!$B$3,MATCH($F426,DTM!$C$3:$C$50,0)-1,0)="Quente"),25.847,IF(AND($G426="Dnit",OFFSET(DTM!$B$3,MATCH($F426,DTM!$C$3:$C$50,0)-1,0)="Frio"),23.263,0)))</f>
        <v>0</v>
      </c>
      <c r="T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IF($F426="",0,IF(AND($G426="Dnit",OFFSET(DTM!$B$3,MATCH($F426,DTM!$C$3:$C$50,0)-1,0)="Quente"),25.847,IF(AND($G426="Dnit",OFFSET(DTM!$B$3,MATCH($F426,DTM!$C$3:$C$50,0)-1,0)="Frio"),23.263,0)))</f>
        <v>0</v>
      </c>
      <c r="AA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IF($F426="",0,IF(AND($G426="Dnit",OFFSET(DTM!$B$3,MATCH($F426,DTM!$C$3:$C$50,0)-1,0)="Quente"),25.847,IF(AND($G426="Dnit",OFFSET(DTM!$B$3,MATCH($F426,DTM!$C$3:$C$50,0)-1,0)="Frio"),23.263,0)))</f>
        <v>0</v>
      </c>
      <c r="AH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IF($F427="",0,IF(AND($G427="Dnit",OFFSET(DTM!$B$3,MATCH($F427,DTM!$C$3:$C$50,0)-1,0)="Quente"),25.847,IF(AND($G427="Dnit",OFFSET(DTM!$B$3,MATCH($F427,DTM!$C$3:$C$50,0)-1,0)="Frio"),23.263,0)))</f>
        <v>0</v>
      </c>
      <c r="T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IF($F427="",0,IF(AND($G427="Dnit",OFFSET(DTM!$B$3,MATCH($F427,DTM!$C$3:$C$50,0)-1,0)="Quente"),25.847,IF(AND($G427="Dnit",OFFSET(DTM!$B$3,MATCH($F427,DTM!$C$3:$C$50,0)-1,0)="Frio"),23.263,0)))</f>
        <v>0</v>
      </c>
      <c r="AA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IF($F427="",0,IF(AND($G427="Dnit",OFFSET(DTM!$B$3,MATCH($F427,DTM!$C$3:$C$50,0)-1,0)="Quente"),25.847,IF(AND($G427="Dnit",OFFSET(DTM!$B$3,MATCH($F427,DTM!$C$3:$C$50,0)-1,0)="Frio"),23.263,0)))</f>
        <v>0</v>
      </c>
      <c r="AH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IF($F428="",0,IF(AND($G428="Dnit",OFFSET(DTM!$B$3,MATCH($F428,DTM!$C$3:$C$50,0)-1,0)="Quente"),25.847,IF(AND($G428="Dnit",OFFSET(DTM!$B$3,MATCH($F428,DTM!$C$3:$C$50,0)-1,0)="Frio"),23.263,0)))</f>
        <v>0</v>
      </c>
      <c r="T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IF($F428="",0,IF(AND($G428="Dnit",OFFSET(DTM!$B$3,MATCH($F428,DTM!$C$3:$C$50,0)-1,0)="Quente"),25.847,IF(AND($G428="Dnit",OFFSET(DTM!$B$3,MATCH($F428,DTM!$C$3:$C$50,0)-1,0)="Frio"),23.263,0)))</f>
        <v>0</v>
      </c>
      <c r="AA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IF($F428="",0,IF(AND($G428="Dnit",OFFSET(DTM!$B$3,MATCH($F428,DTM!$C$3:$C$50,0)-1,0)="Quente"),25.847,IF(AND($G428="Dnit",OFFSET(DTM!$B$3,MATCH($F428,DTM!$C$3:$C$50,0)-1,0)="Frio"),23.263,0)))</f>
        <v>0</v>
      </c>
      <c r="AH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IF($F429="",0,IF(AND($G429="Dnit",OFFSET(DTM!$B$3,MATCH($F429,DTM!$C$3:$C$50,0)-1,0)="Quente"),25.847,IF(AND($G429="Dnit",OFFSET(DTM!$B$3,MATCH($F429,DTM!$C$3:$C$50,0)-1,0)="Frio"),23.263,0)))</f>
        <v>0</v>
      </c>
      <c r="T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IF($F429="",0,IF(AND($G429="Dnit",OFFSET(DTM!$B$3,MATCH($F429,DTM!$C$3:$C$50,0)-1,0)="Quente"),25.847,IF(AND($G429="Dnit",OFFSET(DTM!$B$3,MATCH($F429,DTM!$C$3:$C$50,0)-1,0)="Frio"),23.263,0)))</f>
        <v>0</v>
      </c>
      <c r="AA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IF($F429="",0,IF(AND($G429="Dnit",OFFSET(DTM!$B$3,MATCH($F429,DTM!$C$3:$C$50,0)-1,0)="Quente"),25.847,IF(AND($G429="Dnit",OFFSET(DTM!$B$3,MATCH($F429,DTM!$C$3:$C$50,0)-1,0)="Frio"),23.263,0)))</f>
        <v>0</v>
      </c>
      <c r="AH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IF($F430="",0,IF(AND($G430="Dnit",OFFSET(DTM!$B$3,MATCH($F430,DTM!$C$3:$C$50,0)-1,0)="Quente"),25.847,IF(AND($G430="Dnit",OFFSET(DTM!$B$3,MATCH($F430,DTM!$C$3:$C$50,0)-1,0)="Frio"),23.263,0)))</f>
        <v>0</v>
      </c>
      <c r="T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IF($F430="",0,IF(AND($G430="Dnit",OFFSET(DTM!$B$3,MATCH($F430,DTM!$C$3:$C$50,0)-1,0)="Quente"),25.847,IF(AND($G430="Dnit",OFFSET(DTM!$B$3,MATCH($F430,DTM!$C$3:$C$50,0)-1,0)="Frio"),23.263,0)))</f>
        <v>0</v>
      </c>
      <c r="AA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IF($F430="",0,IF(AND($G430="Dnit",OFFSET(DTM!$B$3,MATCH($F430,DTM!$C$3:$C$50,0)-1,0)="Quente"),25.847,IF(AND($G430="Dnit",OFFSET(DTM!$B$3,MATCH($F430,DTM!$C$3:$C$50,0)-1,0)="Frio"),23.263,0)))</f>
        <v>0</v>
      </c>
      <c r="AH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IF($F431="",0,IF(AND($G431="Dnit",OFFSET(DTM!$B$3,MATCH($F431,DTM!$C$3:$C$50,0)-1,0)="Quente"),25.847,IF(AND($G431="Dnit",OFFSET(DTM!$B$3,MATCH($F431,DTM!$C$3:$C$50,0)-1,0)="Frio"),23.263,0)))</f>
        <v>0</v>
      </c>
      <c r="T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IF($F431="",0,IF(AND($G431="Dnit",OFFSET(DTM!$B$3,MATCH($F431,DTM!$C$3:$C$50,0)-1,0)="Quente"),25.847,IF(AND($G431="Dnit",OFFSET(DTM!$B$3,MATCH($F431,DTM!$C$3:$C$50,0)-1,0)="Frio"),23.263,0)))</f>
        <v>0</v>
      </c>
      <c r="AA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IF($F431="",0,IF(AND($G431="Dnit",OFFSET(DTM!$B$3,MATCH($F431,DTM!$C$3:$C$50,0)-1,0)="Quente"),25.847,IF(AND($G431="Dnit",OFFSET(DTM!$B$3,MATCH($F431,DTM!$C$3:$C$50,0)-1,0)="Frio"),23.263,0)))</f>
        <v>0</v>
      </c>
      <c r="AH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IF($F432="",0,IF(AND($G432="Dnit",OFFSET(DTM!$B$3,MATCH($F432,DTM!$C$3:$C$50,0)-1,0)="Quente"),25.847,IF(AND($G432="Dnit",OFFSET(DTM!$B$3,MATCH($F432,DTM!$C$3:$C$50,0)-1,0)="Frio"),23.263,0)))</f>
        <v>0</v>
      </c>
      <c r="T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IF($F432="",0,IF(AND($G432="Dnit",OFFSET(DTM!$B$3,MATCH($F432,DTM!$C$3:$C$50,0)-1,0)="Quente"),25.847,IF(AND($G432="Dnit",OFFSET(DTM!$B$3,MATCH($F432,DTM!$C$3:$C$50,0)-1,0)="Frio"),23.263,0)))</f>
        <v>0</v>
      </c>
      <c r="AA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IF($F432="",0,IF(AND($G432="Dnit",OFFSET(DTM!$B$3,MATCH($F432,DTM!$C$3:$C$50,0)-1,0)="Quente"),25.847,IF(AND($G432="Dnit",OFFSET(DTM!$B$3,MATCH($F432,DTM!$C$3:$C$50,0)-1,0)="Frio"),23.263,0)))</f>
        <v>0</v>
      </c>
      <c r="AH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IF($F433="",0,IF(AND($G433="Dnit",OFFSET(DTM!$B$3,MATCH($F433,DTM!$C$3:$C$50,0)-1,0)="Quente"),25.847,IF(AND($G433="Dnit",OFFSET(DTM!$B$3,MATCH($F433,DTM!$C$3:$C$50,0)-1,0)="Frio"),23.263,0)))</f>
        <v>0</v>
      </c>
      <c r="T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IF($F433="",0,IF(AND($G433="Dnit",OFFSET(DTM!$B$3,MATCH($F433,DTM!$C$3:$C$50,0)-1,0)="Quente"),25.847,IF(AND($G433="Dnit",OFFSET(DTM!$B$3,MATCH($F433,DTM!$C$3:$C$50,0)-1,0)="Frio"),23.263,0)))</f>
        <v>0</v>
      </c>
      <c r="AA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IF($F433="",0,IF(AND($G433="Dnit",OFFSET(DTM!$B$3,MATCH($F433,DTM!$C$3:$C$50,0)-1,0)="Quente"),25.847,IF(AND($G433="Dnit",OFFSET(DTM!$B$3,MATCH($F433,DTM!$C$3:$C$50,0)-1,0)="Frio"),23.263,0)))</f>
        <v>0</v>
      </c>
      <c r="AH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IF($F434="",0,IF(AND($G434="Dnit",OFFSET(DTM!$B$3,MATCH($F434,DTM!$C$3:$C$50,0)-1,0)="Quente"),25.847,IF(AND($G434="Dnit",OFFSET(DTM!$B$3,MATCH($F434,DTM!$C$3:$C$50,0)-1,0)="Frio"),23.263,0)))</f>
        <v>0</v>
      </c>
      <c r="T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IF($F434="",0,IF(AND($G434="Dnit",OFFSET(DTM!$B$3,MATCH($F434,DTM!$C$3:$C$50,0)-1,0)="Quente"),25.847,IF(AND($G434="Dnit",OFFSET(DTM!$B$3,MATCH($F434,DTM!$C$3:$C$50,0)-1,0)="Frio"),23.263,0)))</f>
        <v>0</v>
      </c>
      <c r="AA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IF($F434="",0,IF(AND($G434="Dnit",OFFSET(DTM!$B$3,MATCH($F434,DTM!$C$3:$C$50,0)-1,0)="Quente"),25.847,IF(AND($G434="Dnit",OFFSET(DTM!$B$3,MATCH($F434,DTM!$C$3:$C$50,0)-1,0)="Frio"),23.263,0)))</f>
        <v>0</v>
      </c>
      <c r="AH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IF($F435="",0,IF(AND($G435="Dnit",OFFSET(DTM!$B$3,MATCH($F435,DTM!$C$3:$C$50,0)-1,0)="Quente"),25.847,IF(AND($G435="Dnit",OFFSET(DTM!$B$3,MATCH($F435,DTM!$C$3:$C$50,0)-1,0)="Frio"),23.263,0)))</f>
        <v>0</v>
      </c>
      <c r="T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IF($F435="",0,IF(AND($G435="Dnit",OFFSET(DTM!$B$3,MATCH($F435,DTM!$C$3:$C$50,0)-1,0)="Quente"),25.847,IF(AND($G435="Dnit",OFFSET(DTM!$B$3,MATCH($F435,DTM!$C$3:$C$50,0)-1,0)="Frio"),23.263,0)))</f>
        <v>0</v>
      </c>
      <c r="AA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IF($F435="",0,IF(AND($G435="Dnit",OFFSET(DTM!$B$3,MATCH($F435,DTM!$C$3:$C$50,0)-1,0)="Quente"),25.847,IF(AND($G435="Dnit",OFFSET(DTM!$B$3,MATCH($F435,DTM!$C$3:$C$50,0)-1,0)="Frio"),23.263,0)))</f>
        <v>0</v>
      </c>
      <c r="AH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IF($F436="",0,IF(AND($G436="Dnit",OFFSET(DTM!$B$3,MATCH($F436,DTM!$C$3:$C$50,0)-1,0)="Quente"),25.847,IF(AND($G436="Dnit",OFFSET(DTM!$B$3,MATCH($F436,DTM!$C$3:$C$50,0)-1,0)="Frio"),23.263,0)))</f>
        <v>0</v>
      </c>
      <c r="T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IF($F436="",0,IF(AND($G436="Dnit",OFFSET(DTM!$B$3,MATCH($F436,DTM!$C$3:$C$50,0)-1,0)="Quente"),25.847,IF(AND($G436="Dnit",OFFSET(DTM!$B$3,MATCH($F436,DTM!$C$3:$C$50,0)-1,0)="Frio"),23.263,0)))</f>
        <v>0</v>
      </c>
      <c r="AA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IF($F436="",0,IF(AND($G436="Dnit",OFFSET(DTM!$B$3,MATCH($F436,DTM!$C$3:$C$50,0)-1,0)="Quente"),25.847,IF(AND($G436="Dnit",OFFSET(DTM!$B$3,MATCH($F436,DTM!$C$3:$C$50,0)-1,0)="Frio"),23.263,0)))</f>
        <v>0</v>
      </c>
      <c r="AH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IF($F437="",0,IF(AND($G437="Dnit",OFFSET(DTM!$B$3,MATCH($F437,DTM!$C$3:$C$50,0)-1,0)="Quente"),25.847,IF(AND($G437="Dnit",OFFSET(DTM!$B$3,MATCH($F437,DTM!$C$3:$C$50,0)-1,0)="Frio"),23.263,0)))</f>
        <v>0</v>
      </c>
      <c r="T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IF($F437="",0,IF(AND($G437="Dnit",OFFSET(DTM!$B$3,MATCH($F437,DTM!$C$3:$C$50,0)-1,0)="Quente"),25.847,IF(AND($G437="Dnit",OFFSET(DTM!$B$3,MATCH($F437,DTM!$C$3:$C$50,0)-1,0)="Frio"),23.263,0)))</f>
        <v>0</v>
      </c>
      <c r="AA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IF($F437="",0,IF(AND($G437="Dnit",OFFSET(DTM!$B$3,MATCH($F437,DTM!$C$3:$C$50,0)-1,0)="Quente"),25.847,IF(AND($G437="Dnit",OFFSET(DTM!$B$3,MATCH($F437,DTM!$C$3:$C$50,0)-1,0)="Frio"),23.263,0)))</f>
        <v>0</v>
      </c>
      <c r="AH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IF($F438="",0,IF(AND($G438="Dnit",OFFSET(DTM!$B$3,MATCH($F438,DTM!$C$3:$C$50,0)-1,0)="Quente"),25.847,IF(AND($G438="Dnit",OFFSET(DTM!$B$3,MATCH($F438,DTM!$C$3:$C$50,0)-1,0)="Frio"),23.263,0)))</f>
        <v>0</v>
      </c>
      <c r="T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IF($F438="",0,IF(AND($G438="Dnit",OFFSET(DTM!$B$3,MATCH($F438,DTM!$C$3:$C$50,0)-1,0)="Quente"),25.847,IF(AND($G438="Dnit",OFFSET(DTM!$B$3,MATCH($F438,DTM!$C$3:$C$50,0)-1,0)="Frio"),23.263,0)))</f>
        <v>0</v>
      </c>
      <c r="AA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IF($F438="",0,IF(AND($G438="Dnit",OFFSET(DTM!$B$3,MATCH($F438,DTM!$C$3:$C$50,0)-1,0)="Quente"),25.847,IF(AND($G438="Dnit",OFFSET(DTM!$B$3,MATCH($F438,DTM!$C$3:$C$50,0)-1,0)="Frio"),23.263,0)))</f>
        <v>0</v>
      </c>
      <c r="AH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IF($F439="",0,IF(AND($G439="Dnit",OFFSET(DTM!$B$3,MATCH($F439,DTM!$C$3:$C$50,0)-1,0)="Quente"),25.847,IF(AND($G439="Dnit",OFFSET(DTM!$B$3,MATCH($F439,DTM!$C$3:$C$50,0)-1,0)="Frio"),23.263,0)))</f>
        <v>0</v>
      </c>
      <c r="T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IF($F439="",0,IF(AND($G439="Dnit",OFFSET(DTM!$B$3,MATCH($F439,DTM!$C$3:$C$50,0)-1,0)="Quente"),25.847,IF(AND($G439="Dnit",OFFSET(DTM!$B$3,MATCH($F439,DTM!$C$3:$C$50,0)-1,0)="Frio"),23.263,0)))</f>
        <v>0</v>
      </c>
      <c r="AA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IF($F439="",0,IF(AND($G439="Dnit",OFFSET(DTM!$B$3,MATCH($F439,DTM!$C$3:$C$50,0)-1,0)="Quente"),25.847,IF(AND($G439="Dnit",OFFSET(DTM!$B$3,MATCH($F439,DTM!$C$3:$C$50,0)-1,0)="Frio"),23.263,0)))</f>
        <v>0</v>
      </c>
      <c r="AH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40.770758791000006</v>
      </c>
      <c r="X441" s="210"/>
      <c r="Y441" s="213"/>
      <c r="Z441" s="214"/>
      <c r="AA441" s="214"/>
      <c r="AB441" s="214"/>
      <c r="AC441" s="214"/>
      <c r="AD441" s="215">
        <f ca="1">SUM(AD418:AD439)</f>
        <v>40.770758791000006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0.81541517582000012</v>
      </c>
      <c r="X442" s="210"/>
      <c r="Y442" s="216"/>
      <c r="Z442" s="217"/>
      <c r="AA442" s="217"/>
      <c r="AB442" s="218"/>
      <c r="AC442" s="218"/>
      <c r="AD442" s="219">
        <f ca="1">$P442*AD441</f>
        <v>0.81541517582000012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41.586173966820006</v>
      </c>
      <c r="X444" s="210"/>
      <c r="Y444" s="224"/>
      <c r="Z444" s="64"/>
      <c r="AA444" s="64"/>
      <c r="AB444" s="64"/>
      <c r="AC444" s="64"/>
      <c r="AD444" s="225">
        <f ca="1">SUM(AD441:AD442)</f>
        <v>41.586173966820006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IF($F463="",0,IF(AND($G463="Dnit",OFFSET(DTM!$B$3,MATCH($F463,DTM!$C$3:$C$50,0)-1,0)="Quente"),25.847,IF(AND($G463="Dnit",OFFSET(DTM!$B$3,MATCH($F463,DTM!$C$3:$C$50,0)-1,0)="Frio"),23.263,0)))</f>
        <v>0</v>
      </c>
      <c r="T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IF($F463="",0,IF(AND($G463="Dnit",OFFSET(DTM!$B$3,MATCH($F463,DTM!$C$3:$C$50,0)-1,0)="Quente"),25.847,IF(AND($G463="Dnit",OFFSET(DTM!$B$3,MATCH($F463,DTM!$C$3:$C$50,0)-1,0)="Frio"),23.263,0)))</f>
        <v>0</v>
      </c>
      <c r="AA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0.67141497500000014</v>
      </c>
      <c r="AC463" s="211"/>
      <c r="AD463" s="227">
        <f t="shared" ref="AD463:AD484" si="51">IFERROR(AB463*$P463,"")</f>
        <v>0.67141497500000014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IF($F463="",0,IF(AND($G463="Dnit",OFFSET(DTM!$B$3,MATCH($F463,DTM!$C$3:$C$50,0)-1,0)="Quente"),25.847,IF(AND($G463="Dnit",OFFSET(DTM!$B$3,MATCH($F463,DTM!$C$3:$C$50,0)-1,0)="Frio"),23.263,0)))</f>
        <v>0</v>
      </c>
      <c r="AH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IF($F464="",0,IF(AND($G464="Dnit",OFFSET(DTM!$B$3,MATCH($F464,DTM!$C$3:$C$50,0)-1,0)="Quente"),25.847,IF(AND($G464="Dnit",OFFSET(DTM!$B$3,MATCH($F464,DTM!$C$3:$C$50,0)-1,0)="Frio"),23.263,0)))</f>
        <v>0</v>
      </c>
      <c r="T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IF($F464="",0,IF(AND($G464="Dnit",OFFSET(DTM!$B$3,MATCH($F464,DTM!$C$3:$C$50,0)-1,0)="Quente"),25.847,IF(AND($G464="Dnit",OFFSET(DTM!$B$3,MATCH($F464,DTM!$C$3:$C$50,0)-1,0)="Frio"),23.263,0)))</f>
        <v>0</v>
      </c>
      <c r="AA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IF($F464="",0,IF(AND($G464="Dnit",OFFSET(DTM!$B$3,MATCH($F464,DTM!$C$3:$C$50,0)-1,0)="Quente"),25.847,IF(AND($G464="Dnit",OFFSET(DTM!$B$3,MATCH($F464,DTM!$C$3:$C$50,0)-1,0)="Frio"),23.263,0)))</f>
        <v>0</v>
      </c>
      <c r="AH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IF($F465="",0,IF(AND($G465="Dnit",OFFSET(DTM!$B$3,MATCH($F465,DTM!$C$3:$C$50,0)-1,0)="Quente"),25.847,IF(AND($G465="Dnit",OFFSET(DTM!$B$3,MATCH($F465,DTM!$C$3:$C$50,0)-1,0)="Frio"),23.263,0)))</f>
        <v>0</v>
      </c>
      <c r="T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IF($F465="",0,IF(AND($G465="Dnit",OFFSET(DTM!$B$3,MATCH($F465,DTM!$C$3:$C$50,0)-1,0)="Quente"),25.847,IF(AND($G465="Dnit",OFFSET(DTM!$B$3,MATCH($F465,DTM!$C$3:$C$50,0)-1,0)="Frio"),23.263,0)))</f>
        <v>0</v>
      </c>
      <c r="AA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IF($F465="",0,IF(AND($G465="Dnit",OFFSET(DTM!$B$3,MATCH($F465,DTM!$C$3:$C$50,0)-1,0)="Quente"),25.847,IF(AND($G465="Dnit",OFFSET(DTM!$B$3,MATCH($F465,DTM!$C$3:$C$50,0)-1,0)="Frio"),23.263,0)))</f>
        <v>0</v>
      </c>
      <c r="AH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IF($F466="",0,IF(AND($G466="Dnit",OFFSET(DTM!$B$3,MATCH($F466,DTM!$C$3:$C$50,0)-1,0)="Quente"),25.847,IF(AND($G466="Dnit",OFFSET(DTM!$B$3,MATCH($F466,DTM!$C$3:$C$50,0)-1,0)="Frio"),23.263,0)))</f>
        <v>0</v>
      </c>
      <c r="T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IF($F466="",0,IF(AND($G466="Dnit",OFFSET(DTM!$B$3,MATCH($F466,DTM!$C$3:$C$50,0)-1,0)="Quente"),25.847,IF(AND($G466="Dnit",OFFSET(DTM!$B$3,MATCH($F466,DTM!$C$3:$C$50,0)-1,0)="Frio"),23.263,0)))</f>
        <v>0</v>
      </c>
      <c r="AA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IF($F466="",0,IF(AND($G466="Dnit",OFFSET(DTM!$B$3,MATCH($F466,DTM!$C$3:$C$50,0)-1,0)="Quente"),25.847,IF(AND($G466="Dnit",OFFSET(DTM!$B$3,MATCH($F466,DTM!$C$3:$C$50,0)-1,0)="Frio"),23.263,0)))</f>
        <v>0</v>
      </c>
      <c r="AH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IF($F467="",0,IF(AND($G467="Dnit",OFFSET(DTM!$B$3,MATCH($F467,DTM!$C$3:$C$50,0)-1,0)="Quente"),25.847,IF(AND($G467="Dnit",OFFSET(DTM!$B$3,MATCH($F467,DTM!$C$3:$C$50,0)-1,0)="Frio"),23.263,0)))</f>
        <v>0</v>
      </c>
      <c r="T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IF($F467="",0,IF(AND($G467="Dnit",OFFSET(DTM!$B$3,MATCH($F467,DTM!$C$3:$C$50,0)-1,0)="Quente"),25.847,IF(AND($G467="Dnit",OFFSET(DTM!$B$3,MATCH($F467,DTM!$C$3:$C$50,0)-1,0)="Frio"),23.263,0)))</f>
        <v>0</v>
      </c>
      <c r="AA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IF($F467="",0,IF(AND($G467="Dnit",OFFSET(DTM!$B$3,MATCH($F467,DTM!$C$3:$C$50,0)-1,0)="Quente"),25.847,IF(AND($G467="Dnit",OFFSET(DTM!$B$3,MATCH($F467,DTM!$C$3:$C$50,0)-1,0)="Frio"),23.263,0)))</f>
        <v>0</v>
      </c>
      <c r="AH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IF($F468="",0,IF(AND($G468="Dnit",OFFSET(DTM!$B$3,MATCH($F468,DTM!$C$3:$C$50,0)-1,0)="Quente"),25.847,IF(AND($G468="Dnit",OFFSET(DTM!$B$3,MATCH($F468,DTM!$C$3:$C$50,0)-1,0)="Frio"),23.263,0)))</f>
        <v>0</v>
      </c>
      <c r="T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IF($F468="",0,IF(AND($G468="Dnit",OFFSET(DTM!$B$3,MATCH($F468,DTM!$C$3:$C$50,0)-1,0)="Quente"),25.847,IF(AND($G468="Dnit",OFFSET(DTM!$B$3,MATCH($F468,DTM!$C$3:$C$50,0)-1,0)="Frio"),23.263,0)))</f>
        <v>0</v>
      </c>
      <c r="AA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IF($F468="",0,IF(AND($G468="Dnit",OFFSET(DTM!$B$3,MATCH($F468,DTM!$C$3:$C$50,0)-1,0)="Quente"),25.847,IF(AND($G468="Dnit",OFFSET(DTM!$B$3,MATCH($F468,DTM!$C$3:$C$50,0)-1,0)="Frio"),23.263,0)))</f>
        <v>0</v>
      </c>
      <c r="AH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IF($F469="",0,IF(AND($G469="Dnit",OFFSET(DTM!$B$3,MATCH($F469,DTM!$C$3:$C$50,0)-1,0)="Quente"),25.847,IF(AND($G469="Dnit",OFFSET(DTM!$B$3,MATCH($F469,DTM!$C$3:$C$50,0)-1,0)="Frio"),23.263,0)))</f>
        <v>0</v>
      </c>
      <c r="T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IF($F469="",0,IF(AND($G469="Dnit",OFFSET(DTM!$B$3,MATCH($F469,DTM!$C$3:$C$50,0)-1,0)="Quente"),25.847,IF(AND($G469="Dnit",OFFSET(DTM!$B$3,MATCH($F469,DTM!$C$3:$C$50,0)-1,0)="Frio"),23.263,0)))</f>
        <v>0</v>
      </c>
      <c r="AA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IF($F469="",0,IF(AND($G469="Dnit",OFFSET(DTM!$B$3,MATCH($F469,DTM!$C$3:$C$50,0)-1,0)="Quente"),25.847,IF(AND($G469="Dnit",OFFSET(DTM!$B$3,MATCH($F469,DTM!$C$3:$C$50,0)-1,0)="Frio"),23.263,0)))</f>
        <v>0</v>
      </c>
      <c r="AH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IF($F470="",0,IF(AND($G470="Dnit",OFFSET(DTM!$B$3,MATCH($F470,DTM!$C$3:$C$50,0)-1,0)="Quente"),25.847,IF(AND($G470="Dnit",OFFSET(DTM!$B$3,MATCH($F470,DTM!$C$3:$C$50,0)-1,0)="Frio"),23.263,0)))</f>
        <v>0</v>
      </c>
      <c r="T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IF($F470="",0,IF(AND($G470="Dnit",OFFSET(DTM!$B$3,MATCH($F470,DTM!$C$3:$C$50,0)-1,0)="Quente"),25.847,IF(AND($G470="Dnit",OFFSET(DTM!$B$3,MATCH($F470,DTM!$C$3:$C$50,0)-1,0)="Frio"),23.263,0)))</f>
        <v>0</v>
      </c>
      <c r="AA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IF($F470="",0,IF(AND($G470="Dnit",OFFSET(DTM!$B$3,MATCH($F470,DTM!$C$3:$C$50,0)-1,0)="Quente"),25.847,IF(AND($G470="Dnit",OFFSET(DTM!$B$3,MATCH($F470,DTM!$C$3:$C$50,0)-1,0)="Frio"),23.263,0)))</f>
        <v>0</v>
      </c>
      <c r="AH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IF($F471="",0,IF(AND($G471="Dnit",OFFSET(DTM!$B$3,MATCH($F471,DTM!$C$3:$C$50,0)-1,0)="Quente"),25.847,IF(AND($G471="Dnit",OFFSET(DTM!$B$3,MATCH($F471,DTM!$C$3:$C$50,0)-1,0)="Frio"),23.263,0)))</f>
        <v>0</v>
      </c>
      <c r="T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IF($F471="",0,IF(AND($G471="Dnit",OFFSET(DTM!$B$3,MATCH($F471,DTM!$C$3:$C$50,0)-1,0)="Quente"),25.847,IF(AND($G471="Dnit",OFFSET(DTM!$B$3,MATCH($F471,DTM!$C$3:$C$50,0)-1,0)="Frio"),23.263,0)))</f>
        <v>0</v>
      </c>
      <c r="AA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IF($F471="",0,IF(AND($G471="Dnit",OFFSET(DTM!$B$3,MATCH($F471,DTM!$C$3:$C$50,0)-1,0)="Quente"),25.847,IF(AND($G471="Dnit",OFFSET(DTM!$B$3,MATCH($F471,DTM!$C$3:$C$50,0)-1,0)="Frio"),23.263,0)))</f>
        <v>0</v>
      </c>
      <c r="AH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IF($F472="",0,IF(AND($G472="Dnit",OFFSET(DTM!$B$3,MATCH($F472,DTM!$C$3:$C$50,0)-1,0)="Quente"),25.847,IF(AND($G472="Dnit",OFFSET(DTM!$B$3,MATCH($F472,DTM!$C$3:$C$50,0)-1,0)="Frio"),23.263,0)))</f>
        <v>0</v>
      </c>
      <c r="T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IF($F472="",0,IF(AND($G472="Dnit",OFFSET(DTM!$B$3,MATCH($F472,DTM!$C$3:$C$50,0)-1,0)="Quente"),25.847,IF(AND($G472="Dnit",OFFSET(DTM!$B$3,MATCH($F472,DTM!$C$3:$C$50,0)-1,0)="Frio"),23.263,0)))</f>
        <v>0</v>
      </c>
      <c r="AA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IF($F472="",0,IF(AND($G472="Dnit",OFFSET(DTM!$B$3,MATCH($F472,DTM!$C$3:$C$50,0)-1,0)="Quente"),25.847,IF(AND($G472="Dnit",OFFSET(DTM!$B$3,MATCH($F472,DTM!$C$3:$C$50,0)-1,0)="Frio"),23.263,0)))</f>
        <v>0</v>
      </c>
      <c r="AH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IF($F473="",0,IF(AND($G473="Dnit",OFFSET(DTM!$B$3,MATCH($F473,DTM!$C$3:$C$50,0)-1,0)="Quente"),25.847,IF(AND($G473="Dnit",OFFSET(DTM!$B$3,MATCH($F473,DTM!$C$3:$C$50,0)-1,0)="Frio"),23.263,0)))</f>
        <v>0</v>
      </c>
      <c r="T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IF($F473="",0,IF(AND($G473="Dnit",OFFSET(DTM!$B$3,MATCH($F473,DTM!$C$3:$C$50,0)-1,0)="Quente"),25.847,IF(AND($G473="Dnit",OFFSET(DTM!$B$3,MATCH($F473,DTM!$C$3:$C$50,0)-1,0)="Frio"),23.263,0)))</f>
        <v>0</v>
      </c>
      <c r="AA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IF($F473="",0,IF(AND($G473="Dnit",OFFSET(DTM!$B$3,MATCH($F473,DTM!$C$3:$C$50,0)-1,0)="Quente"),25.847,IF(AND($G473="Dnit",OFFSET(DTM!$B$3,MATCH($F473,DTM!$C$3:$C$50,0)-1,0)="Frio"),23.263,0)))</f>
        <v>0</v>
      </c>
      <c r="AH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IF($F474="",0,IF(AND($G474="Dnit",OFFSET(DTM!$B$3,MATCH($F474,DTM!$C$3:$C$50,0)-1,0)="Quente"),25.847,IF(AND($G474="Dnit",OFFSET(DTM!$B$3,MATCH($F474,DTM!$C$3:$C$50,0)-1,0)="Frio"),23.263,0)))</f>
        <v>0</v>
      </c>
      <c r="T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IF($F474="",0,IF(AND($G474="Dnit",OFFSET(DTM!$B$3,MATCH($F474,DTM!$C$3:$C$50,0)-1,0)="Quente"),25.847,IF(AND($G474="Dnit",OFFSET(DTM!$B$3,MATCH($F474,DTM!$C$3:$C$50,0)-1,0)="Frio"),23.263,0)))</f>
        <v>0</v>
      </c>
      <c r="AA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IF($F474="",0,IF(AND($G474="Dnit",OFFSET(DTM!$B$3,MATCH($F474,DTM!$C$3:$C$50,0)-1,0)="Quente"),25.847,IF(AND($G474="Dnit",OFFSET(DTM!$B$3,MATCH($F474,DTM!$C$3:$C$50,0)-1,0)="Frio"),23.263,0)))</f>
        <v>0</v>
      </c>
      <c r="AH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IF($F475="",0,IF(AND($G475="Dnit",OFFSET(DTM!$B$3,MATCH($F475,DTM!$C$3:$C$50,0)-1,0)="Quente"),25.847,IF(AND($G475="Dnit",OFFSET(DTM!$B$3,MATCH($F475,DTM!$C$3:$C$50,0)-1,0)="Frio"),23.263,0)))</f>
        <v>0</v>
      </c>
      <c r="T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IF($F475="",0,IF(AND($G475="Dnit",OFFSET(DTM!$B$3,MATCH($F475,DTM!$C$3:$C$50,0)-1,0)="Quente"),25.847,IF(AND($G475="Dnit",OFFSET(DTM!$B$3,MATCH($F475,DTM!$C$3:$C$50,0)-1,0)="Frio"),23.263,0)))</f>
        <v>0</v>
      </c>
      <c r="AA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IF($F475="",0,IF(AND($G475="Dnit",OFFSET(DTM!$B$3,MATCH($F475,DTM!$C$3:$C$50,0)-1,0)="Quente"),25.847,IF(AND($G475="Dnit",OFFSET(DTM!$B$3,MATCH($F475,DTM!$C$3:$C$50,0)-1,0)="Frio"),23.263,0)))</f>
        <v>0</v>
      </c>
      <c r="AH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IF($F476="",0,IF(AND($G476="Dnit",OFFSET(DTM!$B$3,MATCH($F476,DTM!$C$3:$C$50,0)-1,0)="Quente"),25.847,IF(AND($G476="Dnit",OFFSET(DTM!$B$3,MATCH($F476,DTM!$C$3:$C$50,0)-1,0)="Frio"),23.263,0)))</f>
        <v>0</v>
      </c>
      <c r="T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IF($F476="",0,IF(AND($G476="Dnit",OFFSET(DTM!$B$3,MATCH($F476,DTM!$C$3:$C$50,0)-1,0)="Quente"),25.847,IF(AND($G476="Dnit",OFFSET(DTM!$B$3,MATCH($F476,DTM!$C$3:$C$50,0)-1,0)="Frio"),23.263,0)))</f>
        <v>0</v>
      </c>
      <c r="AA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IF($F476="",0,IF(AND($G476="Dnit",OFFSET(DTM!$B$3,MATCH($F476,DTM!$C$3:$C$50,0)-1,0)="Quente"),25.847,IF(AND($G476="Dnit",OFFSET(DTM!$B$3,MATCH($F476,DTM!$C$3:$C$50,0)-1,0)="Frio"),23.263,0)))</f>
        <v>0</v>
      </c>
      <c r="AH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IF($F477="",0,IF(AND($G477="Dnit",OFFSET(DTM!$B$3,MATCH($F477,DTM!$C$3:$C$50,0)-1,0)="Quente"),25.847,IF(AND($G477="Dnit",OFFSET(DTM!$B$3,MATCH($F477,DTM!$C$3:$C$50,0)-1,0)="Frio"),23.263,0)))</f>
        <v>0</v>
      </c>
      <c r="T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IF($F477="",0,IF(AND($G477="Dnit",OFFSET(DTM!$B$3,MATCH($F477,DTM!$C$3:$C$50,0)-1,0)="Quente"),25.847,IF(AND($G477="Dnit",OFFSET(DTM!$B$3,MATCH($F477,DTM!$C$3:$C$50,0)-1,0)="Frio"),23.263,0)))</f>
        <v>0</v>
      </c>
      <c r="AA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IF($F477="",0,IF(AND($G477="Dnit",OFFSET(DTM!$B$3,MATCH($F477,DTM!$C$3:$C$50,0)-1,0)="Quente"),25.847,IF(AND($G477="Dnit",OFFSET(DTM!$B$3,MATCH($F477,DTM!$C$3:$C$50,0)-1,0)="Frio"),23.263,0)))</f>
        <v>0</v>
      </c>
      <c r="AH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IF($F478="",0,IF(AND($G478="Dnit",OFFSET(DTM!$B$3,MATCH($F478,DTM!$C$3:$C$50,0)-1,0)="Quente"),25.847,IF(AND($G478="Dnit",OFFSET(DTM!$B$3,MATCH($F478,DTM!$C$3:$C$50,0)-1,0)="Frio"),23.263,0)))</f>
        <v>0</v>
      </c>
      <c r="T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IF($F478="",0,IF(AND($G478="Dnit",OFFSET(DTM!$B$3,MATCH($F478,DTM!$C$3:$C$50,0)-1,0)="Quente"),25.847,IF(AND($G478="Dnit",OFFSET(DTM!$B$3,MATCH($F478,DTM!$C$3:$C$50,0)-1,0)="Frio"),23.263,0)))</f>
        <v>0</v>
      </c>
      <c r="AA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IF($F478="",0,IF(AND($G478="Dnit",OFFSET(DTM!$B$3,MATCH($F478,DTM!$C$3:$C$50,0)-1,0)="Quente"),25.847,IF(AND($G478="Dnit",OFFSET(DTM!$B$3,MATCH($F478,DTM!$C$3:$C$50,0)-1,0)="Frio"),23.263,0)))</f>
        <v>0</v>
      </c>
      <c r="AH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IF($F479="",0,IF(AND($G479="Dnit",OFFSET(DTM!$B$3,MATCH($F479,DTM!$C$3:$C$50,0)-1,0)="Quente"),25.847,IF(AND($G479="Dnit",OFFSET(DTM!$B$3,MATCH($F479,DTM!$C$3:$C$50,0)-1,0)="Frio"),23.263,0)))</f>
        <v>0</v>
      </c>
      <c r="T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IF($F479="",0,IF(AND($G479="Dnit",OFFSET(DTM!$B$3,MATCH($F479,DTM!$C$3:$C$50,0)-1,0)="Quente"),25.847,IF(AND($G479="Dnit",OFFSET(DTM!$B$3,MATCH($F479,DTM!$C$3:$C$50,0)-1,0)="Frio"),23.263,0)))</f>
        <v>0</v>
      </c>
      <c r="AA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IF($F479="",0,IF(AND($G479="Dnit",OFFSET(DTM!$B$3,MATCH($F479,DTM!$C$3:$C$50,0)-1,0)="Quente"),25.847,IF(AND($G479="Dnit",OFFSET(DTM!$B$3,MATCH($F479,DTM!$C$3:$C$50,0)-1,0)="Frio"),23.263,0)))</f>
        <v>0</v>
      </c>
      <c r="AH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IF($F480="",0,IF(AND($G480="Dnit",OFFSET(DTM!$B$3,MATCH($F480,DTM!$C$3:$C$50,0)-1,0)="Quente"),25.847,IF(AND($G480="Dnit",OFFSET(DTM!$B$3,MATCH($F480,DTM!$C$3:$C$50,0)-1,0)="Frio"),23.263,0)))</f>
        <v>0</v>
      </c>
      <c r="T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IF($F480="",0,IF(AND($G480="Dnit",OFFSET(DTM!$B$3,MATCH($F480,DTM!$C$3:$C$50,0)-1,0)="Quente"),25.847,IF(AND($G480="Dnit",OFFSET(DTM!$B$3,MATCH($F480,DTM!$C$3:$C$50,0)-1,0)="Frio"),23.263,0)))</f>
        <v>0</v>
      </c>
      <c r="AA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IF($F480="",0,IF(AND($G480="Dnit",OFFSET(DTM!$B$3,MATCH($F480,DTM!$C$3:$C$50,0)-1,0)="Quente"),25.847,IF(AND($G480="Dnit",OFFSET(DTM!$B$3,MATCH($F480,DTM!$C$3:$C$50,0)-1,0)="Frio"),23.263,0)))</f>
        <v>0</v>
      </c>
      <c r="AH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IF($F481="",0,IF(AND($G481="Dnit",OFFSET(DTM!$B$3,MATCH($F481,DTM!$C$3:$C$50,0)-1,0)="Quente"),25.847,IF(AND($G481="Dnit",OFFSET(DTM!$B$3,MATCH($F481,DTM!$C$3:$C$50,0)-1,0)="Frio"),23.263,0)))</f>
        <v>0</v>
      </c>
      <c r="T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IF($F481="",0,IF(AND($G481="Dnit",OFFSET(DTM!$B$3,MATCH($F481,DTM!$C$3:$C$50,0)-1,0)="Quente"),25.847,IF(AND($G481="Dnit",OFFSET(DTM!$B$3,MATCH($F481,DTM!$C$3:$C$50,0)-1,0)="Frio"),23.263,0)))</f>
        <v>0</v>
      </c>
      <c r="AA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IF($F481="",0,IF(AND($G481="Dnit",OFFSET(DTM!$B$3,MATCH($F481,DTM!$C$3:$C$50,0)-1,0)="Quente"),25.847,IF(AND($G481="Dnit",OFFSET(DTM!$B$3,MATCH($F481,DTM!$C$3:$C$50,0)-1,0)="Frio"),23.263,0)))</f>
        <v>0</v>
      </c>
      <c r="AH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IF($F482="",0,IF(AND($G482="Dnit",OFFSET(DTM!$B$3,MATCH($F482,DTM!$C$3:$C$50,0)-1,0)="Quente"),25.847,IF(AND($G482="Dnit",OFFSET(DTM!$B$3,MATCH($F482,DTM!$C$3:$C$50,0)-1,0)="Frio"),23.263,0)))</f>
        <v>0</v>
      </c>
      <c r="T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IF($F482="",0,IF(AND($G482="Dnit",OFFSET(DTM!$B$3,MATCH($F482,DTM!$C$3:$C$50,0)-1,0)="Quente"),25.847,IF(AND($G482="Dnit",OFFSET(DTM!$B$3,MATCH($F482,DTM!$C$3:$C$50,0)-1,0)="Frio"),23.263,0)))</f>
        <v>0</v>
      </c>
      <c r="AA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IF($F482="",0,IF(AND($G482="Dnit",OFFSET(DTM!$B$3,MATCH($F482,DTM!$C$3:$C$50,0)-1,0)="Quente"),25.847,IF(AND($G482="Dnit",OFFSET(DTM!$B$3,MATCH($F482,DTM!$C$3:$C$50,0)-1,0)="Frio"),23.263,0)))</f>
        <v>0</v>
      </c>
      <c r="AH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IF($F483="",0,IF(AND($G483="Dnit",OFFSET(DTM!$B$3,MATCH($F483,DTM!$C$3:$C$50,0)-1,0)="Quente"),25.847,IF(AND($G483="Dnit",OFFSET(DTM!$B$3,MATCH($F483,DTM!$C$3:$C$50,0)-1,0)="Frio"),23.263,0)))</f>
        <v>0</v>
      </c>
      <c r="T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IF($F483="",0,IF(AND($G483="Dnit",OFFSET(DTM!$B$3,MATCH($F483,DTM!$C$3:$C$50,0)-1,0)="Quente"),25.847,IF(AND($G483="Dnit",OFFSET(DTM!$B$3,MATCH($F483,DTM!$C$3:$C$50,0)-1,0)="Frio"),23.263,0)))</f>
        <v>0</v>
      </c>
      <c r="AA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IF($F483="",0,IF(AND($G483="Dnit",OFFSET(DTM!$B$3,MATCH($F483,DTM!$C$3:$C$50,0)-1,0)="Quente"),25.847,IF(AND($G483="Dnit",OFFSET(DTM!$B$3,MATCH($F483,DTM!$C$3:$C$50,0)-1,0)="Frio"),23.263,0)))</f>
        <v>0</v>
      </c>
      <c r="AH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IF($F484="",0,IF(AND($G484="Dnit",OFFSET(DTM!$B$3,MATCH($F484,DTM!$C$3:$C$50,0)-1,0)="Quente"),25.847,IF(AND($G484="Dnit",OFFSET(DTM!$B$3,MATCH($F484,DTM!$C$3:$C$50,0)-1,0)="Frio"),23.263,0)))</f>
        <v>0</v>
      </c>
      <c r="T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IF($F484="",0,IF(AND($G484="Dnit",OFFSET(DTM!$B$3,MATCH($F484,DTM!$C$3:$C$50,0)-1,0)="Quente"),25.847,IF(AND($G484="Dnit",OFFSET(DTM!$B$3,MATCH($F484,DTM!$C$3:$C$50,0)-1,0)="Frio"),23.263,0)))</f>
        <v>0</v>
      </c>
      <c r="AA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IF($F484="",0,IF(AND($G484="Dnit",OFFSET(DTM!$B$3,MATCH($F484,DTM!$C$3:$C$50,0)-1,0)="Quente"),25.847,IF(AND($G484="Dnit",OFFSET(DTM!$B$3,MATCH($F484,DTM!$C$3:$C$50,0)-1,0)="Frio"),23.263,0)))</f>
        <v>0</v>
      </c>
      <c r="AH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0.67141497500000014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1.3428299500000003E-2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0.68484327450000015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IF($F508="",0,IF(AND($G508="Dnit",OFFSET(DTM!$B$3,MATCH($F508,DTM!$C$3:$C$50,0)-1,0)="Quente"),25.847,IF(AND($G508="Dnit",OFFSET(DTM!$B$3,MATCH($F508,DTM!$C$3:$C$50,0)-1,0)="Frio"),23.263,0)))</f>
        <v>0</v>
      </c>
      <c r="T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88.565738975000002</v>
      </c>
      <c r="V508" s="211"/>
      <c r="W508" s="227">
        <f t="shared" ref="W508:W529" si="55">IFERROR(U508*$P508,"")</f>
        <v>88.565738975000002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IF($F508="",0,IF(AND($G508="Dnit",OFFSET(DTM!$B$3,MATCH($F508,DTM!$C$3:$C$50,0)-1,0)="Quente"),25.847,IF(AND($G508="Dnit",OFFSET(DTM!$B$3,MATCH($F508,DTM!$C$3:$C$50,0)-1,0)="Frio"),23.263,0)))</f>
        <v>0</v>
      </c>
      <c r="AA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88.565738975000002</v>
      </c>
      <c r="AC508" s="211"/>
      <c r="AD508" s="227">
        <f t="shared" ref="AD508:AD529" si="56">IFERROR(AB508*$P508,"")</f>
        <v>88.565738975000002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IF($F508="",0,IF(AND($G508="Dnit",OFFSET(DTM!$B$3,MATCH($F508,DTM!$C$3:$C$50,0)-1,0)="Quente"),25.847,IF(AND($G508="Dnit",OFFSET(DTM!$B$3,MATCH($F508,DTM!$C$3:$C$50,0)-1,0)="Frio"),23.263,0)))</f>
        <v>0</v>
      </c>
      <c r="AH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IF($F509="",0,IF(AND($G509="Dnit",OFFSET(DTM!$B$3,MATCH($F509,DTM!$C$3:$C$50,0)-1,0)="Quente"),25.847,IF(AND($G509="Dnit",OFFSET(DTM!$B$3,MATCH($F509,DTM!$C$3:$C$50,0)-1,0)="Frio"),23.263,0)))</f>
        <v>0</v>
      </c>
      <c r="T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IF($F509="",0,IF(AND($G509="Dnit",OFFSET(DTM!$B$3,MATCH($F509,DTM!$C$3:$C$50,0)-1,0)="Quente"),25.847,IF(AND($G509="Dnit",OFFSET(DTM!$B$3,MATCH($F509,DTM!$C$3:$C$50,0)-1,0)="Frio"),23.263,0)))</f>
        <v>0</v>
      </c>
      <c r="AA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IF($F509="",0,IF(AND($G509="Dnit",OFFSET(DTM!$B$3,MATCH($F509,DTM!$C$3:$C$50,0)-1,0)="Quente"),25.847,IF(AND($G509="Dnit",OFFSET(DTM!$B$3,MATCH($F509,DTM!$C$3:$C$50,0)-1,0)="Frio"),23.263,0)))</f>
        <v>0</v>
      </c>
      <c r="AH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IF($F510="",0,IF(AND($G510="Dnit",OFFSET(DTM!$B$3,MATCH($F510,DTM!$C$3:$C$50,0)-1,0)="Quente"),25.847,IF(AND($G510="Dnit",OFFSET(DTM!$B$3,MATCH($F510,DTM!$C$3:$C$50,0)-1,0)="Frio"),23.263,0)))</f>
        <v>0</v>
      </c>
      <c r="T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IF($F510="",0,IF(AND($G510="Dnit",OFFSET(DTM!$B$3,MATCH($F510,DTM!$C$3:$C$50,0)-1,0)="Quente"),25.847,IF(AND($G510="Dnit",OFFSET(DTM!$B$3,MATCH($F510,DTM!$C$3:$C$50,0)-1,0)="Frio"),23.263,0)))</f>
        <v>0</v>
      </c>
      <c r="AA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IF($F510="",0,IF(AND($G510="Dnit",OFFSET(DTM!$B$3,MATCH($F510,DTM!$C$3:$C$50,0)-1,0)="Quente"),25.847,IF(AND($G510="Dnit",OFFSET(DTM!$B$3,MATCH($F510,DTM!$C$3:$C$50,0)-1,0)="Frio"),23.263,0)))</f>
        <v>0</v>
      </c>
      <c r="AH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IF($F511="",0,IF(AND($G511="Dnit",OFFSET(DTM!$B$3,MATCH($F511,DTM!$C$3:$C$50,0)-1,0)="Quente"),25.847,IF(AND($G511="Dnit",OFFSET(DTM!$B$3,MATCH($F511,DTM!$C$3:$C$50,0)-1,0)="Frio"),23.263,0)))</f>
        <v>0</v>
      </c>
      <c r="T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IF($F511="",0,IF(AND($G511="Dnit",OFFSET(DTM!$B$3,MATCH($F511,DTM!$C$3:$C$50,0)-1,0)="Quente"),25.847,IF(AND($G511="Dnit",OFFSET(DTM!$B$3,MATCH($F511,DTM!$C$3:$C$50,0)-1,0)="Frio"),23.263,0)))</f>
        <v>0</v>
      </c>
      <c r="AA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IF($F511="",0,IF(AND($G511="Dnit",OFFSET(DTM!$B$3,MATCH($F511,DTM!$C$3:$C$50,0)-1,0)="Quente"),25.847,IF(AND($G511="Dnit",OFFSET(DTM!$B$3,MATCH($F511,DTM!$C$3:$C$50,0)-1,0)="Frio"),23.263,0)))</f>
        <v>0</v>
      </c>
      <c r="AH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IF($F512="",0,IF(AND($G512="Dnit",OFFSET(DTM!$B$3,MATCH($F512,DTM!$C$3:$C$50,0)-1,0)="Quente"),25.847,IF(AND($G512="Dnit",OFFSET(DTM!$B$3,MATCH($F512,DTM!$C$3:$C$50,0)-1,0)="Frio"),23.263,0)))</f>
        <v>0</v>
      </c>
      <c r="T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IF($F512="",0,IF(AND($G512="Dnit",OFFSET(DTM!$B$3,MATCH($F512,DTM!$C$3:$C$50,0)-1,0)="Quente"),25.847,IF(AND($G512="Dnit",OFFSET(DTM!$B$3,MATCH($F512,DTM!$C$3:$C$50,0)-1,0)="Frio"),23.263,0)))</f>
        <v>0</v>
      </c>
      <c r="AA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IF($F512="",0,IF(AND($G512="Dnit",OFFSET(DTM!$B$3,MATCH($F512,DTM!$C$3:$C$50,0)-1,0)="Quente"),25.847,IF(AND($G512="Dnit",OFFSET(DTM!$B$3,MATCH($F512,DTM!$C$3:$C$50,0)-1,0)="Frio"),23.263,0)))</f>
        <v>0</v>
      </c>
      <c r="AH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IF($F513="",0,IF(AND($G513="Dnit",OFFSET(DTM!$B$3,MATCH($F513,DTM!$C$3:$C$50,0)-1,0)="Quente"),25.847,IF(AND($G513="Dnit",OFFSET(DTM!$B$3,MATCH($F513,DTM!$C$3:$C$50,0)-1,0)="Frio"),23.263,0)))</f>
        <v>0</v>
      </c>
      <c r="T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IF($F513="",0,IF(AND($G513="Dnit",OFFSET(DTM!$B$3,MATCH($F513,DTM!$C$3:$C$50,0)-1,0)="Quente"),25.847,IF(AND($G513="Dnit",OFFSET(DTM!$B$3,MATCH($F513,DTM!$C$3:$C$50,0)-1,0)="Frio"),23.263,0)))</f>
        <v>0</v>
      </c>
      <c r="AA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IF($F513="",0,IF(AND($G513="Dnit",OFFSET(DTM!$B$3,MATCH($F513,DTM!$C$3:$C$50,0)-1,0)="Quente"),25.847,IF(AND($G513="Dnit",OFFSET(DTM!$B$3,MATCH($F513,DTM!$C$3:$C$50,0)-1,0)="Frio"),23.263,0)))</f>
        <v>0</v>
      </c>
      <c r="AH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IF($F514="",0,IF(AND($G514="Dnit",OFFSET(DTM!$B$3,MATCH($F514,DTM!$C$3:$C$50,0)-1,0)="Quente"),25.847,IF(AND($G514="Dnit",OFFSET(DTM!$B$3,MATCH($F514,DTM!$C$3:$C$50,0)-1,0)="Frio"),23.263,0)))</f>
        <v>0</v>
      </c>
      <c r="T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IF($F514="",0,IF(AND($G514="Dnit",OFFSET(DTM!$B$3,MATCH($F514,DTM!$C$3:$C$50,0)-1,0)="Quente"),25.847,IF(AND($G514="Dnit",OFFSET(DTM!$B$3,MATCH($F514,DTM!$C$3:$C$50,0)-1,0)="Frio"),23.263,0)))</f>
        <v>0</v>
      </c>
      <c r="AA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IF($F514="",0,IF(AND($G514="Dnit",OFFSET(DTM!$B$3,MATCH($F514,DTM!$C$3:$C$50,0)-1,0)="Quente"),25.847,IF(AND($G514="Dnit",OFFSET(DTM!$B$3,MATCH($F514,DTM!$C$3:$C$50,0)-1,0)="Frio"),23.263,0)))</f>
        <v>0</v>
      </c>
      <c r="AH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IF($F515="",0,IF(AND($G515="Dnit",OFFSET(DTM!$B$3,MATCH($F515,DTM!$C$3:$C$50,0)-1,0)="Quente"),25.847,IF(AND($G515="Dnit",OFFSET(DTM!$B$3,MATCH($F515,DTM!$C$3:$C$50,0)-1,0)="Frio"),23.263,0)))</f>
        <v>0</v>
      </c>
      <c r="T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IF($F515="",0,IF(AND($G515="Dnit",OFFSET(DTM!$B$3,MATCH($F515,DTM!$C$3:$C$50,0)-1,0)="Quente"),25.847,IF(AND($G515="Dnit",OFFSET(DTM!$B$3,MATCH($F515,DTM!$C$3:$C$50,0)-1,0)="Frio"),23.263,0)))</f>
        <v>0</v>
      </c>
      <c r="AA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IF($F515="",0,IF(AND($G515="Dnit",OFFSET(DTM!$B$3,MATCH($F515,DTM!$C$3:$C$50,0)-1,0)="Quente"),25.847,IF(AND($G515="Dnit",OFFSET(DTM!$B$3,MATCH($F515,DTM!$C$3:$C$50,0)-1,0)="Frio"),23.263,0)))</f>
        <v>0</v>
      </c>
      <c r="AH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IF($F516="",0,IF(AND($G516="Dnit",OFFSET(DTM!$B$3,MATCH($F516,DTM!$C$3:$C$50,0)-1,0)="Quente"),25.847,IF(AND($G516="Dnit",OFFSET(DTM!$B$3,MATCH($F516,DTM!$C$3:$C$50,0)-1,0)="Frio"),23.263,0)))</f>
        <v>0</v>
      </c>
      <c r="T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IF($F516="",0,IF(AND($G516="Dnit",OFFSET(DTM!$B$3,MATCH($F516,DTM!$C$3:$C$50,0)-1,0)="Quente"),25.847,IF(AND($G516="Dnit",OFFSET(DTM!$B$3,MATCH($F516,DTM!$C$3:$C$50,0)-1,0)="Frio"),23.263,0)))</f>
        <v>0</v>
      </c>
      <c r="AA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IF($F516="",0,IF(AND($G516="Dnit",OFFSET(DTM!$B$3,MATCH($F516,DTM!$C$3:$C$50,0)-1,0)="Quente"),25.847,IF(AND($G516="Dnit",OFFSET(DTM!$B$3,MATCH($F516,DTM!$C$3:$C$50,0)-1,0)="Frio"),23.263,0)))</f>
        <v>0</v>
      </c>
      <c r="AH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IF($F517="",0,IF(AND($G517="Dnit",OFFSET(DTM!$B$3,MATCH($F517,DTM!$C$3:$C$50,0)-1,0)="Quente"),25.847,IF(AND($G517="Dnit",OFFSET(DTM!$B$3,MATCH($F517,DTM!$C$3:$C$50,0)-1,0)="Frio"),23.263,0)))</f>
        <v>0</v>
      </c>
      <c r="T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IF($F517="",0,IF(AND($G517="Dnit",OFFSET(DTM!$B$3,MATCH($F517,DTM!$C$3:$C$50,0)-1,0)="Quente"),25.847,IF(AND($G517="Dnit",OFFSET(DTM!$B$3,MATCH($F517,DTM!$C$3:$C$50,0)-1,0)="Frio"),23.263,0)))</f>
        <v>0</v>
      </c>
      <c r="AA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IF($F517="",0,IF(AND($G517="Dnit",OFFSET(DTM!$B$3,MATCH($F517,DTM!$C$3:$C$50,0)-1,0)="Quente"),25.847,IF(AND($G517="Dnit",OFFSET(DTM!$B$3,MATCH($F517,DTM!$C$3:$C$50,0)-1,0)="Frio"),23.263,0)))</f>
        <v>0</v>
      </c>
      <c r="AH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IF($F518="",0,IF(AND($G518="Dnit",OFFSET(DTM!$B$3,MATCH($F518,DTM!$C$3:$C$50,0)-1,0)="Quente"),25.847,IF(AND($G518="Dnit",OFFSET(DTM!$B$3,MATCH($F518,DTM!$C$3:$C$50,0)-1,0)="Frio"),23.263,0)))</f>
        <v>0</v>
      </c>
      <c r="T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IF($F518="",0,IF(AND($G518="Dnit",OFFSET(DTM!$B$3,MATCH($F518,DTM!$C$3:$C$50,0)-1,0)="Quente"),25.847,IF(AND($G518="Dnit",OFFSET(DTM!$B$3,MATCH($F518,DTM!$C$3:$C$50,0)-1,0)="Frio"),23.263,0)))</f>
        <v>0</v>
      </c>
      <c r="AA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IF($F518="",0,IF(AND($G518="Dnit",OFFSET(DTM!$B$3,MATCH($F518,DTM!$C$3:$C$50,0)-1,0)="Quente"),25.847,IF(AND($G518="Dnit",OFFSET(DTM!$B$3,MATCH($F518,DTM!$C$3:$C$50,0)-1,0)="Frio"),23.263,0)))</f>
        <v>0</v>
      </c>
      <c r="AH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IF($F519="",0,IF(AND($G519="Dnit",OFFSET(DTM!$B$3,MATCH($F519,DTM!$C$3:$C$50,0)-1,0)="Quente"),25.847,IF(AND($G519="Dnit",OFFSET(DTM!$B$3,MATCH($F519,DTM!$C$3:$C$50,0)-1,0)="Frio"),23.263,0)))</f>
        <v>0</v>
      </c>
      <c r="T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IF($F519="",0,IF(AND($G519="Dnit",OFFSET(DTM!$B$3,MATCH($F519,DTM!$C$3:$C$50,0)-1,0)="Quente"),25.847,IF(AND($G519="Dnit",OFFSET(DTM!$B$3,MATCH($F519,DTM!$C$3:$C$50,0)-1,0)="Frio"),23.263,0)))</f>
        <v>0</v>
      </c>
      <c r="AA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IF($F519="",0,IF(AND($G519="Dnit",OFFSET(DTM!$B$3,MATCH($F519,DTM!$C$3:$C$50,0)-1,0)="Quente"),25.847,IF(AND($G519="Dnit",OFFSET(DTM!$B$3,MATCH($F519,DTM!$C$3:$C$50,0)-1,0)="Frio"),23.263,0)))</f>
        <v>0</v>
      </c>
      <c r="AH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IF($F520="",0,IF(AND($G520="Dnit",OFFSET(DTM!$B$3,MATCH($F520,DTM!$C$3:$C$50,0)-1,0)="Quente"),25.847,IF(AND($G520="Dnit",OFFSET(DTM!$B$3,MATCH($F520,DTM!$C$3:$C$50,0)-1,0)="Frio"),23.263,0)))</f>
        <v>0</v>
      </c>
      <c r="T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IF($F520="",0,IF(AND($G520="Dnit",OFFSET(DTM!$B$3,MATCH($F520,DTM!$C$3:$C$50,0)-1,0)="Quente"),25.847,IF(AND($G520="Dnit",OFFSET(DTM!$B$3,MATCH($F520,DTM!$C$3:$C$50,0)-1,0)="Frio"),23.263,0)))</f>
        <v>0</v>
      </c>
      <c r="AA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IF($F520="",0,IF(AND($G520="Dnit",OFFSET(DTM!$B$3,MATCH($F520,DTM!$C$3:$C$50,0)-1,0)="Quente"),25.847,IF(AND($G520="Dnit",OFFSET(DTM!$B$3,MATCH($F520,DTM!$C$3:$C$50,0)-1,0)="Frio"),23.263,0)))</f>
        <v>0</v>
      </c>
      <c r="AH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IF($F521="",0,IF(AND($G521="Dnit",OFFSET(DTM!$B$3,MATCH($F521,DTM!$C$3:$C$50,0)-1,0)="Quente"),25.847,IF(AND($G521="Dnit",OFFSET(DTM!$B$3,MATCH($F521,DTM!$C$3:$C$50,0)-1,0)="Frio"),23.263,0)))</f>
        <v>0</v>
      </c>
      <c r="T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IF($F521="",0,IF(AND($G521="Dnit",OFFSET(DTM!$B$3,MATCH($F521,DTM!$C$3:$C$50,0)-1,0)="Quente"),25.847,IF(AND($G521="Dnit",OFFSET(DTM!$B$3,MATCH($F521,DTM!$C$3:$C$50,0)-1,0)="Frio"),23.263,0)))</f>
        <v>0</v>
      </c>
      <c r="AA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IF($F521="",0,IF(AND($G521="Dnit",OFFSET(DTM!$B$3,MATCH($F521,DTM!$C$3:$C$50,0)-1,0)="Quente"),25.847,IF(AND($G521="Dnit",OFFSET(DTM!$B$3,MATCH($F521,DTM!$C$3:$C$50,0)-1,0)="Frio"),23.263,0)))</f>
        <v>0</v>
      </c>
      <c r="AH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IF($F522="",0,IF(AND($G522="Dnit",OFFSET(DTM!$B$3,MATCH($F522,DTM!$C$3:$C$50,0)-1,0)="Quente"),25.847,IF(AND($G522="Dnit",OFFSET(DTM!$B$3,MATCH($F522,DTM!$C$3:$C$50,0)-1,0)="Frio"),23.263,0)))</f>
        <v>0</v>
      </c>
      <c r="T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IF($F522="",0,IF(AND($G522="Dnit",OFFSET(DTM!$B$3,MATCH($F522,DTM!$C$3:$C$50,0)-1,0)="Quente"),25.847,IF(AND($G522="Dnit",OFFSET(DTM!$B$3,MATCH($F522,DTM!$C$3:$C$50,0)-1,0)="Frio"),23.263,0)))</f>
        <v>0</v>
      </c>
      <c r="AA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IF($F522="",0,IF(AND($G522="Dnit",OFFSET(DTM!$B$3,MATCH($F522,DTM!$C$3:$C$50,0)-1,0)="Quente"),25.847,IF(AND($G522="Dnit",OFFSET(DTM!$B$3,MATCH($F522,DTM!$C$3:$C$50,0)-1,0)="Frio"),23.263,0)))</f>
        <v>0</v>
      </c>
      <c r="AH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IF($F523="",0,IF(AND($G523="Dnit",OFFSET(DTM!$B$3,MATCH($F523,DTM!$C$3:$C$50,0)-1,0)="Quente"),25.847,IF(AND($G523="Dnit",OFFSET(DTM!$B$3,MATCH($F523,DTM!$C$3:$C$50,0)-1,0)="Frio"),23.263,0)))</f>
        <v>0</v>
      </c>
      <c r="T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IF($F523="",0,IF(AND($G523="Dnit",OFFSET(DTM!$B$3,MATCH($F523,DTM!$C$3:$C$50,0)-1,0)="Quente"),25.847,IF(AND($G523="Dnit",OFFSET(DTM!$B$3,MATCH($F523,DTM!$C$3:$C$50,0)-1,0)="Frio"),23.263,0)))</f>
        <v>0</v>
      </c>
      <c r="AA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IF($F523="",0,IF(AND($G523="Dnit",OFFSET(DTM!$B$3,MATCH($F523,DTM!$C$3:$C$50,0)-1,0)="Quente"),25.847,IF(AND($G523="Dnit",OFFSET(DTM!$B$3,MATCH($F523,DTM!$C$3:$C$50,0)-1,0)="Frio"),23.263,0)))</f>
        <v>0</v>
      </c>
      <c r="AH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IF($F524="",0,IF(AND($G524="Dnit",OFFSET(DTM!$B$3,MATCH($F524,DTM!$C$3:$C$50,0)-1,0)="Quente"),25.847,IF(AND($G524="Dnit",OFFSET(DTM!$B$3,MATCH($F524,DTM!$C$3:$C$50,0)-1,0)="Frio"),23.263,0)))</f>
        <v>0</v>
      </c>
      <c r="T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IF($F524="",0,IF(AND($G524="Dnit",OFFSET(DTM!$B$3,MATCH($F524,DTM!$C$3:$C$50,0)-1,0)="Quente"),25.847,IF(AND($G524="Dnit",OFFSET(DTM!$B$3,MATCH($F524,DTM!$C$3:$C$50,0)-1,0)="Frio"),23.263,0)))</f>
        <v>0</v>
      </c>
      <c r="AA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IF($F524="",0,IF(AND($G524="Dnit",OFFSET(DTM!$B$3,MATCH($F524,DTM!$C$3:$C$50,0)-1,0)="Quente"),25.847,IF(AND($G524="Dnit",OFFSET(DTM!$B$3,MATCH($F524,DTM!$C$3:$C$50,0)-1,0)="Frio"),23.263,0)))</f>
        <v>0</v>
      </c>
      <c r="AH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IF($F525="",0,IF(AND($G525="Dnit",OFFSET(DTM!$B$3,MATCH($F525,DTM!$C$3:$C$50,0)-1,0)="Quente"),25.847,IF(AND($G525="Dnit",OFFSET(DTM!$B$3,MATCH($F525,DTM!$C$3:$C$50,0)-1,0)="Frio"),23.263,0)))</f>
        <v>0</v>
      </c>
      <c r="T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IF($F525="",0,IF(AND($G525="Dnit",OFFSET(DTM!$B$3,MATCH($F525,DTM!$C$3:$C$50,0)-1,0)="Quente"),25.847,IF(AND($G525="Dnit",OFFSET(DTM!$B$3,MATCH($F525,DTM!$C$3:$C$50,0)-1,0)="Frio"),23.263,0)))</f>
        <v>0</v>
      </c>
      <c r="AA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IF($F525="",0,IF(AND($G525="Dnit",OFFSET(DTM!$B$3,MATCH($F525,DTM!$C$3:$C$50,0)-1,0)="Quente"),25.847,IF(AND($G525="Dnit",OFFSET(DTM!$B$3,MATCH($F525,DTM!$C$3:$C$50,0)-1,0)="Frio"),23.263,0)))</f>
        <v>0</v>
      </c>
      <c r="AH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IF($F526="",0,IF(AND($G526="Dnit",OFFSET(DTM!$B$3,MATCH($F526,DTM!$C$3:$C$50,0)-1,0)="Quente"),25.847,IF(AND($G526="Dnit",OFFSET(DTM!$B$3,MATCH($F526,DTM!$C$3:$C$50,0)-1,0)="Frio"),23.263,0)))</f>
        <v>0</v>
      </c>
      <c r="T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IF($F526="",0,IF(AND($G526="Dnit",OFFSET(DTM!$B$3,MATCH($F526,DTM!$C$3:$C$50,0)-1,0)="Quente"),25.847,IF(AND($G526="Dnit",OFFSET(DTM!$B$3,MATCH($F526,DTM!$C$3:$C$50,0)-1,0)="Frio"),23.263,0)))</f>
        <v>0</v>
      </c>
      <c r="AA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IF($F526="",0,IF(AND($G526="Dnit",OFFSET(DTM!$B$3,MATCH($F526,DTM!$C$3:$C$50,0)-1,0)="Quente"),25.847,IF(AND($G526="Dnit",OFFSET(DTM!$B$3,MATCH($F526,DTM!$C$3:$C$50,0)-1,0)="Frio"),23.263,0)))</f>
        <v>0</v>
      </c>
      <c r="AH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IF($F527="",0,IF(AND($G527="Dnit",OFFSET(DTM!$B$3,MATCH($F527,DTM!$C$3:$C$50,0)-1,0)="Quente"),25.847,IF(AND($G527="Dnit",OFFSET(DTM!$B$3,MATCH($F527,DTM!$C$3:$C$50,0)-1,0)="Frio"),23.263,0)))</f>
        <v>0</v>
      </c>
      <c r="T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IF($F527="",0,IF(AND($G527="Dnit",OFFSET(DTM!$B$3,MATCH($F527,DTM!$C$3:$C$50,0)-1,0)="Quente"),25.847,IF(AND($G527="Dnit",OFFSET(DTM!$B$3,MATCH($F527,DTM!$C$3:$C$50,0)-1,0)="Frio"),23.263,0)))</f>
        <v>0</v>
      </c>
      <c r="AA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IF($F527="",0,IF(AND($G527="Dnit",OFFSET(DTM!$B$3,MATCH($F527,DTM!$C$3:$C$50,0)-1,0)="Quente"),25.847,IF(AND($G527="Dnit",OFFSET(DTM!$B$3,MATCH($F527,DTM!$C$3:$C$50,0)-1,0)="Frio"),23.263,0)))</f>
        <v>0</v>
      </c>
      <c r="AH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IF($F528="",0,IF(AND($G528="Dnit",OFFSET(DTM!$B$3,MATCH($F528,DTM!$C$3:$C$50,0)-1,0)="Quente"),25.847,IF(AND($G528="Dnit",OFFSET(DTM!$B$3,MATCH($F528,DTM!$C$3:$C$50,0)-1,0)="Frio"),23.263,0)))</f>
        <v>0</v>
      </c>
      <c r="T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IF($F528="",0,IF(AND($G528="Dnit",OFFSET(DTM!$B$3,MATCH($F528,DTM!$C$3:$C$50,0)-1,0)="Quente"),25.847,IF(AND($G528="Dnit",OFFSET(DTM!$B$3,MATCH($F528,DTM!$C$3:$C$50,0)-1,0)="Frio"),23.263,0)))</f>
        <v>0</v>
      </c>
      <c r="AA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IF($F528="",0,IF(AND($G528="Dnit",OFFSET(DTM!$B$3,MATCH($F528,DTM!$C$3:$C$50,0)-1,0)="Quente"),25.847,IF(AND($G528="Dnit",OFFSET(DTM!$B$3,MATCH($F528,DTM!$C$3:$C$50,0)-1,0)="Frio"),23.263,0)))</f>
        <v>0</v>
      </c>
      <c r="AH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IF($F529="",0,IF(AND($G529="Dnit",OFFSET(DTM!$B$3,MATCH($F529,DTM!$C$3:$C$50,0)-1,0)="Quente"),25.847,IF(AND($G529="Dnit",OFFSET(DTM!$B$3,MATCH($F529,DTM!$C$3:$C$50,0)-1,0)="Frio"),23.263,0)))</f>
        <v>0</v>
      </c>
      <c r="T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IF($F529="",0,IF(AND($G529="Dnit",OFFSET(DTM!$B$3,MATCH($F529,DTM!$C$3:$C$50,0)-1,0)="Quente"),25.847,IF(AND($G529="Dnit",OFFSET(DTM!$B$3,MATCH($F529,DTM!$C$3:$C$50,0)-1,0)="Frio"),23.263,0)))</f>
        <v>0</v>
      </c>
      <c r="AA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IF($F529="",0,IF(AND($G529="Dnit",OFFSET(DTM!$B$3,MATCH($F529,DTM!$C$3:$C$50,0)-1,0)="Quente"),25.847,IF(AND($G529="Dnit",OFFSET(DTM!$B$3,MATCH($F529,DTM!$C$3:$C$50,0)-1,0)="Frio"),23.263,0)))</f>
        <v>0</v>
      </c>
      <c r="AH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88.565738975000002</v>
      </c>
      <c r="X531" s="210"/>
      <c r="Y531" s="213"/>
      <c r="Z531" s="214"/>
      <c r="AA531" s="214"/>
      <c r="AB531" s="214"/>
      <c r="AC531" s="214"/>
      <c r="AD531" s="215">
        <f>SUM(AD508:AD529)</f>
        <v>88.565738975000002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1.7713147795000002</v>
      </c>
      <c r="X532" s="210"/>
      <c r="Y532" s="216"/>
      <c r="Z532" s="217"/>
      <c r="AA532" s="217"/>
      <c r="AB532" s="218"/>
      <c r="AC532" s="218"/>
      <c r="AD532" s="219">
        <f>$P532*AD531</f>
        <v>1.7713147795000002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90.337053754500005</v>
      </c>
      <c r="X534" s="210"/>
      <c r="Y534" s="224"/>
      <c r="Z534" s="64"/>
      <c r="AA534" s="64"/>
      <c r="AB534" s="64"/>
      <c r="AC534" s="64"/>
      <c r="AD534" s="225">
        <f>SUM(AD531:AD532)</f>
        <v>90.337053754500005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IF($F553="",0,IF(AND($G553="Dnit",OFFSET(DTM!$B$3,MATCH($F553,DTM!$C$3:$C$50,0)-1,0)="Quente"),25.847,IF(AND($G553="Dnit",OFFSET(DTM!$B$3,MATCH($F553,DTM!$C$3:$C$50,0)-1,0)="Frio"),23.263,0)))</f>
        <v>0</v>
      </c>
      <c r="T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25.90441049</v>
      </c>
      <c r="V553" s="211"/>
      <c r="W553" s="227">
        <f t="shared" ref="W553:W574" si="60">IFERROR(U553*$P553,"")</f>
        <v>25.90441049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IF($F553="",0,IF(AND($G553="Dnit",OFFSET(DTM!$B$3,MATCH($F553,DTM!$C$3:$C$50,0)-1,0)="Quente"),25.847,IF(AND($G553="Dnit",OFFSET(DTM!$B$3,MATCH($F553,DTM!$C$3:$C$50,0)-1,0)="Frio"),23.263,0)))</f>
        <v>0</v>
      </c>
      <c r="AA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25.90441049</v>
      </c>
      <c r="AC553" s="211"/>
      <c r="AD553" s="227">
        <f t="shared" ref="AD553:AD574" si="61">IFERROR(AB553*$P553,"")</f>
        <v>25.90441049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IF($F553="",0,IF(AND($G553="Dnit",OFFSET(DTM!$B$3,MATCH($F553,DTM!$C$3:$C$50,0)-1,0)="Quente"),25.847,IF(AND($G553="Dnit",OFFSET(DTM!$B$3,MATCH($F553,DTM!$C$3:$C$50,0)-1,0)="Frio"),23.263,0)))</f>
        <v>0</v>
      </c>
      <c r="AH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IF($F554="",0,IF(AND($G554="Dnit",OFFSET(DTM!$B$3,MATCH($F554,DTM!$C$3:$C$50,0)-1,0)="Quente"),25.847,IF(AND($G554="Dnit",OFFSET(DTM!$B$3,MATCH($F554,DTM!$C$3:$C$50,0)-1,0)="Frio"),23.263,0)))</f>
        <v>0</v>
      </c>
      <c r="T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IF($F554="",0,IF(AND($G554="Dnit",OFFSET(DTM!$B$3,MATCH($F554,DTM!$C$3:$C$50,0)-1,0)="Quente"),25.847,IF(AND($G554="Dnit",OFFSET(DTM!$B$3,MATCH($F554,DTM!$C$3:$C$50,0)-1,0)="Frio"),23.263,0)))</f>
        <v>0</v>
      </c>
      <c r="AA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IF($F554="",0,IF(AND($G554="Dnit",OFFSET(DTM!$B$3,MATCH($F554,DTM!$C$3:$C$50,0)-1,0)="Quente"),25.847,IF(AND($G554="Dnit",OFFSET(DTM!$B$3,MATCH($F554,DTM!$C$3:$C$50,0)-1,0)="Frio"),23.263,0)))</f>
        <v>0</v>
      </c>
      <c r="AH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IF($F555="",0,IF(AND($G555="Dnit",OFFSET(DTM!$B$3,MATCH($F555,DTM!$C$3:$C$50,0)-1,0)="Quente"),25.847,IF(AND($G555="Dnit",OFFSET(DTM!$B$3,MATCH($F555,DTM!$C$3:$C$50,0)-1,0)="Frio"),23.263,0)))</f>
        <v>0</v>
      </c>
      <c r="T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IF($F555="",0,IF(AND($G555="Dnit",OFFSET(DTM!$B$3,MATCH($F555,DTM!$C$3:$C$50,0)-1,0)="Quente"),25.847,IF(AND($G555="Dnit",OFFSET(DTM!$B$3,MATCH($F555,DTM!$C$3:$C$50,0)-1,0)="Frio"),23.263,0)))</f>
        <v>0</v>
      </c>
      <c r="AA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IF($F555="",0,IF(AND($G555="Dnit",OFFSET(DTM!$B$3,MATCH($F555,DTM!$C$3:$C$50,0)-1,0)="Quente"),25.847,IF(AND($G555="Dnit",OFFSET(DTM!$B$3,MATCH($F555,DTM!$C$3:$C$50,0)-1,0)="Frio"),23.263,0)))</f>
        <v>0</v>
      </c>
      <c r="AH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IF($F556="",0,IF(AND($G556="Dnit",OFFSET(DTM!$B$3,MATCH($F556,DTM!$C$3:$C$50,0)-1,0)="Quente"),25.847,IF(AND($G556="Dnit",OFFSET(DTM!$B$3,MATCH($F556,DTM!$C$3:$C$50,0)-1,0)="Frio"),23.263,0)))</f>
        <v>0</v>
      </c>
      <c r="T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IF($F556="",0,IF(AND($G556="Dnit",OFFSET(DTM!$B$3,MATCH($F556,DTM!$C$3:$C$50,0)-1,0)="Quente"),25.847,IF(AND($G556="Dnit",OFFSET(DTM!$B$3,MATCH($F556,DTM!$C$3:$C$50,0)-1,0)="Frio"),23.263,0)))</f>
        <v>0</v>
      </c>
      <c r="AA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IF($F556="",0,IF(AND($G556="Dnit",OFFSET(DTM!$B$3,MATCH($F556,DTM!$C$3:$C$50,0)-1,0)="Quente"),25.847,IF(AND($G556="Dnit",OFFSET(DTM!$B$3,MATCH($F556,DTM!$C$3:$C$50,0)-1,0)="Frio"),23.263,0)))</f>
        <v>0</v>
      </c>
      <c r="AH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IF($F557="",0,IF(AND($G557="Dnit",OFFSET(DTM!$B$3,MATCH($F557,DTM!$C$3:$C$50,0)-1,0)="Quente"),25.847,IF(AND($G557="Dnit",OFFSET(DTM!$B$3,MATCH($F557,DTM!$C$3:$C$50,0)-1,0)="Frio"),23.263,0)))</f>
        <v>0</v>
      </c>
      <c r="T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IF($F557="",0,IF(AND($G557="Dnit",OFFSET(DTM!$B$3,MATCH($F557,DTM!$C$3:$C$50,0)-1,0)="Quente"),25.847,IF(AND($G557="Dnit",OFFSET(DTM!$B$3,MATCH($F557,DTM!$C$3:$C$50,0)-1,0)="Frio"),23.263,0)))</f>
        <v>0</v>
      </c>
      <c r="AA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IF($F557="",0,IF(AND($G557="Dnit",OFFSET(DTM!$B$3,MATCH($F557,DTM!$C$3:$C$50,0)-1,0)="Quente"),25.847,IF(AND($G557="Dnit",OFFSET(DTM!$B$3,MATCH($F557,DTM!$C$3:$C$50,0)-1,0)="Frio"),23.263,0)))</f>
        <v>0</v>
      </c>
      <c r="AH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IF($F558="",0,IF(AND($G558="Dnit",OFFSET(DTM!$B$3,MATCH($F558,DTM!$C$3:$C$50,0)-1,0)="Quente"),25.847,IF(AND($G558="Dnit",OFFSET(DTM!$B$3,MATCH($F558,DTM!$C$3:$C$50,0)-1,0)="Frio"),23.263,0)))</f>
        <v>0</v>
      </c>
      <c r="T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IF($F558="",0,IF(AND($G558="Dnit",OFFSET(DTM!$B$3,MATCH($F558,DTM!$C$3:$C$50,0)-1,0)="Quente"),25.847,IF(AND($G558="Dnit",OFFSET(DTM!$B$3,MATCH($F558,DTM!$C$3:$C$50,0)-1,0)="Frio"),23.263,0)))</f>
        <v>0</v>
      </c>
      <c r="AA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IF($F558="",0,IF(AND($G558="Dnit",OFFSET(DTM!$B$3,MATCH($F558,DTM!$C$3:$C$50,0)-1,0)="Quente"),25.847,IF(AND($G558="Dnit",OFFSET(DTM!$B$3,MATCH($F558,DTM!$C$3:$C$50,0)-1,0)="Frio"),23.263,0)))</f>
        <v>0</v>
      </c>
      <c r="AH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IF($F559="",0,IF(AND($G559="Dnit",OFFSET(DTM!$B$3,MATCH($F559,DTM!$C$3:$C$50,0)-1,0)="Quente"),25.847,IF(AND($G559="Dnit",OFFSET(DTM!$B$3,MATCH($F559,DTM!$C$3:$C$50,0)-1,0)="Frio"),23.263,0)))</f>
        <v>0</v>
      </c>
      <c r="T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IF($F559="",0,IF(AND($G559="Dnit",OFFSET(DTM!$B$3,MATCH($F559,DTM!$C$3:$C$50,0)-1,0)="Quente"),25.847,IF(AND($G559="Dnit",OFFSET(DTM!$B$3,MATCH($F559,DTM!$C$3:$C$50,0)-1,0)="Frio"),23.263,0)))</f>
        <v>0</v>
      </c>
      <c r="AA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IF($F559="",0,IF(AND($G559="Dnit",OFFSET(DTM!$B$3,MATCH($F559,DTM!$C$3:$C$50,0)-1,0)="Quente"),25.847,IF(AND($G559="Dnit",OFFSET(DTM!$B$3,MATCH($F559,DTM!$C$3:$C$50,0)-1,0)="Frio"),23.263,0)))</f>
        <v>0</v>
      </c>
      <c r="AH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IF($F560="",0,IF(AND($G560="Dnit",OFFSET(DTM!$B$3,MATCH($F560,DTM!$C$3:$C$50,0)-1,0)="Quente"),25.847,IF(AND($G560="Dnit",OFFSET(DTM!$B$3,MATCH($F560,DTM!$C$3:$C$50,0)-1,0)="Frio"),23.263,0)))</f>
        <v>0</v>
      </c>
      <c r="T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IF($F560="",0,IF(AND($G560="Dnit",OFFSET(DTM!$B$3,MATCH($F560,DTM!$C$3:$C$50,0)-1,0)="Quente"),25.847,IF(AND($G560="Dnit",OFFSET(DTM!$B$3,MATCH($F560,DTM!$C$3:$C$50,0)-1,0)="Frio"),23.263,0)))</f>
        <v>0</v>
      </c>
      <c r="AA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IF($F560="",0,IF(AND($G560="Dnit",OFFSET(DTM!$B$3,MATCH($F560,DTM!$C$3:$C$50,0)-1,0)="Quente"),25.847,IF(AND($G560="Dnit",OFFSET(DTM!$B$3,MATCH($F560,DTM!$C$3:$C$50,0)-1,0)="Frio"),23.263,0)))</f>
        <v>0</v>
      </c>
      <c r="AH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IF($F561="",0,IF(AND($G561="Dnit",OFFSET(DTM!$B$3,MATCH($F561,DTM!$C$3:$C$50,0)-1,0)="Quente"),25.847,IF(AND($G561="Dnit",OFFSET(DTM!$B$3,MATCH($F561,DTM!$C$3:$C$50,0)-1,0)="Frio"),23.263,0)))</f>
        <v>0</v>
      </c>
      <c r="T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IF($F561="",0,IF(AND($G561="Dnit",OFFSET(DTM!$B$3,MATCH($F561,DTM!$C$3:$C$50,0)-1,0)="Quente"),25.847,IF(AND($G561="Dnit",OFFSET(DTM!$B$3,MATCH($F561,DTM!$C$3:$C$50,0)-1,0)="Frio"),23.263,0)))</f>
        <v>0</v>
      </c>
      <c r="AA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IF($F561="",0,IF(AND($G561="Dnit",OFFSET(DTM!$B$3,MATCH($F561,DTM!$C$3:$C$50,0)-1,0)="Quente"),25.847,IF(AND($G561="Dnit",OFFSET(DTM!$B$3,MATCH($F561,DTM!$C$3:$C$50,0)-1,0)="Frio"),23.263,0)))</f>
        <v>0</v>
      </c>
      <c r="AH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IF($F562="",0,IF(AND($G562="Dnit",OFFSET(DTM!$B$3,MATCH($F562,DTM!$C$3:$C$50,0)-1,0)="Quente"),25.847,IF(AND($G562="Dnit",OFFSET(DTM!$B$3,MATCH($F562,DTM!$C$3:$C$50,0)-1,0)="Frio"),23.263,0)))</f>
        <v>0</v>
      </c>
      <c r="T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IF($F562="",0,IF(AND($G562="Dnit",OFFSET(DTM!$B$3,MATCH($F562,DTM!$C$3:$C$50,0)-1,0)="Quente"),25.847,IF(AND($G562="Dnit",OFFSET(DTM!$B$3,MATCH($F562,DTM!$C$3:$C$50,0)-1,0)="Frio"),23.263,0)))</f>
        <v>0</v>
      </c>
      <c r="AA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IF($F562="",0,IF(AND($G562="Dnit",OFFSET(DTM!$B$3,MATCH($F562,DTM!$C$3:$C$50,0)-1,0)="Quente"),25.847,IF(AND($G562="Dnit",OFFSET(DTM!$B$3,MATCH($F562,DTM!$C$3:$C$50,0)-1,0)="Frio"),23.263,0)))</f>
        <v>0</v>
      </c>
      <c r="AH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IF($F563="",0,IF(AND($G563="Dnit",OFFSET(DTM!$B$3,MATCH($F563,DTM!$C$3:$C$50,0)-1,0)="Quente"),25.847,IF(AND($G563="Dnit",OFFSET(DTM!$B$3,MATCH($F563,DTM!$C$3:$C$50,0)-1,0)="Frio"),23.263,0)))</f>
        <v>0</v>
      </c>
      <c r="T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IF($F563="",0,IF(AND($G563="Dnit",OFFSET(DTM!$B$3,MATCH($F563,DTM!$C$3:$C$50,0)-1,0)="Quente"),25.847,IF(AND($G563="Dnit",OFFSET(DTM!$B$3,MATCH($F563,DTM!$C$3:$C$50,0)-1,0)="Frio"),23.263,0)))</f>
        <v>0</v>
      </c>
      <c r="AA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IF($F563="",0,IF(AND($G563="Dnit",OFFSET(DTM!$B$3,MATCH($F563,DTM!$C$3:$C$50,0)-1,0)="Quente"),25.847,IF(AND($G563="Dnit",OFFSET(DTM!$B$3,MATCH($F563,DTM!$C$3:$C$50,0)-1,0)="Frio"),23.263,0)))</f>
        <v>0</v>
      </c>
      <c r="AH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IF($F564="",0,IF(AND($G564="Dnit",OFFSET(DTM!$B$3,MATCH($F564,DTM!$C$3:$C$50,0)-1,0)="Quente"),25.847,IF(AND($G564="Dnit",OFFSET(DTM!$B$3,MATCH($F564,DTM!$C$3:$C$50,0)-1,0)="Frio"),23.263,0)))</f>
        <v>0</v>
      </c>
      <c r="T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IF($F564="",0,IF(AND($G564="Dnit",OFFSET(DTM!$B$3,MATCH($F564,DTM!$C$3:$C$50,0)-1,0)="Quente"),25.847,IF(AND($G564="Dnit",OFFSET(DTM!$B$3,MATCH($F564,DTM!$C$3:$C$50,0)-1,0)="Frio"),23.263,0)))</f>
        <v>0</v>
      </c>
      <c r="AA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IF($F564="",0,IF(AND($G564="Dnit",OFFSET(DTM!$B$3,MATCH($F564,DTM!$C$3:$C$50,0)-1,0)="Quente"),25.847,IF(AND($G564="Dnit",OFFSET(DTM!$B$3,MATCH($F564,DTM!$C$3:$C$50,0)-1,0)="Frio"),23.263,0)))</f>
        <v>0</v>
      </c>
      <c r="AH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IF($F565="",0,IF(AND($G565="Dnit",OFFSET(DTM!$B$3,MATCH($F565,DTM!$C$3:$C$50,0)-1,0)="Quente"),25.847,IF(AND($G565="Dnit",OFFSET(DTM!$B$3,MATCH($F565,DTM!$C$3:$C$50,0)-1,0)="Frio"),23.263,0)))</f>
        <v>0</v>
      </c>
      <c r="T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IF($F565="",0,IF(AND($G565="Dnit",OFFSET(DTM!$B$3,MATCH($F565,DTM!$C$3:$C$50,0)-1,0)="Quente"),25.847,IF(AND($G565="Dnit",OFFSET(DTM!$B$3,MATCH($F565,DTM!$C$3:$C$50,0)-1,0)="Frio"),23.263,0)))</f>
        <v>0</v>
      </c>
      <c r="AA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IF($F565="",0,IF(AND($G565="Dnit",OFFSET(DTM!$B$3,MATCH($F565,DTM!$C$3:$C$50,0)-1,0)="Quente"),25.847,IF(AND($G565="Dnit",OFFSET(DTM!$B$3,MATCH($F565,DTM!$C$3:$C$50,0)-1,0)="Frio"),23.263,0)))</f>
        <v>0</v>
      </c>
      <c r="AH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IF($F566="",0,IF(AND($G566="Dnit",OFFSET(DTM!$B$3,MATCH($F566,DTM!$C$3:$C$50,0)-1,0)="Quente"),25.847,IF(AND($G566="Dnit",OFFSET(DTM!$B$3,MATCH($F566,DTM!$C$3:$C$50,0)-1,0)="Frio"),23.263,0)))</f>
        <v>0</v>
      </c>
      <c r="T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IF($F566="",0,IF(AND($G566="Dnit",OFFSET(DTM!$B$3,MATCH($F566,DTM!$C$3:$C$50,0)-1,0)="Quente"),25.847,IF(AND($G566="Dnit",OFFSET(DTM!$B$3,MATCH($F566,DTM!$C$3:$C$50,0)-1,0)="Frio"),23.263,0)))</f>
        <v>0</v>
      </c>
      <c r="AA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IF($F566="",0,IF(AND($G566="Dnit",OFFSET(DTM!$B$3,MATCH($F566,DTM!$C$3:$C$50,0)-1,0)="Quente"),25.847,IF(AND($G566="Dnit",OFFSET(DTM!$B$3,MATCH($F566,DTM!$C$3:$C$50,0)-1,0)="Frio"),23.263,0)))</f>
        <v>0</v>
      </c>
      <c r="AH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IF($F567="",0,IF(AND($G567="Dnit",OFFSET(DTM!$B$3,MATCH($F567,DTM!$C$3:$C$50,0)-1,0)="Quente"),25.847,IF(AND($G567="Dnit",OFFSET(DTM!$B$3,MATCH($F567,DTM!$C$3:$C$50,0)-1,0)="Frio"),23.263,0)))</f>
        <v>0</v>
      </c>
      <c r="T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IF($F567="",0,IF(AND($G567="Dnit",OFFSET(DTM!$B$3,MATCH($F567,DTM!$C$3:$C$50,0)-1,0)="Quente"),25.847,IF(AND($G567="Dnit",OFFSET(DTM!$B$3,MATCH($F567,DTM!$C$3:$C$50,0)-1,0)="Frio"),23.263,0)))</f>
        <v>0</v>
      </c>
      <c r="AA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IF($F567="",0,IF(AND($G567="Dnit",OFFSET(DTM!$B$3,MATCH($F567,DTM!$C$3:$C$50,0)-1,0)="Quente"),25.847,IF(AND($G567="Dnit",OFFSET(DTM!$B$3,MATCH($F567,DTM!$C$3:$C$50,0)-1,0)="Frio"),23.263,0)))</f>
        <v>0</v>
      </c>
      <c r="AH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IF($F568="",0,IF(AND($G568="Dnit",OFFSET(DTM!$B$3,MATCH($F568,DTM!$C$3:$C$50,0)-1,0)="Quente"),25.847,IF(AND($G568="Dnit",OFFSET(DTM!$B$3,MATCH($F568,DTM!$C$3:$C$50,0)-1,0)="Frio"),23.263,0)))</f>
        <v>0</v>
      </c>
      <c r="T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IF($F568="",0,IF(AND($G568="Dnit",OFFSET(DTM!$B$3,MATCH($F568,DTM!$C$3:$C$50,0)-1,0)="Quente"),25.847,IF(AND($G568="Dnit",OFFSET(DTM!$B$3,MATCH($F568,DTM!$C$3:$C$50,0)-1,0)="Frio"),23.263,0)))</f>
        <v>0</v>
      </c>
      <c r="AA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IF($F568="",0,IF(AND($G568="Dnit",OFFSET(DTM!$B$3,MATCH($F568,DTM!$C$3:$C$50,0)-1,0)="Quente"),25.847,IF(AND($G568="Dnit",OFFSET(DTM!$B$3,MATCH($F568,DTM!$C$3:$C$50,0)-1,0)="Frio"),23.263,0)))</f>
        <v>0</v>
      </c>
      <c r="AH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IF($F569="",0,IF(AND($G569="Dnit",OFFSET(DTM!$B$3,MATCH($F569,DTM!$C$3:$C$50,0)-1,0)="Quente"),25.847,IF(AND($G569="Dnit",OFFSET(DTM!$B$3,MATCH($F569,DTM!$C$3:$C$50,0)-1,0)="Frio"),23.263,0)))</f>
        <v>0</v>
      </c>
      <c r="T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IF($F569="",0,IF(AND($G569="Dnit",OFFSET(DTM!$B$3,MATCH($F569,DTM!$C$3:$C$50,0)-1,0)="Quente"),25.847,IF(AND($G569="Dnit",OFFSET(DTM!$B$3,MATCH($F569,DTM!$C$3:$C$50,0)-1,0)="Frio"),23.263,0)))</f>
        <v>0</v>
      </c>
      <c r="AA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IF($F569="",0,IF(AND($G569="Dnit",OFFSET(DTM!$B$3,MATCH($F569,DTM!$C$3:$C$50,0)-1,0)="Quente"),25.847,IF(AND($G569="Dnit",OFFSET(DTM!$B$3,MATCH($F569,DTM!$C$3:$C$50,0)-1,0)="Frio"),23.263,0)))</f>
        <v>0</v>
      </c>
      <c r="AH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IF($F570="",0,IF(AND($G570="Dnit",OFFSET(DTM!$B$3,MATCH($F570,DTM!$C$3:$C$50,0)-1,0)="Quente"),25.847,IF(AND($G570="Dnit",OFFSET(DTM!$B$3,MATCH($F570,DTM!$C$3:$C$50,0)-1,0)="Frio"),23.263,0)))</f>
        <v>0</v>
      </c>
      <c r="T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IF($F570="",0,IF(AND($G570="Dnit",OFFSET(DTM!$B$3,MATCH($F570,DTM!$C$3:$C$50,0)-1,0)="Quente"),25.847,IF(AND($G570="Dnit",OFFSET(DTM!$B$3,MATCH($F570,DTM!$C$3:$C$50,0)-1,0)="Frio"),23.263,0)))</f>
        <v>0</v>
      </c>
      <c r="AA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IF($F570="",0,IF(AND($G570="Dnit",OFFSET(DTM!$B$3,MATCH($F570,DTM!$C$3:$C$50,0)-1,0)="Quente"),25.847,IF(AND($G570="Dnit",OFFSET(DTM!$B$3,MATCH($F570,DTM!$C$3:$C$50,0)-1,0)="Frio"),23.263,0)))</f>
        <v>0</v>
      </c>
      <c r="AH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IF($F571="",0,IF(AND($G571="Dnit",OFFSET(DTM!$B$3,MATCH($F571,DTM!$C$3:$C$50,0)-1,0)="Quente"),25.847,IF(AND($G571="Dnit",OFFSET(DTM!$B$3,MATCH($F571,DTM!$C$3:$C$50,0)-1,0)="Frio"),23.263,0)))</f>
        <v>0</v>
      </c>
      <c r="T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IF($F571="",0,IF(AND($G571="Dnit",OFFSET(DTM!$B$3,MATCH($F571,DTM!$C$3:$C$50,0)-1,0)="Quente"),25.847,IF(AND($G571="Dnit",OFFSET(DTM!$B$3,MATCH($F571,DTM!$C$3:$C$50,0)-1,0)="Frio"),23.263,0)))</f>
        <v>0</v>
      </c>
      <c r="AA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IF($F571="",0,IF(AND($G571="Dnit",OFFSET(DTM!$B$3,MATCH($F571,DTM!$C$3:$C$50,0)-1,0)="Quente"),25.847,IF(AND($G571="Dnit",OFFSET(DTM!$B$3,MATCH($F571,DTM!$C$3:$C$50,0)-1,0)="Frio"),23.263,0)))</f>
        <v>0</v>
      </c>
      <c r="AH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IF($F572="",0,IF(AND($G572="Dnit",OFFSET(DTM!$B$3,MATCH($F572,DTM!$C$3:$C$50,0)-1,0)="Quente"),25.847,IF(AND($G572="Dnit",OFFSET(DTM!$B$3,MATCH($F572,DTM!$C$3:$C$50,0)-1,0)="Frio"),23.263,0)))</f>
        <v>0</v>
      </c>
      <c r="T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IF($F572="",0,IF(AND($G572="Dnit",OFFSET(DTM!$B$3,MATCH($F572,DTM!$C$3:$C$50,0)-1,0)="Quente"),25.847,IF(AND($G572="Dnit",OFFSET(DTM!$B$3,MATCH($F572,DTM!$C$3:$C$50,0)-1,0)="Frio"),23.263,0)))</f>
        <v>0</v>
      </c>
      <c r="AA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IF($F572="",0,IF(AND($G572="Dnit",OFFSET(DTM!$B$3,MATCH($F572,DTM!$C$3:$C$50,0)-1,0)="Quente"),25.847,IF(AND($G572="Dnit",OFFSET(DTM!$B$3,MATCH($F572,DTM!$C$3:$C$50,0)-1,0)="Frio"),23.263,0)))</f>
        <v>0</v>
      </c>
      <c r="AH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IF($F573="",0,IF(AND($G573="Dnit",OFFSET(DTM!$B$3,MATCH($F573,DTM!$C$3:$C$50,0)-1,0)="Quente"),25.847,IF(AND($G573="Dnit",OFFSET(DTM!$B$3,MATCH($F573,DTM!$C$3:$C$50,0)-1,0)="Frio"),23.263,0)))</f>
        <v>0</v>
      </c>
      <c r="T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IF($F573="",0,IF(AND($G573="Dnit",OFFSET(DTM!$B$3,MATCH($F573,DTM!$C$3:$C$50,0)-1,0)="Quente"),25.847,IF(AND($G573="Dnit",OFFSET(DTM!$B$3,MATCH($F573,DTM!$C$3:$C$50,0)-1,0)="Frio"),23.263,0)))</f>
        <v>0</v>
      </c>
      <c r="AA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IF($F573="",0,IF(AND($G573="Dnit",OFFSET(DTM!$B$3,MATCH($F573,DTM!$C$3:$C$50,0)-1,0)="Quente"),25.847,IF(AND($G573="Dnit",OFFSET(DTM!$B$3,MATCH($F573,DTM!$C$3:$C$50,0)-1,0)="Frio"),23.263,0)))</f>
        <v>0</v>
      </c>
      <c r="AH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IF($F574="",0,IF(AND($G574="Dnit",OFFSET(DTM!$B$3,MATCH($F574,DTM!$C$3:$C$50,0)-1,0)="Quente"),25.847,IF(AND($G574="Dnit",OFFSET(DTM!$B$3,MATCH($F574,DTM!$C$3:$C$50,0)-1,0)="Frio"),23.263,0)))</f>
        <v>0</v>
      </c>
      <c r="T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IF($F574="",0,IF(AND($G574="Dnit",OFFSET(DTM!$B$3,MATCH($F574,DTM!$C$3:$C$50,0)-1,0)="Quente"),25.847,IF(AND($G574="Dnit",OFFSET(DTM!$B$3,MATCH($F574,DTM!$C$3:$C$50,0)-1,0)="Frio"),23.263,0)))</f>
        <v>0</v>
      </c>
      <c r="AA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IF($F574="",0,IF(AND($G574="Dnit",OFFSET(DTM!$B$3,MATCH($F574,DTM!$C$3:$C$50,0)-1,0)="Quente"),25.847,IF(AND($G574="Dnit",OFFSET(DTM!$B$3,MATCH($F574,DTM!$C$3:$C$50,0)-1,0)="Frio"),23.263,0)))</f>
        <v>0</v>
      </c>
      <c r="AH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25.90441049</v>
      </c>
      <c r="X576" s="210"/>
      <c r="Y576" s="213"/>
      <c r="Z576" s="214"/>
      <c r="AA576" s="214"/>
      <c r="AB576" s="214"/>
      <c r="AC576" s="214"/>
      <c r="AD576" s="215">
        <f>SUM(AD553:AD574)</f>
        <v>25.90441049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0.51808820980000003</v>
      </c>
      <c r="X577" s="210"/>
      <c r="Y577" s="216"/>
      <c r="Z577" s="217"/>
      <c r="AA577" s="217"/>
      <c r="AB577" s="218"/>
      <c r="AC577" s="218"/>
      <c r="AD577" s="219">
        <f>$P577*AD576</f>
        <v>0.51808820980000003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26.422498699799998</v>
      </c>
      <c r="X579" s="210"/>
      <c r="Y579" s="224"/>
      <c r="Z579" s="64"/>
      <c r="AA579" s="64"/>
      <c r="AB579" s="64"/>
      <c r="AC579" s="64"/>
      <c r="AD579" s="225">
        <f>SUM(AD576:AD577)</f>
        <v>26.422498699799998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IF($F598="",0,IF(AND($G598="Dnit",OFFSET(DTM!$B$3,MATCH($F598,DTM!$C$3:$C$50,0)-1,0)="Quente"),25.847,IF(AND($G598="Dnit",OFFSET(DTM!$B$3,MATCH($F598,DTM!$C$3:$C$50,0)-1,0)="Frio"),23.263,0)))</f>
        <v>0</v>
      </c>
      <c r="T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6.2624705850000009</v>
      </c>
      <c r="V598" s="211"/>
      <c r="W598" s="227">
        <f t="shared" ref="W598:W619" si="65">IFERROR(U598*$P598,"")</f>
        <v>6.2624705850000009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IF($F598="",0,IF(AND($G598="Dnit",OFFSET(DTM!$B$3,MATCH($F598,DTM!$C$3:$C$50,0)-1,0)="Quente"),25.847,IF(AND($G598="Dnit",OFFSET(DTM!$B$3,MATCH($F598,DTM!$C$3:$C$50,0)-1,0)="Frio"),23.263,0)))</f>
        <v>0</v>
      </c>
      <c r="AA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6.2624705850000009</v>
      </c>
      <c r="AC598" s="211"/>
      <c r="AD598" s="227">
        <f t="shared" ref="AD598:AD619" si="66">IFERROR(AB598*$P598,"")</f>
        <v>6.2624705850000009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IF($F598="",0,IF(AND($G598="Dnit",OFFSET(DTM!$B$3,MATCH($F598,DTM!$C$3:$C$50,0)-1,0)="Quente"),25.847,IF(AND($G598="Dnit",OFFSET(DTM!$B$3,MATCH($F598,DTM!$C$3:$C$50,0)-1,0)="Frio"),23.263,0)))</f>
        <v>0</v>
      </c>
      <c r="AH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39.381442146450517</v>
      </c>
      <c r="S599" s="211">
        <f ca="1">IF($F599="",0,IF(AND($G599="Dnit",OFFSET(DTM!$B$3,MATCH($F599,DTM!$C$3:$C$50,0)-1,0)="Quente"),25.847,IF(AND($G599="Dnit",OFFSET(DTM!$B$3,MATCH($F599,DTM!$C$3:$C$50,0)-1,0)="Frio"),23.263,0)))</f>
        <v>0</v>
      </c>
      <c r="T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29.325794357229167</v>
      </c>
      <c r="V599" s="211"/>
      <c r="W599" s="227">
        <f t="shared" ca="1" si="65"/>
        <v>2.6393214921506249</v>
      </c>
      <c r="X599" s="9"/>
      <c r="Y599" s="229">
        <f>IF($F599&lt;&gt;"",INDEX(DTM!$C$3:$F$100,MATCH($F599,DTM!$C$3:$C$100,0),MATCH(Y$8,DTM!$C$3:$F$3,0)),"")</f>
        <v>19.314816895079755</v>
      </c>
      <c r="Z599" s="211">
        <f ca="1">IF($F599="",0,IF(AND($G599="Dnit",OFFSET(DTM!$B$3,MATCH($F599,DTM!$C$3:$C$50,0)-1,0)="Quente"),25.847,IF(AND($G599="Dnit",OFFSET(DTM!$B$3,MATCH($F599,DTM!$C$3:$C$50,0)-1,0)="Frio"),23.263,0)))</f>
        <v>0</v>
      </c>
      <c r="AA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0.77286999999999995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14.382976281220229</v>
      </c>
      <c r="AC599" s="211"/>
      <c r="AD599" s="227">
        <f t="shared" ca="1" si="66"/>
        <v>1.2944678653098205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IF($F599="",0,IF(AND($G599="Dnit",OFFSET(DTM!$B$3,MATCH($F599,DTM!$C$3:$C$50,0)-1,0)="Quente"),25.847,IF(AND($G599="Dnit",OFFSET(DTM!$B$3,MATCH($F599,DTM!$C$3:$C$50,0)-1,0)="Frio"),23.263,0)))</f>
        <v>0</v>
      </c>
      <c r="AH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IF($F600="",0,IF(AND($G600="Dnit",OFFSET(DTM!$B$3,MATCH($F600,DTM!$C$3:$C$50,0)-1,0)="Quente"),25.847,IF(AND($G600="Dnit",OFFSET(DTM!$B$3,MATCH($F600,DTM!$C$3:$C$50,0)-1,0)="Frio"),23.263,0)))</f>
        <v>0</v>
      </c>
      <c r="T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IF($F600="",0,IF(AND($G600="Dnit",OFFSET(DTM!$B$3,MATCH($F600,DTM!$C$3:$C$50,0)-1,0)="Quente"),25.847,IF(AND($G600="Dnit",OFFSET(DTM!$B$3,MATCH($F600,DTM!$C$3:$C$50,0)-1,0)="Frio"),23.263,0)))</f>
        <v>0</v>
      </c>
      <c r="AA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IF($F600="",0,IF(AND($G600="Dnit",OFFSET(DTM!$B$3,MATCH($F600,DTM!$C$3:$C$50,0)-1,0)="Quente"),25.847,IF(AND($G600="Dnit",OFFSET(DTM!$B$3,MATCH($F600,DTM!$C$3:$C$50,0)-1,0)="Frio"),23.263,0)))</f>
        <v>0</v>
      </c>
      <c r="AH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IF($F601="",0,IF(AND($G601="Dnit",OFFSET(DTM!$B$3,MATCH($F601,DTM!$C$3:$C$50,0)-1,0)="Quente"),25.847,IF(AND($G601="Dnit",OFFSET(DTM!$B$3,MATCH($F601,DTM!$C$3:$C$50,0)-1,0)="Frio"),23.263,0)))</f>
        <v>0</v>
      </c>
      <c r="T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IF($F601="",0,IF(AND($G601="Dnit",OFFSET(DTM!$B$3,MATCH($F601,DTM!$C$3:$C$50,0)-1,0)="Quente"),25.847,IF(AND($G601="Dnit",OFFSET(DTM!$B$3,MATCH($F601,DTM!$C$3:$C$50,0)-1,0)="Frio"),23.263,0)))</f>
        <v>0</v>
      </c>
      <c r="AA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IF($F601="",0,IF(AND($G601="Dnit",OFFSET(DTM!$B$3,MATCH($F601,DTM!$C$3:$C$50,0)-1,0)="Quente"),25.847,IF(AND($G601="Dnit",OFFSET(DTM!$B$3,MATCH($F601,DTM!$C$3:$C$50,0)-1,0)="Frio"),23.263,0)))</f>
        <v>0</v>
      </c>
      <c r="AH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IF($F602="",0,IF(AND($G602="Dnit",OFFSET(DTM!$B$3,MATCH($F602,DTM!$C$3:$C$50,0)-1,0)="Quente"),25.847,IF(AND($G602="Dnit",OFFSET(DTM!$B$3,MATCH($F602,DTM!$C$3:$C$50,0)-1,0)="Frio"),23.263,0)))</f>
        <v>0</v>
      </c>
      <c r="T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IF($F602="",0,IF(AND($G602="Dnit",OFFSET(DTM!$B$3,MATCH($F602,DTM!$C$3:$C$50,0)-1,0)="Quente"),25.847,IF(AND($G602="Dnit",OFFSET(DTM!$B$3,MATCH($F602,DTM!$C$3:$C$50,0)-1,0)="Frio"),23.263,0)))</f>
        <v>0</v>
      </c>
      <c r="AA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IF($F602="",0,IF(AND($G602="Dnit",OFFSET(DTM!$B$3,MATCH($F602,DTM!$C$3:$C$50,0)-1,0)="Quente"),25.847,IF(AND($G602="Dnit",OFFSET(DTM!$B$3,MATCH($F602,DTM!$C$3:$C$50,0)-1,0)="Frio"),23.263,0)))</f>
        <v>0</v>
      </c>
      <c r="AH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IF($F603="",0,IF(AND($G603="Dnit",OFFSET(DTM!$B$3,MATCH($F603,DTM!$C$3:$C$50,0)-1,0)="Quente"),25.847,IF(AND($G603="Dnit",OFFSET(DTM!$B$3,MATCH($F603,DTM!$C$3:$C$50,0)-1,0)="Frio"),23.263,0)))</f>
        <v>0</v>
      </c>
      <c r="T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IF($F603="",0,IF(AND($G603="Dnit",OFFSET(DTM!$B$3,MATCH($F603,DTM!$C$3:$C$50,0)-1,0)="Quente"),25.847,IF(AND($G603="Dnit",OFFSET(DTM!$B$3,MATCH($F603,DTM!$C$3:$C$50,0)-1,0)="Frio"),23.263,0)))</f>
        <v>0</v>
      </c>
      <c r="AA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IF($F603="",0,IF(AND($G603="Dnit",OFFSET(DTM!$B$3,MATCH($F603,DTM!$C$3:$C$50,0)-1,0)="Quente"),25.847,IF(AND($G603="Dnit",OFFSET(DTM!$B$3,MATCH($F603,DTM!$C$3:$C$50,0)-1,0)="Frio"),23.263,0)))</f>
        <v>0</v>
      </c>
      <c r="AH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IF($F604="",0,IF(AND($G604="Dnit",OFFSET(DTM!$B$3,MATCH($F604,DTM!$C$3:$C$50,0)-1,0)="Quente"),25.847,IF(AND($G604="Dnit",OFFSET(DTM!$B$3,MATCH($F604,DTM!$C$3:$C$50,0)-1,0)="Frio"),23.263,0)))</f>
        <v>0</v>
      </c>
      <c r="T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IF($F604="",0,IF(AND($G604="Dnit",OFFSET(DTM!$B$3,MATCH($F604,DTM!$C$3:$C$50,0)-1,0)="Quente"),25.847,IF(AND($G604="Dnit",OFFSET(DTM!$B$3,MATCH($F604,DTM!$C$3:$C$50,0)-1,0)="Frio"),23.263,0)))</f>
        <v>0</v>
      </c>
      <c r="AA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IF($F604="",0,IF(AND($G604="Dnit",OFFSET(DTM!$B$3,MATCH($F604,DTM!$C$3:$C$50,0)-1,0)="Quente"),25.847,IF(AND($G604="Dnit",OFFSET(DTM!$B$3,MATCH($F604,DTM!$C$3:$C$50,0)-1,0)="Frio"),23.263,0)))</f>
        <v>0</v>
      </c>
      <c r="AH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IF($F605="",0,IF(AND($G605="Dnit",OFFSET(DTM!$B$3,MATCH($F605,DTM!$C$3:$C$50,0)-1,0)="Quente"),25.847,IF(AND($G605="Dnit",OFFSET(DTM!$B$3,MATCH($F605,DTM!$C$3:$C$50,0)-1,0)="Frio"),23.263,0)))</f>
        <v>0</v>
      </c>
      <c r="T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IF($F605="",0,IF(AND($G605="Dnit",OFFSET(DTM!$B$3,MATCH($F605,DTM!$C$3:$C$50,0)-1,0)="Quente"),25.847,IF(AND($G605="Dnit",OFFSET(DTM!$B$3,MATCH($F605,DTM!$C$3:$C$50,0)-1,0)="Frio"),23.263,0)))</f>
        <v>0</v>
      </c>
      <c r="AA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IF($F605="",0,IF(AND($G605="Dnit",OFFSET(DTM!$B$3,MATCH($F605,DTM!$C$3:$C$50,0)-1,0)="Quente"),25.847,IF(AND($G605="Dnit",OFFSET(DTM!$B$3,MATCH($F605,DTM!$C$3:$C$50,0)-1,0)="Frio"),23.263,0)))</f>
        <v>0</v>
      </c>
      <c r="AH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IF($F606="",0,IF(AND($G606="Dnit",OFFSET(DTM!$B$3,MATCH($F606,DTM!$C$3:$C$50,0)-1,0)="Quente"),25.847,IF(AND($G606="Dnit",OFFSET(DTM!$B$3,MATCH($F606,DTM!$C$3:$C$50,0)-1,0)="Frio"),23.263,0)))</f>
        <v>0</v>
      </c>
      <c r="T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IF($F606="",0,IF(AND($G606="Dnit",OFFSET(DTM!$B$3,MATCH($F606,DTM!$C$3:$C$50,0)-1,0)="Quente"),25.847,IF(AND($G606="Dnit",OFFSET(DTM!$B$3,MATCH($F606,DTM!$C$3:$C$50,0)-1,0)="Frio"),23.263,0)))</f>
        <v>0</v>
      </c>
      <c r="AA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IF($F606="",0,IF(AND($G606="Dnit",OFFSET(DTM!$B$3,MATCH($F606,DTM!$C$3:$C$50,0)-1,0)="Quente"),25.847,IF(AND($G606="Dnit",OFFSET(DTM!$B$3,MATCH($F606,DTM!$C$3:$C$50,0)-1,0)="Frio"),23.263,0)))</f>
        <v>0</v>
      </c>
      <c r="AH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IF($F607="",0,IF(AND($G607="Dnit",OFFSET(DTM!$B$3,MATCH($F607,DTM!$C$3:$C$50,0)-1,0)="Quente"),25.847,IF(AND($G607="Dnit",OFFSET(DTM!$B$3,MATCH($F607,DTM!$C$3:$C$50,0)-1,0)="Frio"),23.263,0)))</f>
        <v>0</v>
      </c>
      <c r="T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IF($F607="",0,IF(AND($G607="Dnit",OFFSET(DTM!$B$3,MATCH($F607,DTM!$C$3:$C$50,0)-1,0)="Quente"),25.847,IF(AND($G607="Dnit",OFFSET(DTM!$B$3,MATCH($F607,DTM!$C$3:$C$50,0)-1,0)="Frio"),23.263,0)))</f>
        <v>0</v>
      </c>
      <c r="AA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IF($F607="",0,IF(AND($G607="Dnit",OFFSET(DTM!$B$3,MATCH($F607,DTM!$C$3:$C$50,0)-1,0)="Quente"),25.847,IF(AND($G607="Dnit",OFFSET(DTM!$B$3,MATCH($F607,DTM!$C$3:$C$50,0)-1,0)="Frio"),23.263,0)))</f>
        <v>0</v>
      </c>
      <c r="AH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IF($F608="",0,IF(AND($G608="Dnit",OFFSET(DTM!$B$3,MATCH($F608,DTM!$C$3:$C$50,0)-1,0)="Quente"),25.847,IF(AND($G608="Dnit",OFFSET(DTM!$B$3,MATCH($F608,DTM!$C$3:$C$50,0)-1,0)="Frio"),23.263,0)))</f>
        <v>0</v>
      </c>
      <c r="T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IF($F608="",0,IF(AND($G608="Dnit",OFFSET(DTM!$B$3,MATCH($F608,DTM!$C$3:$C$50,0)-1,0)="Quente"),25.847,IF(AND($G608="Dnit",OFFSET(DTM!$B$3,MATCH($F608,DTM!$C$3:$C$50,0)-1,0)="Frio"),23.263,0)))</f>
        <v>0</v>
      </c>
      <c r="AA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IF($F608="",0,IF(AND($G608="Dnit",OFFSET(DTM!$B$3,MATCH($F608,DTM!$C$3:$C$50,0)-1,0)="Quente"),25.847,IF(AND($G608="Dnit",OFFSET(DTM!$B$3,MATCH($F608,DTM!$C$3:$C$50,0)-1,0)="Frio"),23.263,0)))</f>
        <v>0</v>
      </c>
      <c r="AH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IF($F609="",0,IF(AND($G609="Dnit",OFFSET(DTM!$B$3,MATCH($F609,DTM!$C$3:$C$50,0)-1,0)="Quente"),25.847,IF(AND($G609="Dnit",OFFSET(DTM!$B$3,MATCH($F609,DTM!$C$3:$C$50,0)-1,0)="Frio"),23.263,0)))</f>
        <v>0</v>
      </c>
      <c r="T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IF($F609="",0,IF(AND($G609="Dnit",OFFSET(DTM!$B$3,MATCH($F609,DTM!$C$3:$C$50,0)-1,0)="Quente"),25.847,IF(AND($G609="Dnit",OFFSET(DTM!$B$3,MATCH($F609,DTM!$C$3:$C$50,0)-1,0)="Frio"),23.263,0)))</f>
        <v>0</v>
      </c>
      <c r="AA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IF($F609="",0,IF(AND($G609="Dnit",OFFSET(DTM!$B$3,MATCH($F609,DTM!$C$3:$C$50,0)-1,0)="Quente"),25.847,IF(AND($G609="Dnit",OFFSET(DTM!$B$3,MATCH($F609,DTM!$C$3:$C$50,0)-1,0)="Frio"),23.263,0)))</f>
        <v>0</v>
      </c>
      <c r="AH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IF($F610="",0,IF(AND($G610="Dnit",OFFSET(DTM!$B$3,MATCH($F610,DTM!$C$3:$C$50,0)-1,0)="Quente"),25.847,IF(AND($G610="Dnit",OFFSET(DTM!$B$3,MATCH($F610,DTM!$C$3:$C$50,0)-1,0)="Frio"),23.263,0)))</f>
        <v>0</v>
      </c>
      <c r="T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IF($F610="",0,IF(AND($G610="Dnit",OFFSET(DTM!$B$3,MATCH($F610,DTM!$C$3:$C$50,0)-1,0)="Quente"),25.847,IF(AND($G610="Dnit",OFFSET(DTM!$B$3,MATCH($F610,DTM!$C$3:$C$50,0)-1,0)="Frio"),23.263,0)))</f>
        <v>0</v>
      </c>
      <c r="AA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IF($F610="",0,IF(AND($G610="Dnit",OFFSET(DTM!$B$3,MATCH($F610,DTM!$C$3:$C$50,0)-1,0)="Quente"),25.847,IF(AND($G610="Dnit",OFFSET(DTM!$B$3,MATCH($F610,DTM!$C$3:$C$50,0)-1,0)="Frio"),23.263,0)))</f>
        <v>0</v>
      </c>
      <c r="AH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IF($F611="",0,IF(AND($G611="Dnit",OFFSET(DTM!$B$3,MATCH($F611,DTM!$C$3:$C$50,0)-1,0)="Quente"),25.847,IF(AND($G611="Dnit",OFFSET(DTM!$B$3,MATCH($F611,DTM!$C$3:$C$50,0)-1,0)="Frio"),23.263,0)))</f>
        <v>0</v>
      </c>
      <c r="T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IF($F611="",0,IF(AND($G611="Dnit",OFFSET(DTM!$B$3,MATCH($F611,DTM!$C$3:$C$50,0)-1,0)="Quente"),25.847,IF(AND($G611="Dnit",OFFSET(DTM!$B$3,MATCH($F611,DTM!$C$3:$C$50,0)-1,0)="Frio"),23.263,0)))</f>
        <v>0</v>
      </c>
      <c r="AA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IF($F611="",0,IF(AND($G611="Dnit",OFFSET(DTM!$B$3,MATCH($F611,DTM!$C$3:$C$50,0)-1,0)="Quente"),25.847,IF(AND($G611="Dnit",OFFSET(DTM!$B$3,MATCH($F611,DTM!$C$3:$C$50,0)-1,0)="Frio"),23.263,0)))</f>
        <v>0</v>
      </c>
      <c r="AH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IF($F612="",0,IF(AND($G612="Dnit",OFFSET(DTM!$B$3,MATCH($F612,DTM!$C$3:$C$50,0)-1,0)="Quente"),25.847,IF(AND($G612="Dnit",OFFSET(DTM!$B$3,MATCH($F612,DTM!$C$3:$C$50,0)-1,0)="Frio"),23.263,0)))</f>
        <v>0</v>
      </c>
      <c r="T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IF($F612="",0,IF(AND($G612="Dnit",OFFSET(DTM!$B$3,MATCH($F612,DTM!$C$3:$C$50,0)-1,0)="Quente"),25.847,IF(AND($G612="Dnit",OFFSET(DTM!$B$3,MATCH($F612,DTM!$C$3:$C$50,0)-1,0)="Frio"),23.263,0)))</f>
        <v>0</v>
      </c>
      <c r="AA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IF($F612="",0,IF(AND($G612="Dnit",OFFSET(DTM!$B$3,MATCH($F612,DTM!$C$3:$C$50,0)-1,0)="Quente"),25.847,IF(AND($G612="Dnit",OFFSET(DTM!$B$3,MATCH($F612,DTM!$C$3:$C$50,0)-1,0)="Frio"),23.263,0)))</f>
        <v>0</v>
      </c>
      <c r="AH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IF($F613="",0,IF(AND($G613="Dnit",OFFSET(DTM!$B$3,MATCH($F613,DTM!$C$3:$C$50,0)-1,0)="Quente"),25.847,IF(AND($G613="Dnit",OFFSET(DTM!$B$3,MATCH($F613,DTM!$C$3:$C$50,0)-1,0)="Frio"),23.263,0)))</f>
        <v>0</v>
      </c>
      <c r="T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IF($F613="",0,IF(AND($G613="Dnit",OFFSET(DTM!$B$3,MATCH($F613,DTM!$C$3:$C$50,0)-1,0)="Quente"),25.847,IF(AND($G613="Dnit",OFFSET(DTM!$B$3,MATCH($F613,DTM!$C$3:$C$50,0)-1,0)="Frio"),23.263,0)))</f>
        <v>0</v>
      </c>
      <c r="AA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IF($F613="",0,IF(AND($G613="Dnit",OFFSET(DTM!$B$3,MATCH($F613,DTM!$C$3:$C$50,0)-1,0)="Quente"),25.847,IF(AND($G613="Dnit",OFFSET(DTM!$B$3,MATCH($F613,DTM!$C$3:$C$50,0)-1,0)="Frio"),23.263,0)))</f>
        <v>0</v>
      </c>
      <c r="AH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IF($F614="",0,IF(AND($G614="Dnit",OFFSET(DTM!$B$3,MATCH($F614,DTM!$C$3:$C$50,0)-1,0)="Quente"),25.847,IF(AND($G614="Dnit",OFFSET(DTM!$B$3,MATCH($F614,DTM!$C$3:$C$50,0)-1,0)="Frio"),23.263,0)))</f>
        <v>0</v>
      </c>
      <c r="T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IF($F614="",0,IF(AND($G614="Dnit",OFFSET(DTM!$B$3,MATCH($F614,DTM!$C$3:$C$50,0)-1,0)="Quente"),25.847,IF(AND($G614="Dnit",OFFSET(DTM!$B$3,MATCH($F614,DTM!$C$3:$C$50,0)-1,0)="Frio"),23.263,0)))</f>
        <v>0</v>
      </c>
      <c r="AA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IF($F614="",0,IF(AND($G614="Dnit",OFFSET(DTM!$B$3,MATCH($F614,DTM!$C$3:$C$50,0)-1,0)="Quente"),25.847,IF(AND($G614="Dnit",OFFSET(DTM!$B$3,MATCH($F614,DTM!$C$3:$C$50,0)-1,0)="Frio"),23.263,0)))</f>
        <v>0</v>
      </c>
      <c r="AH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IF($F615="",0,IF(AND($G615="Dnit",OFFSET(DTM!$B$3,MATCH($F615,DTM!$C$3:$C$50,0)-1,0)="Quente"),25.847,IF(AND($G615="Dnit",OFFSET(DTM!$B$3,MATCH($F615,DTM!$C$3:$C$50,0)-1,0)="Frio"),23.263,0)))</f>
        <v>0</v>
      </c>
      <c r="T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IF($F615="",0,IF(AND($G615="Dnit",OFFSET(DTM!$B$3,MATCH($F615,DTM!$C$3:$C$50,0)-1,0)="Quente"),25.847,IF(AND($G615="Dnit",OFFSET(DTM!$B$3,MATCH($F615,DTM!$C$3:$C$50,0)-1,0)="Frio"),23.263,0)))</f>
        <v>0</v>
      </c>
      <c r="AA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IF($F615="",0,IF(AND($G615="Dnit",OFFSET(DTM!$B$3,MATCH($F615,DTM!$C$3:$C$50,0)-1,0)="Quente"),25.847,IF(AND($G615="Dnit",OFFSET(DTM!$B$3,MATCH($F615,DTM!$C$3:$C$50,0)-1,0)="Frio"),23.263,0)))</f>
        <v>0</v>
      </c>
      <c r="AH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IF($F616="",0,IF(AND($G616="Dnit",OFFSET(DTM!$B$3,MATCH($F616,DTM!$C$3:$C$50,0)-1,0)="Quente"),25.847,IF(AND($G616="Dnit",OFFSET(DTM!$B$3,MATCH($F616,DTM!$C$3:$C$50,0)-1,0)="Frio"),23.263,0)))</f>
        <v>0</v>
      </c>
      <c r="T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IF($F616="",0,IF(AND($G616="Dnit",OFFSET(DTM!$B$3,MATCH($F616,DTM!$C$3:$C$50,0)-1,0)="Quente"),25.847,IF(AND($G616="Dnit",OFFSET(DTM!$B$3,MATCH($F616,DTM!$C$3:$C$50,0)-1,0)="Frio"),23.263,0)))</f>
        <v>0</v>
      </c>
      <c r="AA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IF($F616="",0,IF(AND($G616="Dnit",OFFSET(DTM!$B$3,MATCH($F616,DTM!$C$3:$C$50,0)-1,0)="Quente"),25.847,IF(AND($G616="Dnit",OFFSET(DTM!$B$3,MATCH($F616,DTM!$C$3:$C$50,0)-1,0)="Frio"),23.263,0)))</f>
        <v>0</v>
      </c>
      <c r="AH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IF($F617="",0,IF(AND($G617="Dnit",OFFSET(DTM!$B$3,MATCH($F617,DTM!$C$3:$C$50,0)-1,0)="Quente"),25.847,IF(AND($G617="Dnit",OFFSET(DTM!$B$3,MATCH($F617,DTM!$C$3:$C$50,0)-1,0)="Frio"),23.263,0)))</f>
        <v>0</v>
      </c>
      <c r="T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IF($F617="",0,IF(AND($G617="Dnit",OFFSET(DTM!$B$3,MATCH($F617,DTM!$C$3:$C$50,0)-1,0)="Quente"),25.847,IF(AND($G617="Dnit",OFFSET(DTM!$B$3,MATCH($F617,DTM!$C$3:$C$50,0)-1,0)="Frio"),23.263,0)))</f>
        <v>0</v>
      </c>
      <c r="AA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IF($F617="",0,IF(AND($G617="Dnit",OFFSET(DTM!$B$3,MATCH($F617,DTM!$C$3:$C$50,0)-1,0)="Quente"),25.847,IF(AND($G617="Dnit",OFFSET(DTM!$B$3,MATCH($F617,DTM!$C$3:$C$50,0)-1,0)="Frio"),23.263,0)))</f>
        <v>0</v>
      </c>
      <c r="AH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IF($F618="",0,IF(AND($G618="Dnit",OFFSET(DTM!$B$3,MATCH($F618,DTM!$C$3:$C$50,0)-1,0)="Quente"),25.847,IF(AND($G618="Dnit",OFFSET(DTM!$B$3,MATCH($F618,DTM!$C$3:$C$50,0)-1,0)="Frio"),23.263,0)))</f>
        <v>0</v>
      </c>
      <c r="T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IF($F618="",0,IF(AND($G618="Dnit",OFFSET(DTM!$B$3,MATCH($F618,DTM!$C$3:$C$50,0)-1,0)="Quente"),25.847,IF(AND($G618="Dnit",OFFSET(DTM!$B$3,MATCH($F618,DTM!$C$3:$C$50,0)-1,0)="Frio"),23.263,0)))</f>
        <v>0</v>
      </c>
      <c r="AA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IF($F618="",0,IF(AND($G618="Dnit",OFFSET(DTM!$B$3,MATCH($F618,DTM!$C$3:$C$50,0)-1,0)="Quente"),25.847,IF(AND($G618="Dnit",OFFSET(DTM!$B$3,MATCH($F618,DTM!$C$3:$C$50,0)-1,0)="Frio"),23.263,0)))</f>
        <v>0</v>
      </c>
      <c r="AH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IF($F619="",0,IF(AND($G619="Dnit",OFFSET(DTM!$B$3,MATCH($F619,DTM!$C$3:$C$50,0)-1,0)="Quente"),25.847,IF(AND($G619="Dnit",OFFSET(DTM!$B$3,MATCH($F619,DTM!$C$3:$C$50,0)-1,0)="Frio"),23.263,0)))</f>
        <v>0</v>
      </c>
      <c r="T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IF($F619="",0,IF(AND($G619="Dnit",OFFSET(DTM!$B$3,MATCH($F619,DTM!$C$3:$C$50,0)-1,0)="Quente"),25.847,IF(AND($G619="Dnit",OFFSET(DTM!$B$3,MATCH($F619,DTM!$C$3:$C$50,0)-1,0)="Frio"),23.263,0)))</f>
        <v>0</v>
      </c>
      <c r="AA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IF($F619="",0,IF(AND($G619="Dnit",OFFSET(DTM!$B$3,MATCH($F619,DTM!$C$3:$C$50,0)-1,0)="Quente"),25.847,IF(AND($G619="Dnit",OFFSET(DTM!$B$3,MATCH($F619,DTM!$C$3:$C$50,0)-1,0)="Frio"),23.263,0)))</f>
        <v>0</v>
      </c>
      <c r="AH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8.9017920771506258</v>
      </c>
      <c r="X621" s="210"/>
      <c r="Y621" s="213"/>
      <c r="Z621" s="214"/>
      <c r="AA621" s="214"/>
      <c r="AB621" s="214"/>
      <c r="AC621" s="214"/>
      <c r="AD621" s="215">
        <f ca="1">SUM(AD598:AD619)</f>
        <v>7.5569384503098211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0.17803584154301252</v>
      </c>
      <c r="X622" s="210"/>
      <c r="Y622" s="216"/>
      <c r="Z622" s="217"/>
      <c r="AA622" s="217"/>
      <c r="AB622" s="218"/>
      <c r="AC622" s="218"/>
      <c r="AD622" s="219">
        <f ca="1">$P622*AD621</f>
        <v>0.15113876900619644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9.0798279186936384</v>
      </c>
      <c r="X624" s="210"/>
      <c r="Y624" s="224"/>
      <c r="Z624" s="64"/>
      <c r="AA624" s="64"/>
      <c r="AB624" s="64"/>
      <c r="AC624" s="64"/>
      <c r="AD624" s="225">
        <f ca="1">SUM(AD621:AD622)</f>
        <v>7.7080772193160172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IF($F643="",0,IF(AND($G643="Dnit",OFFSET(DTM!$B$3,MATCH($F643,DTM!$C$3:$C$50,0)-1,0)="Quente"),25.847,IF(AND($G643="Dnit",OFFSET(DTM!$B$3,MATCH($F643,DTM!$C$3:$C$50,0)-1,0)="Frio"),23.263,0)))</f>
        <v>0</v>
      </c>
      <c r="T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310.05943545500003</v>
      </c>
      <c r="V643" s="211"/>
      <c r="W643" s="227">
        <f t="shared" ref="W643:W664" si="70">IFERROR(U643*$P643,"")</f>
        <v>310.05943545500003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IF($F643="",0,IF(AND($G643="Dnit",OFFSET(DTM!$B$3,MATCH($F643,DTM!$C$3:$C$50,0)-1,0)="Quente"),25.847,IF(AND($G643="Dnit",OFFSET(DTM!$B$3,MATCH($F643,DTM!$C$3:$C$50,0)-1,0)="Frio"),23.263,0)))</f>
        <v>0</v>
      </c>
      <c r="AA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310.05943545500003</v>
      </c>
      <c r="AC643" s="211"/>
      <c r="AD643" s="227">
        <f t="shared" ref="AD643:AD664" si="71">IFERROR(AB643*$P643,"")</f>
        <v>310.05943545500003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IF($F643="",0,IF(AND($G643="Dnit",OFFSET(DTM!$B$3,MATCH($F643,DTM!$C$3:$C$50,0)-1,0)="Quente"),25.847,IF(AND($G643="Dnit",OFFSET(DTM!$B$3,MATCH($F643,DTM!$C$3:$C$50,0)-1,0)="Frio"),23.263,0)))</f>
        <v>0</v>
      </c>
      <c r="AH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39.381442146450517</v>
      </c>
      <c r="S644" s="211">
        <f ca="1">IF($F644="",0,IF(AND($G644="Dnit",OFFSET(DTM!$B$3,MATCH($F644,DTM!$C$3:$C$50,0)-1,0)="Quente"),25.847,IF(AND($G644="Dnit",OFFSET(DTM!$B$3,MATCH($F644,DTM!$C$3:$C$50,0)-1,0)="Frio"),23.263,0)))</f>
        <v>0</v>
      </c>
      <c r="T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16.345524723701505</v>
      </c>
      <c r="V644" s="211"/>
      <c r="W644" s="227">
        <f t="shared" ca="1" si="70"/>
        <v>28.196030148385098</v>
      </c>
      <c r="X644" s="9"/>
      <c r="Y644" s="229">
        <f>IF($F644&lt;&gt;"",INDEX(DTM!$C$3:$F$100,MATCH($F644,DTM!$C$3:$C$100,0),MATCH(Y$8,DTM!$C$3:$F$3,0)),"")</f>
        <v>19.314816895079755</v>
      </c>
      <c r="Z644" s="211">
        <f ca="1">IF($F644="",0,IF(AND($G644="Dnit",OFFSET(DTM!$B$3,MATCH($F644,DTM!$C$3:$C$50,0)-1,0)="Quente"),25.847,IF(AND($G644="Dnit",OFFSET(DTM!$B$3,MATCH($F644,DTM!$C$3:$C$50,0)-1,0)="Frio"),23.263,0)))</f>
        <v>0</v>
      </c>
      <c r="AA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0.43078000000000005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8.0167408780571794</v>
      </c>
      <c r="AC644" s="211"/>
      <c r="AD644" s="227">
        <f t="shared" ca="1" si="71"/>
        <v>13.828878014648636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IF($F644="",0,IF(AND($G644="Dnit",OFFSET(DTM!$B$3,MATCH($F644,DTM!$C$3:$C$50,0)-1,0)="Quente"),25.847,IF(AND($G644="Dnit",OFFSET(DTM!$B$3,MATCH($F644,DTM!$C$3:$C$50,0)-1,0)="Frio"),23.263,0)))</f>
        <v>0</v>
      </c>
      <c r="AH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IF($F645="",0,IF(AND($G645="Dnit",OFFSET(DTM!$B$3,MATCH($F645,DTM!$C$3:$C$50,0)-1,0)="Quente"),25.847,IF(AND($G645="Dnit",OFFSET(DTM!$B$3,MATCH($F645,DTM!$C$3:$C$50,0)-1,0)="Frio"),23.263,0)))</f>
        <v>0</v>
      </c>
      <c r="T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IF($F645="",0,IF(AND($G645="Dnit",OFFSET(DTM!$B$3,MATCH($F645,DTM!$C$3:$C$50,0)-1,0)="Quente"),25.847,IF(AND($G645="Dnit",OFFSET(DTM!$B$3,MATCH($F645,DTM!$C$3:$C$50,0)-1,0)="Frio"),23.263,0)))</f>
        <v>0</v>
      </c>
      <c r="AA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IF($F645="",0,IF(AND($G645="Dnit",OFFSET(DTM!$B$3,MATCH($F645,DTM!$C$3:$C$50,0)-1,0)="Quente"),25.847,IF(AND($G645="Dnit",OFFSET(DTM!$B$3,MATCH($F645,DTM!$C$3:$C$50,0)-1,0)="Frio"),23.263,0)))</f>
        <v>0</v>
      </c>
      <c r="AH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IF($F646="",0,IF(AND($G646="Dnit",OFFSET(DTM!$B$3,MATCH($F646,DTM!$C$3:$C$50,0)-1,0)="Quente"),25.847,IF(AND($G646="Dnit",OFFSET(DTM!$B$3,MATCH($F646,DTM!$C$3:$C$50,0)-1,0)="Frio"),23.263,0)))</f>
        <v>0</v>
      </c>
      <c r="T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IF($F646="",0,IF(AND($G646="Dnit",OFFSET(DTM!$B$3,MATCH($F646,DTM!$C$3:$C$50,0)-1,0)="Quente"),25.847,IF(AND($G646="Dnit",OFFSET(DTM!$B$3,MATCH($F646,DTM!$C$3:$C$50,0)-1,0)="Frio"),23.263,0)))</f>
        <v>0</v>
      </c>
      <c r="AA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IF($F646="",0,IF(AND($G646="Dnit",OFFSET(DTM!$B$3,MATCH($F646,DTM!$C$3:$C$50,0)-1,0)="Quente"),25.847,IF(AND($G646="Dnit",OFFSET(DTM!$B$3,MATCH($F646,DTM!$C$3:$C$50,0)-1,0)="Frio"),23.263,0)))</f>
        <v>0</v>
      </c>
      <c r="AH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IF($F647="",0,IF(AND($G647="Dnit",OFFSET(DTM!$B$3,MATCH($F647,DTM!$C$3:$C$50,0)-1,0)="Quente"),25.847,IF(AND($G647="Dnit",OFFSET(DTM!$B$3,MATCH($F647,DTM!$C$3:$C$50,0)-1,0)="Frio"),23.263,0)))</f>
        <v>0</v>
      </c>
      <c r="T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IF($F647="",0,IF(AND($G647="Dnit",OFFSET(DTM!$B$3,MATCH($F647,DTM!$C$3:$C$50,0)-1,0)="Quente"),25.847,IF(AND($G647="Dnit",OFFSET(DTM!$B$3,MATCH($F647,DTM!$C$3:$C$50,0)-1,0)="Frio"),23.263,0)))</f>
        <v>0</v>
      </c>
      <c r="AA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IF($F647="",0,IF(AND($G647="Dnit",OFFSET(DTM!$B$3,MATCH($F647,DTM!$C$3:$C$50,0)-1,0)="Quente"),25.847,IF(AND($G647="Dnit",OFFSET(DTM!$B$3,MATCH($F647,DTM!$C$3:$C$50,0)-1,0)="Frio"),23.263,0)))</f>
        <v>0</v>
      </c>
      <c r="AH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IF($F648="",0,IF(AND($G648="Dnit",OFFSET(DTM!$B$3,MATCH($F648,DTM!$C$3:$C$50,0)-1,0)="Quente"),25.847,IF(AND($G648="Dnit",OFFSET(DTM!$B$3,MATCH($F648,DTM!$C$3:$C$50,0)-1,0)="Frio"),23.263,0)))</f>
        <v>0</v>
      </c>
      <c r="T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IF($F648="",0,IF(AND($G648="Dnit",OFFSET(DTM!$B$3,MATCH($F648,DTM!$C$3:$C$50,0)-1,0)="Quente"),25.847,IF(AND($G648="Dnit",OFFSET(DTM!$B$3,MATCH($F648,DTM!$C$3:$C$50,0)-1,0)="Frio"),23.263,0)))</f>
        <v>0</v>
      </c>
      <c r="AA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IF($F648="",0,IF(AND($G648="Dnit",OFFSET(DTM!$B$3,MATCH($F648,DTM!$C$3:$C$50,0)-1,0)="Quente"),25.847,IF(AND($G648="Dnit",OFFSET(DTM!$B$3,MATCH($F648,DTM!$C$3:$C$50,0)-1,0)="Frio"),23.263,0)))</f>
        <v>0</v>
      </c>
      <c r="AH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IF($F649="",0,IF(AND($G649="Dnit",OFFSET(DTM!$B$3,MATCH($F649,DTM!$C$3:$C$50,0)-1,0)="Quente"),25.847,IF(AND($G649="Dnit",OFFSET(DTM!$B$3,MATCH($F649,DTM!$C$3:$C$50,0)-1,0)="Frio"),23.263,0)))</f>
        <v>0</v>
      </c>
      <c r="T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IF($F649="",0,IF(AND($G649="Dnit",OFFSET(DTM!$B$3,MATCH($F649,DTM!$C$3:$C$50,0)-1,0)="Quente"),25.847,IF(AND($G649="Dnit",OFFSET(DTM!$B$3,MATCH($F649,DTM!$C$3:$C$50,0)-1,0)="Frio"),23.263,0)))</f>
        <v>0</v>
      </c>
      <c r="AA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IF($F649="",0,IF(AND($G649="Dnit",OFFSET(DTM!$B$3,MATCH($F649,DTM!$C$3:$C$50,0)-1,0)="Quente"),25.847,IF(AND($G649="Dnit",OFFSET(DTM!$B$3,MATCH($F649,DTM!$C$3:$C$50,0)-1,0)="Frio"),23.263,0)))</f>
        <v>0</v>
      </c>
      <c r="AH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IF($F650="",0,IF(AND($G650="Dnit",OFFSET(DTM!$B$3,MATCH($F650,DTM!$C$3:$C$50,0)-1,0)="Quente"),25.847,IF(AND($G650="Dnit",OFFSET(DTM!$B$3,MATCH($F650,DTM!$C$3:$C$50,0)-1,0)="Frio"),23.263,0)))</f>
        <v>0</v>
      </c>
      <c r="T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IF($F650="",0,IF(AND($G650="Dnit",OFFSET(DTM!$B$3,MATCH($F650,DTM!$C$3:$C$50,0)-1,0)="Quente"),25.847,IF(AND($G650="Dnit",OFFSET(DTM!$B$3,MATCH($F650,DTM!$C$3:$C$50,0)-1,0)="Frio"),23.263,0)))</f>
        <v>0</v>
      </c>
      <c r="AA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IF($F650="",0,IF(AND($G650="Dnit",OFFSET(DTM!$B$3,MATCH($F650,DTM!$C$3:$C$50,0)-1,0)="Quente"),25.847,IF(AND($G650="Dnit",OFFSET(DTM!$B$3,MATCH($F650,DTM!$C$3:$C$50,0)-1,0)="Frio"),23.263,0)))</f>
        <v>0</v>
      </c>
      <c r="AH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IF($F651="",0,IF(AND($G651="Dnit",OFFSET(DTM!$B$3,MATCH($F651,DTM!$C$3:$C$50,0)-1,0)="Quente"),25.847,IF(AND($G651="Dnit",OFFSET(DTM!$B$3,MATCH($F651,DTM!$C$3:$C$50,0)-1,0)="Frio"),23.263,0)))</f>
        <v>0</v>
      </c>
      <c r="T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IF($F651="",0,IF(AND($G651="Dnit",OFFSET(DTM!$B$3,MATCH($F651,DTM!$C$3:$C$50,0)-1,0)="Quente"),25.847,IF(AND($G651="Dnit",OFFSET(DTM!$B$3,MATCH($F651,DTM!$C$3:$C$50,0)-1,0)="Frio"),23.263,0)))</f>
        <v>0</v>
      </c>
      <c r="AA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IF($F651="",0,IF(AND($G651="Dnit",OFFSET(DTM!$B$3,MATCH($F651,DTM!$C$3:$C$50,0)-1,0)="Quente"),25.847,IF(AND($G651="Dnit",OFFSET(DTM!$B$3,MATCH($F651,DTM!$C$3:$C$50,0)-1,0)="Frio"),23.263,0)))</f>
        <v>0</v>
      </c>
      <c r="AH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IF($F652="",0,IF(AND($G652="Dnit",OFFSET(DTM!$B$3,MATCH($F652,DTM!$C$3:$C$50,0)-1,0)="Quente"),25.847,IF(AND($G652="Dnit",OFFSET(DTM!$B$3,MATCH($F652,DTM!$C$3:$C$50,0)-1,0)="Frio"),23.263,0)))</f>
        <v>0</v>
      </c>
      <c r="T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IF($F652="",0,IF(AND($G652="Dnit",OFFSET(DTM!$B$3,MATCH($F652,DTM!$C$3:$C$50,0)-1,0)="Quente"),25.847,IF(AND($G652="Dnit",OFFSET(DTM!$B$3,MATCH($F652,DTM!$C$3:$C$50,0)-1,0)="Frio"),23.263,0)))</f>
        <v>0</v>
      </c>
      <c r="AA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IF($F652="",0,IF(AND($G652="Dnit",OFFSET(DTM!$B$3,MATCH($F652,DTM!$C$3:$C$50,0)-1,0)="Quente"),25.847,IF(AND($G652="Dnit",OFFSET(DTM!$B$3,MATCH($F652,DTM!$C$3:$C$50,0)-1,0)="Frio"),23.263,0)))</f>
        <v>0</v>
      </c>
      <c r="AH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IF($F653="",0,IF(AND($G653="Dnit",OFFSET(DTM!$B$3,MATCH($F653,DTM!$C$3:$C$50,0)-1,0)="Quente"),25.847,IF(AND($G653="Dnit",OFFSET(DTM!$B$3,MATCH($F653,DTM!$C$3:$C$50,0)-1,0)="Frio"),23.263,0)))</f>
        <v>0</v>
      </c>
      <c r="T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IF($F653="",0,IF(AND($G653="Dnit",OFFSET(DTM!$B$3,MATCH($F653,DTM!$C$3:$C$50,0)-1,0)="Quente"),25.847,IF(AND($G653="Dnit",OFFSET(DTM!$B$3,MATCH($F653,DTM!$C$3:$C$50,0)-1,0)="Frio"),23.263,0)))</f>
        <v>0</v>
      </c>
      <c r="AA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IF($F653="",0,IF(AND($G653="Dnit",OFFSET(DTM!$B$3,MATCH($F653,DTM!$C$3:$C$50,0)-1,0)="Quente"),25.847,IF(AND($G653="Dnit",OFFSET(DTM!$B$3,MATCH($F653,DTM!$C$3:$C$50,0)-1,0)="Frio"),23.263,0)))</f>
        <v>0</v>
      </c>
      <c r="AH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IF($F654="",0,IF(AND($G654="Dnit",OFFSET(DTM!$B$3,MATCH($F654,DTM!$C$3:$C$50,0)-1,0)="Quente"),25.847,IF(AND($G654="Dnit",OFFSET(DTM!$B$3,MATCH($F654,DTM!$C$3:$C$50,0)-1,0)="Frio"),23.263,0)))</f>
        <v>0</v>
      </c>
      <c r="T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IF($F654="",0,IF(AND($G654="Dnit",OFFSET(DTM!$B$3,MATCH($F654,DTM!$C$3:$C$50,0)-1,0)="Quente"),25.847,IF(AND($G654="Dnit",OFFSET(DTM!$B$3,MATCH($F654,DTM!$C$3:$C$50,0)-1,0)="Frio"),23.263,0)))</f>
        <v>0</v>
      </c>
      <c r="AA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IF($F654="",0,IF(AND($G654="Dnit",OFFSET(DTM!$B$3,MATCH($F654,DTM!$C$3:$C$50,0)-1,0)="Quente"),25.847,IF(AND($G654="Dnit",OFFSET(DTM!$B$3,MATCH($F654,DTM!$C$3:$C$50,0)-1,0)="Frio"),23.263,0)))</f>
        <v>0</v>
      </c>
      <c r="AH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IF($F655="",0,IF(AND($G655="Dnit",OFFSET(DTM!$B$3,MATCH($F655,DTM!$C$3:$C$50,0)-1,0)="Quente"),25.847,IF(AND($G655="Dnit",OFFSET(DTM!$B$3,MATCH($F655,DTM!$C$3:$C$50,0)-1,0)="Frio"),23.263,0)))</f>
        <v>0</v>
      </c>
      <c r="T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IF($F655="",0,IF(AND($G655="Dnit",OFFSET(DTM!$B$3,MATCH($F655,DTM!$C$3:$C$50,0)-1,0)="Quente"),25.847,IF(AND($G655="Dnit",OFFSET(DTM!$B$3,MATCH($F655,DTM!$C$3:$C$50,0)-1,0)="Frio"),23.263,0)))</f>
        <v>0</v>
      </c>
      <c r="AA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IF($F655="",0,IF(AND($G655="Dnit",OFFSET(DTM!$B$3,MATCH($F655,DTM!$C$3:$C$50,0)-1,0)="Quente"),25.847,IF(AND($G655="Dnit",OFFSET(DTM!$B$3,MATCH($F655,DTM!$C$3:$C$50,0)-1,0)="Frio"),23.263,0)))</f>
        <v>0</v>
      </c>
      <c r="AH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IF($F656="",0,IF(AND($G656="Dnit",OFFSET(DTM!$B$3,MATCH($F656,DTM!$C$3:$C$50,0)-1,0)="Quente"),25.847,IF(AND($G656="Dnit",OFFSET(DTM!$B$3,MATCH($F656,DTM!$C$3:$C$50,0)-1,0)="Frio"),23.263,0)))</f>
        <v>0</v>
      </c>
      <c r="T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IF($F656="",0,IF(AND($G656="Dnit",OFFSET(DTM!$B$3,MATCH($F656,DTM!$C$3:$C$50,0)-1,0)="Quente"),25.847,IF(AND($G656="Dnit",OFFSET(DTM!$B$3,MATCH($F656,DTM!$C$3:$C$50,0)-1,0)="Frio"),23.263,0)))</f>
        <v>0</v>
      </c>
      <c r="AA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IF($F656="",0,IF(AND($G656="Dnit",OFFSET(DTM!$B$3,MATCH($F656,DTM!$C$3:$C$50,0)-1,0)="Quente"),25.847,IF(AND($G656="Dnit",OFFSET(DTM!$B$3,MATCH($F656,DTM!$C$3:$C$50,0)-1,0)="Frio"),23.263,0)))</f>
        <v>0</v>
      </c>
      <c r="AH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IF($F657="",0,IF(AND($G657="Dnit",OFFSET(DTM!$B$3,MATCH($F657,DTM!$C$3:$C$50,0)-1,0)="Quente"),25.847,IF(AND($G657="Dnit",OFFSET(DTM!$B$3,MATCH($F657,DTM!$C$3:$C$50,0)-1,0)="Frio"),23.263,0)))</f>
        <v>0</v>
      </c>
      <c r="T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IF($F657="",0,IF(AND($G657="Dnit",OFFSET(DTM!$B$3,MATCH($F657,DTM!$C$3:$C$50,0)-1,0)="Quente"),25.847,IF(AND($G657="Dnit",OFFSET(DTM!$B$3,MATCH($F657,DTM!$C$3:$C$50,0)-1,0)="Frio"),23.263,0)))</f>
        <v>0</v>
      </c>
      <c r="AA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IF($F657="",0,IF(AND($G657="Dnit",OFFSET(DTM!$B$3,MATCH($F657,DTM!$C$3:$C$50,0)-1,0)="Quente"),25.847,IF(AND($G657="Dnit",OFFSET(DTM!$B$3,MATCH($F657,DTM!$C$3:$C$50,0)-1,0)="Frio"),23.263,0)))</f>
        <v>0</v>
      </c>
      <c r="AH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IF($F658="",0,IF(AND($G658="Dnit",OFFSET(DTM!$B$3,MATCH($F658,DTM!$C$3:$C$50,0)-1,0)="Quente"),25.847,IF(AND($G658="Dnit",OFFSET(DTM!$B$3,MATCH($F658,DTM!$C$3:$C$50,0)-1,0)="Frio"),23.263,0)))</f>
        <v>0</v>
      </c>
      <c r="T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IF($F658="",0,IF(AND($G658="Dnit",OFFSET(DTM!$B$3,MATCH($F658,DTM!$C$3:$C$50,0)-1,0)="Quente"),25.847,IF(AND($G658="Dnit",OFFSET(DTM!$B$3,MATCH($F658,DTM!$C$3:$C$50,0)-1,0)="Frio"),23.263,0)))</f>
        <v>0</v>
      </c>
      <c r="AA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IF($F658="",0,IF(AND($G658="Dnit",OFFSET(DTM!$B$3,MATCH($F658,DTM!$C$3:$C$50,0)-1,0)="Quente"),25.847,IF(AND($G658="Dnit",OFFSET(DTM!$B$3,MATCH($F658,DTM!$C$3:$C$50,0)-1,0)="Frio"),23.263,0)))</f>
        <v>0</v>
      </c>
      <c r="AH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IF($F659="",0,IF(AND($G659="Dnit",OFFSET(DTM!$B$3,MATCH($F659,DTM!$C$3:$C$50,0)-1,0)="Quente"),25.847,IF(AND($G659="Dnit",OFFSET(DTM!$B$3,MATCH($F659,DTM!$C$3:$C$50,0)-1,0)="Frio"),23.263,0)))</f>
        <v>0</v>
      </c>
      <c r="T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IF($F659="",0,IF(AND($G659="Dnit",OFFSET(DTM!$B$3,MATCH($F659,DTM!$C$3:$C$50,0)-1,0)="Quente"),25.847,IF(AND($G659="Dnit",OFFSET(DTM!$B$3,MATCH($F659,DTM!$C$3:$C$50,0)-1,0)="Frio"),23.263,0)))</f>
        <v>0</v>
      </c>
      <c r="AA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IF($F659="",0,IF(AND($G659="Dnit",OFFSET(DTM!$B$3,MATCH($F659,DTM!$C$3:$C$50,0)-1,0)="Quente"),25.847,IF(AND($G659="Dnit",OFFSET(DTM!$B$3,MATCH($F659,DTM!$C$3:$C$50,0)-1,0)="Frio"),23.263,0)))</f>
        <v>0</v>
      </c>
      <c r="AH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IF($F660="",0,IF(AND($G660="Dnit",OFFSET(DTM!$B$3,MATCH($F660,DTM!$C$3:$C$50,0)-1,0)="Quente"),25.847,IF(AND($G660="Dnit",OFFSET(DTM!$B$3,MATCH($F660,DTM!$C$3:$C$50,0)-1,0)="Frio"),23.263,0)))</f>
        <v>0</v>
      </c>
      <c r="T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IF($F660="",0,IF(AND($G660="Dnit",OFFSET(DTM!$B$3,MATCH($F660,DTM!$C$3:$C$50,0)-1,0)="Quente"),25.847,IF(AND($G660="Dnit",OFFSET(DTM!$B$3,MATCH($F660,DTM!$C$3:$C$50,0)-1,0)="Frio"),23.263,0)))</f>
        <v>0</v>
      </c>
      <c r="AA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IF($F660="",0,IF(AND($G660="Dnit",OFFSET(DTM!$B$3,MATCH($F660,DTM!$C$3:$C$50,0)-1,0)="Quente"),25.847,IF(AND($G660="Dnit",OFFSET(DTM!$B$3,MATCH($F660,DTM!$C$3:$C$50,0)-1,0)="Frio"),23.263,0)))</f>
        <v>0</v>
      </c>
      <c r="AH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IF($F661="",0,IF(AND($G661="Dnit",OFFSET(DTM!$B$3,MATCH($F661,DTM!$C$3:$C$50,0)-1,0)="Quente"),25.847,IF(AND($G661="Dnit",OFFSET(DTM!$B$3,MATCH($F661,DTM!$C$3:$C$50,0)-1,0)="Frio"),23.263,0)))</f>
        <v>0</v>
      </c>
      <c r="T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IF($F661="",0,IF(AND($G661="Dnit",OFFSET(DTM!$B$3,MATCH($F661,DTM!$C$3:$C$50,0)-1,0)="Quente"),25.847,IF(AND($G661="Dnit",OFFSET(DTM!$B$3,MATCH($F661,DTM!$C$3:$C$50,0)-1,0)="Frio"),23.263,0)))</f>
        <v>0</v>
      </c>
      <c r="AA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IF($F661="",0,IF(AND($G661="Dnit",OFFSET(DTM!$B$3,MATCH($F661,DTM!$C$3:$C$50,0)-1,0)="Quente"),25.847,IF(AND($G661="Dnit",OFFSET(DTM!$B$3,MATCH($F661,DTM!$C$3:$C$50,0)-1,0)="Frio"),23.263,0)))</f>
        <v>0</v>
      </c>
      <c r="AH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IF($F662="",0,IF(AND($G662="Dnit",OFFSET(DTM!$B$3,MATCH($F662,DTM!$C$3:$C$50,0)-1,0)="Quente"),25.847,IF(AND($G662="Dnit",OFFSET(DTM!$B$3,MATCH($F662,DTM!$C$3:$C$50,0)-1,0)="Frio"),23.263,0)))</f>
        <v>0</v>
      </c>
      <c r="T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IF($F662="",0,IF(AND($G662="Dnit",OFFSET(DTM!$B$3,MATCH($F662,DTM!$C$3:$C$50,0)-1,0)="Quente"),25.847,IF(AND($G662="Dnit",OFFSET(DTM!$B$3,MATCH($F662,DTM!$C$3:$C$50,0)-1,0)="Frio"),23.263,0)))</f>
        <v>0</v>
      </c>
      <c r="AA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IF($F662="",0,IF(AND($G662="Dnit",OFFSET(DTM!$B$3,MATCH($F662,DTM!$C$3:$C$50,0)-1,0)="Quente"),25.847,IF(AND($G662="Dnit",OFFSET(DTM!$B$3,MATCH($F662,DTM!$C$3:$C$50,0)-1,0)="Frio"),23.263,0)))</f>
        <v>0</v>
      </c>
      <c r="AH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IF($F663="",0,IF(AND($G663="Dnit",OFFSET(DTM!$B$3,MATCH($F663,DTM!$C$3:$C$50,0)-1,0)="Quente"),25.847,IF(AND($G663="Dnit",OFFSET(DTM!$B$3,MATCH($F663,DTM!$C$3:$C$50,0)-1,0)="Frio"),23.263,0)))</f>
        <v>0</v>
      </c>
      <c r="T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IF($F663="",0,IF(AND($G663="Dnit",OFFSET(DTM!$B$3,MATCH($F663,DTM!$C$3:$C$50,0)-1,0)="Quente"),25.847,IF(AND($G663="Dnit",OFFSET(DTM!$B$3,MATCH($F663,DTM!$C$3:$C$50,0)-1,0)="Frio"),23.263,0)))</f>
        <v>0</v>
      </c>
      <c r="AA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IF($F663="",0,IF(AND($G663="Dnit",OFFSET(DTM!$B$3,MATCH($F663,DTM!$C$3:$C$50,0)-1,0)="Quente"),25.847,IF(AND($G663="Dnit",OFFSET(DTM!$B$3,MATCH($F663,DTM!$C$3:$C$50,0)-1,0)="Frio"),23.263,0)))</f>
        <v>0</v>
      </c>
      <c r="AH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IF($F664="",0,IF(AND($G664="Dnit",OFFSET(DTM!$B$3,MATCH($F664,DTM!$C$3:$C$50,0)-1,0)="Quente"),25.847,IF(AND($G664="Dnit",OFFSET(DTM!$B$3,MATCH($F664,DTM!$C$3:$C$50,0)-1,0)="Frio"),23.263,0)))</f>
        <v>0</v>
      </c>
      <c r="T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IF($F664="",0,IF(AND($G664="Dnit",OFFSET(DTM!$B$3,MATCH($F664,DTM!$C$3:$C$50,0)-1,0)="Quente"),25.847,IF(AND($G664="Dnit",OFFSET(DTM!$B$3,MATCH($F664,DTM!$C$3:$C$50,0)-1,0)="Frio"),23.263,0)))</f>
        <v>0</v>
      </c>
      <c r="AA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IF($F664="",0,IF(AND($G664="Dnit",OFFSET(DTM!$B$3,MATCH($F664,DTM!$C$3:$C$50,0)-1,0)="Quente"),25.847,IF(AND($G664="Dnit",OFFSET(DTM!$B$3,MATCH($F664,DTM!$C$3:$C$50,0)-1,0)="Frio"),23.263,0)))</f>
        <v>0</v>
      </c>
      <c r="AH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338.25546560338512</v>
      </c>
      <c r="X666" s="210"/>
      <c r="Y666" s="213"/>
      <c r="Z666" s="214"/>
      <c r="AA666" s="214"/>
      <c r="AB666" s="214"/>
      <c r="AC666" s="214"/>
      <c r="AD666" s="215">
        <f ca="1">SUM(AD643:AD664)</f>
        <v>323.88831346964866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6.7651093120677022</v>
      </c>
      <c r="X667" s="210"/>
      <c r="Y667" s="216"/>
      <c r="Z667" s="217"/>
      <c r="AA667" s="217"/>
      <c r="AB667" s="218"/>
      <c r="AC667" s="218"/>
      <c r="AD667" s="219">
        <f ca="1">$P667*AD666</f>
        <v>6.4777662693929736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345.02057491545281</v>
      </c>
      <c r="X669" s="210"/>
      <c r="Y669" s="224"/>
      <c r="Z669" s="64"/>
      <c r="AA669" s="64"/>
      <c r="AB669" s="64"/>
      <c r="AC669" s="64"/>
      <c r="AD669" s="225">
        <f ca="1">SUM(AD666:AD667)</f>
        <v>330.36607973904165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IF($F688="",0,IF(AND($G688="Dnit",OFFSET(DTM!$B$3,MATCH($F688,DTM!$C$3:$C$50,0)-1,0)="Quente"),25.847,IF(AND($G688="Dnit",OFFSET(DTM!$B$3,MATCH($F688,DTM!$C$3:$C$50,0)-1,0)="Frio"),23.263,0)))</f>
        <v>0</v>
      </c>
      <c r="T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1"/>
      <c r="W688" s="227">
        <f t="shared" ref="W688:W709" si="75">IFERROR(U688*$P688,"")</f>
        <v>26.319467019999998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IF($F688="",0,IF(AND($G688="Dnit",OFFSET(DTM!$B$3,MATCH($F688,DTM!$C$3:$C$50,0)-1,0)="Quente"),25.847,IF(AND($G688="Dnit",OFFSET(DTM!$B$3,MATCH($F688,DTM!$C$3:$C$50,0)-1,0)="Frio"),23.263,0)))</f>
        <v>0</v>
      </c>
      <c r="AA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26.319467019999998</v>
      </c>
      <c r="AC688" s="211"/>
      <c r="AD688" s="227">
        <f t="shared" ref="AD688:AD709" si="76">IFERROR(AB688*$P688,"")</f>
        <v>26.319467019999998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IF($F688="",0,IF(AND($G688="Dnit",OFFSET(DTM!$B$3,MATCH($F688,DTM!$C$3:$C$50,0)-1,0)="Quente"),25.847,IF(AND($G688="Dnit",OFFSET(DTM!$B$3,MATCH($F688,DTM!$C$3:$C$50,0)-1,0)="Frio"),23.263,0)))</f>
        <v>0</v>
      </c>
      <c r="AH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IF($F689="",0,IF(AND($G689="Dnit",OFFSET(DTM!$B$3,MATCH($F689,DTM!$C$3:$C$50,0)-1,0)="Quente"),25.847,IF(AND($G689="Dnit",OFFSET(DTM!$B$3,MATCH($F689,DTM!$C$3:$C$50,0)-1,0)="Frio"),23.263,0)))</f>
        <v>0</v>
      </c>
      <c r="T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IF($F689="",0,IF(AND($G689="Dnit",OFFSET(DTM!$B$3,MATCH($F689,DTM!$C$3:$C$50,0)-1,0)="Quente"),25.847,IF(AND($G689="Dnit",OFFSET(DTM!$B$3,MATCH($F689,DTM!$C$3:$C$50,0)-1,0)="Frio"),23.263,0)))</f>
        <v>0</v>
      </c>
      <c r="AA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IF($F689="",0,IF(AND($G689="Dnit",OFFSET(DTM!$B$3,MATCH($F689,DTM!$C$3:$C$50,0)-1,0)="Quente"),25.847,IF(AND($G689="Dnit",OFFSET(DTM!$B$3,MATCH($F689,DTM!$C$3:$C$50,0)-1,0)="Frio"),23.263,0)))</f>
        <v>0</v>
      </c>
      <c r="AH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IF($F690="",0,IF(AND($G690="Dnit",OFFSET(DTM!$B$3,MATCH($F690,DTM!$C$3:$C$50,0)-1,0)="Quente"),25.847,IF(AND($G690="Dnit",OFFSET(DTM!$B$3,MATCH($F690,DTM!$C$3:$C$50,0)-1,0)="Frio"),23.263,0)))</f>
        <v>0</v>
      </c>
      <c r="T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IF($F690="",0,IF(AND($G690="Dnit",OFFSET(DTM!$B$3,MATCH($F690,DTM!$C$3:$C$50,0)-1,0)="Quente"),25.847,IF(AND($G690="Dnit",OFFSET(DTM!$B$3,MATCH($F690,DTM!$C$3:$C$50,0)-1,0)="Frio"),23.263,0)))</f>
        <v>0</v>
      </c>
      <c r="AA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IF($F690="",0,IF(AND($G690="Dnit",OFFSET(DTM!$B$3,MATCH($F690,DTM!$C$3:$C$50,0)-1,0)="Quente"),25.847,IF(AND($G690="Dnit",OFFSET(DTM!$B$3,MATCH($F690,DTM!$C$3:$C$50,0)-1,0)="Frio"),23.263,0)))</f>
        <v>0</v>
      </c>
      <c r="AH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IF($F691="",0,IF(AND($G691="Dnit",OFFSET(DTM!$B$3,MATCH($F691,DTM!$C$3:$C$50,0)-1,0)="Quente"),25.847,IF(AND($G691="Dnit",OFFSET(DTM!$B$3,MATCH($F691,DTM!$C$3:$C$50,0)-1,0)="Frio"),23.263,0)))</f>
        <v>0</v>
      </c>
      <c r="T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IF($F691="",0,IF(AND($G691="Dnit",OFFSET(DTM!$B$3,MATCH($F691,DTM!$C$3:$C$50,0)-1,0)="Quente"),25.847,IF(AND($G691="Dnit",OFFSET(DTM!$B$3,MATCH($F691,DTM!$C$3:$C$50,0)-1,0)="Frio"),23.263,0)))</f>
        <v>0</v>
      </c>
      <c r="AA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IF($F691="",0,IF(AND($G691="Dnit",OFFSET(DTM!$B$3,MATCH($F691,DTM!$C$3:$C$50,0)-1,0)="Quente"),25.847,IF(AND($G691="Dnit",OFFSET(DTM!$B$3,MATCH($F691,DTM!$C$3:$C$50,0)-1,0)="Frio"),23.263,0)))</f>
        <v>0</v>
      </c>
      <c r="AH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IF($F692="",0,IF(AND($G692="Dnit",OFFSET(DTM!$B$3,MATCH($F692,DTM!$C$3:$C$50,0)-1,0)="Quente"),25.847,IF(AND($G692="Dnit",OFFSET(DTM!$B$3,MATCH($F692,DTM!$C$3:$C$50,0)-1,0)="Frio"),23.263,0)))</f>
        <v>0</v>
      </c>
      <c r="T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IF($F692="",0,IF(AND($G692="Dnit",OFFSET(DTM!$B$3,MATCH($F692,DTM!$C$3:$C$50,0)-1,0)="Quente"),25.847,IF(AND($G692="Dnit",OFFSET(DTM!$B$3,MATCH($F692,DTM!$C$3:$C$50,0)-1,0)="Frio"),23.263,0)))</f>
        <v>0</v>
      </c>
      <c r="AA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IF($F692="",0,IF(AND($G692="Dnit",OFFSET(DTM!$B$3,MATCH($F692,DTM!$C$3:$C$50,0)-1,0)="Quente"),25.847,IF(AND($G692="Dnit",OFFSET(DTM!$B$3,MATCH($F692,DTM!$C$3:$C$50,0)-1,0)="Frio"),23.263,0)))</f>
        <v>0</v>
      </c>
      <c r="AH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IF($F693="",0,IF(AND($G693="Dnit",OFFSET(DTM!$B$3,MATCH($F693,DTM!$C$3:$C$50,0)-1,0)="Quente"),25.847,IF(AND($G693="Dnit",OFFSET(DTM!$B$3,MATCH($F693,DTM!$C$3:$C$50,0)-1,0)="Frio"),23.263,0)))</f>
        <v>0</v>
      </c>
      <c r="T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IF($F693="",0,IF(AND($G693="Dnit",OFFSET(DTM!$B$3,MATCH($F693,DTM!$C$3:$C$50,0)-1,0)="Quente"),25.847,IF(AND($G693="Dnit",OFFSET(DTM!$B$3,MATCH($F693,DTM!$C$3:$C$50,0)-1,0)="Frio"),23.263,0)))</f>
        <v>0</v>
      </c>
      <c r="AA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IF($F693="",0,IF(AND($G693="Dnit",OFFSET(DTM!$B$3,MATCH($F693,DTM!$C$3:$C$50,0)-1,0)="Quente"),25.847,IF(AND($G693="Dnit",OFFSET(DTM!$B$3,MATCH($F693,DTM!$C$3:$C$50,0)-1,0)="Frio"),23.263,0)))</f>
        <v>0</v>
      </c>
      <c r="AH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IF($F694="",0,IF(AND($G694="Dnit",OFFSET(DTM!$B$3,MATCH($F694,DTM!$C$3:$C$50,0)-1,0)="Quente"),25.847,IF(AND($G694="Dnit",OFFSET(DTM!$B$3,MATCH($F694,DTM!$C$3:$C$50,0)-1,0)="Frio"),23.263,0)))</f>
        <v>0</v>
      </c>
      <c r="T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IF($F694="",0,IF(AND($G694="Dnit",OFFSET(DTM!$B$3,MATCH($F694,DTM!$C$3:$C$50,0)-1,0)="Quente"),25.847,IF(AND($G694="Dnit",OFFSET(DTM!$B$3,MATCH($F694,DTM!$C$3:$C$50,0)-1,0)="Frio"),23.263,0)))</f>
        <v>0</v>
      </c>
      <c r="AA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IF($F694="",0,IF(AND($G694="Dnit",OFFSET(DTM!$B$3,MATCH($F694,DTM!$C$3:$C$50,0)-1,0)="Quente"),25.847,IF(AND($G694="Dnit",OFFSET(DTM!$B$3,MATCH($F694,DTM!$C$3:$C$50,0)-1,0)="Frio"),23.263,0)))</f>
        <v>0</v>
      </c>
      <c r="AH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IF($F695="",0,IF(AND($G695="Dnit",OFFSET(DTM!$B$3,MATCH($F695,DTM!$C$3:$C$50,0)-1,0)="Quente"),25.847,IF(AND($G695="Dnit",OFFSET(DTM!$B$3,MATCH($F695,DTM!$C$3:$C$50,0)-1,0)="Frio"),23.263,0)))</f>
        <v>0</v>
      </c>
      <c r="T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IF($F695="",0,IF(AND($G695="Dnit",OFFSET(DTM!$B$3,MATCH($F695,DTM!$C$3:$C$50,0)-1,0)="Quente"),25.847,IF(AND($G695="Dnit",OFFSET(DTM!$B$3,MATCH($F695,DTM!$C$3:$C$50,0)-1,0)="Frio"),23.263,0)))</f>
        <v>0</v>
      </c>
      <c r="AA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IF($F695="",0,IF(AND($G695="Dnit",OFFSET(DTM!$B$3,MATCH($F695,DTM!$C$3:$C$50,0)-1,0)="Quente"),25.847,IF(AND($G695="Dnit",OFFSET(DTM!$B$3,MATCH($F695,DTM!$C$3:$C$50,0)-1,0)="Frio"),23.263,0)))</f>
        <v>0</v>
      </c>
      <c r="AH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IF($F696="",0,IF(AND($G696="Dnit",OFFSET(DTM!$B$3,MATCH($F696,DTM!$C$3:$C$50,0)-1,0)="Quente"),25.847,IF(AND($G696="Dnit",OFFSET(DTM!$B$3,MATCH($F696,DTM!$C$3:$C$50,0)-1,0)="Frio"),23.263,0)))</f>
        <v>0</v>
      </c>
      <c r="T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IF($F696="",0,IF(AND($G696="Dnit",OFFSET(DTM!$B$3,MATCH($F696,DTM!$C$3:$C$50,0)-1,0)="Quente"),25.847,IF(AND($G696="Dnit",OFFSET(DTM!$B$3,MATCH($F696,DTM!$C$3:$C$50,0)-1,0)="Frio"),23.263,0)))</f>
        <v>0</v>
      </c>
      <c r="AA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IF($F696="",0,IF(AND($G696="Dnit",OFFSET(DTM!$B$3,MATCH($F696,DTM!$C$3:$C$50,0)-1,0)="Quente"),25.847,IF(AND($G696="Dnit",OFFSET(DTM!$B$3,MATCH($F696,DTM!$C$3:$C$50,0)-1,0)="Frio"),23.263,0)))</f>
        <v>0</v>
      </c>
      <c r="AH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IF($F697="",0,IF(AND($G697="Dnit",OFFSET(DTM!$B$3,MATCH($F697,DTM!$C$3:$C$50,0)-1,0)="Quente"),25.847,IF(AND($G697="Dnit",OFFSET(DTM!$B$3,MATCH($F697,DTM!$C$3:$C$50,0)-1,0)="Frio"),23.263,0)))</f>
        <v>0</v>
      </c>
      <c r="T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IF($F697="",0,IF(AND($G697="Dnit",OFFSET(DTM!$B$3,MATCH($F697,DTM!$C$3:$C$50,0)-1,0)="Quente"),25.847,IF(AND($G697="Dnit",OFFSET(DTM!$B$3,MATCH($F697,DTM!$C$3:$C$50,0)-1,0)="Frio"),23.263,0)))</f>
        <v>0</v>
      </c>
      <c r="AA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IF($F697="",0,IF(AND($G697="Dnit",OFFSET(DTM!$B$3,MATCH($F697,DTM!$C$3:$C$50,0)-1,0)="Quente"),25.847,IF(AND($G697="Dnit",OFFSET(DTM!$B$3,MATCH($F697,DTM!$C$3:$C$50,0)-1,0)="Frio"),23.263,0)))</f>
        <v>0</v>
      </c>
      <c r="AH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IF($F698="",0,IF(AND($G698="Dnit",OFFSET(DTM!$B$3,MATCH($F698,DTM!$C$3:$C$50,0)-1,0)="Quente"),25.847,IF(AND($G698="Dnit",OFFSET(DTM!$B$3,MATCH($F698,DTM!$C$3:$C$50,0)-1,0)="Frio"),23.263,0)))</f>
        <v>0</v>
      </c>
      <c r="T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IF($F698="",0,IF(AND($G698="Dnit",OFFSET(DTM!$B$3,MATCH($F698,DTM!$C$3:$C$50,0)-1,0)="Quente"),25.847,IF(AND($G698="Dnit",OFFSET(DTM!$B$3,MATCH($F698,DTM!$C$3:$C$50,0)-1,0)="Frio"),23.263,0)))</f>
        <v>0</v>
      </c>
      <c r="AA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IF($F698="",0,IF(AND($G698="Dnit",OFFSET(DTM!$B$3,MATCH($F698,DTM!$C$3:$C$50,0)-1,0)="Quente"),25.847,IF(AND($G698="Dnit",OFFSET(DTM!$B$3,MATCH($F698,DTM!$C$3:$C$50,0)-1,0)="Frio"),23.263,0)))</f>
        <v>0</v>
      </c>
      <c r="AH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IF($F699="",0,IF(AND($G699="Dnit",OFFSET(DTM!$B$3,MATCH($F699,DTM!$C$3:$C$50,0)-1,0)="Quente"),25.847,IF(AND($G699="Dnit",OFFSET(DTM!$B$3,MATCH($F699,DTM!$C$3:$C$50,0)-1,0)="Frio"),23.263,0)))</f>
        <v>0</v>
      </c>
      <c r="T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IF($F699="",0,IF(AND($G699="Dnit",OFFSET(DTM!$B$3,MATCH($F699,DTM!$C$3:$C$50,0)-1,0)="Quente"),25.847,IF(AND($G699="Dnit",OFFSET(DTM!$B$3,MATCH($F699,DTM!$C$3:$C$50,0)-1,0)="Frio"),23.263,0)))</f>
        <v>0</v>
      </c>
      <c r="AA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IF($F699="",0,IF(AND($G699="Dnit",OFFSET(DTM!$B$3,MATCH($F699,DTM!$C$3:$C$50,0)-1,0)="Quente"),25.847,IF(AND($G699="Dnit",OFFSET(DTM!$B$3,MATCH($F699,DTM!$C$3:$C$50,0)-1,0)="Frio"),23.263,0)))</f>
        <v>0</v>
      </c>
      <c r="AH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IF($F700="",0,IF(AND($G700="Dnit",OFFSET(DTM!$B$3,MATCH($F700,DTM!$C$3:$C$50,0)-1,0)="Quente"),25.847,IF(AND($G700="Dnit",OFFSET(DTM!$B$3,MATCH($F700,DTM!$C$3:$C$50,0)-1,0)="Frio"),23.263,0)))</f>
        <v>0</v>
      </c>
      <c r="T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IF($F700="",0,IF(AND($G700="Dnit",OFFSET(DTM!$B$3,MATCH($F700,DTM!$C$3:$C$50,0)-1,0)="Quente"),25.847,IF(AND($G700="Dnit",OFFSET(DTM!$B$3,MATCH($F700,DTM!$C$3:$C$50,0)-1,0)="Frio"),23.263,0)))</f>
        <v>0</v>
      </c>
      <c r="AA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IF($F700="",0,IF(AND($G700="Dnit",OFFSET(DTM!$B$3,MATCH($F700,DTM!$C$3:$C$50,0)-1,0)="Quente"),25.847,IF(AND($G700="Dnit",OFFSET(DTM!$B$3,MATCH($F700,DTM!$C$3:$C$50,0)-1,0)="Frio"),23.263,0)))</f>
        <v>0</v>
      </c>
      <c r="AH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IF($F701="",0,IF(AND($G701="Dnit",OFFSET(DTM!$B$3,MATCH($F701,DTM!$C$3:$C$50,0)-1,0)="Quente"),25.847,IF(AND($G701="Dnit",OFFSET(DTM!$B$3,MATCH($F701,DTM!$C$3:$C$50,0)-1,0)="Frio"),23.263,0)))</f>
        <v>0</v>
      </c>
      <c r="T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IF($F701="",0,IF(AND($G701="Dnit",OFFSET(DTM!$B$3,MATCH($F701,DTM!$C$3:$C$50,0)-1,0)="Quente"),25.847,IF(AND($G701="Dnit",OFFSET(DTM!$B$3,MATCH($F701,DTM!$C$3:$C$50,0)-1,0)="Frio"),23.263,0)))</f>
        <v>0</v>
      </c>
      <c r="AA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IF($F701="",0,IF(AND($G701="Dnit",OFFSET(DTM!$B$3,MATCH($F701,DTM!$C$3:$C$50,0)-1,0)="Quente"),25.847,IF(AND($G701="Dnit",OFFSET(DTM!$B$3,MATCH($F701,DTM!$C$3:$C$50,0)-1,0)="Frio"),23.263,0)))</f>
        <v>0</v>
      </c>
      <c r="AH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IF($F702="",0,IF(AND($G702="Dnit",OFFSET(DTM!$B$3,MATCH($F702,DTM!$C$3:$C$50,0)-1,0)="Quente"),25.847,IF(AND($G702="Dnit",OFFSET(DTM!$B$3,MATCH($F702,DTM!$C$3:$C$50,0)-1,0)="Frio"),23.263,0)))</f>
        <v>0</v>
      </c>
      <c r="T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IF($F702="",0,IF(AND($G702="Dnit",OFFSET(DTM!$B$3,MATCH($F702,DTM!$C$3:$C$50,0)-1,0)="Quente"),25.847,IF(AND($G702="Dnit",OFFSET(DTM!$B$3,MATCH($F702,DTM!$C$3:$C$50,0)-1,0)="Frio"),23.263,0)))</f>
        <v>0</v>
      </c>
      <c r="AA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IF($F702="",0,IF(AND($G702="Dnit",OFFSET(DTM!$B$3,MATCH($F702,DTM!$C$3:$C$50,0)-1,0)="Quente"),25.847,IF(AND($G702="Dnit",OFFSET(DTM!$B$3,MATCH($F702,DTM!$C$3:$C$50,0)-1,0)="Frio"),23.263,0)))</f>
        <v>0</v>
      </c>
      <c r="AH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IF($F703="",0,IF(AND($G703="Dnit",OFFSET(DTM!$B$3,MATCH($F703,DTM!$C$3:$C$50,0)-1,0)="Quente"),25.847,IF(AND($G703="Dnit",OFFSET(DTM!$B$3,MATCH($F703,DTM!$C$3:$C$50,0)-1,0)="Frio"),23.263,0)))</f>
        <v>0</v>
      </c>
      <c r="T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IF($F703="",0,IF(AND($G703="Dnit",OFFSET(DTM!$B$3,MATCH($F703,DTM!$C$3:$C$50,0)-1,0)="Quente"),25.847,IF(AND($G703="Dnit",OFFSET(DTM!$B$3,MATCH($F703,DTM!$C$3:$C$50,0)-1,0)="Frio"),23.263,0)))</f>
        <v>0</v>
      </c>
      <c r="AA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IF($F703="",0,IF(AND($G703="Dnit",OFFSET(DTM!$B$3,MATCH($F703,DTM!$C$3:$C$50,0)-1,0)="Quente"),25.847,IF(AND($G703="Dnit",OFFSET(DTM!$B$3,MATCH($F703,DTM!$C$3:$C$50,0)-1,0)="Frio"),23.263,0)))</f>
        <v>0</v>
      </c>
      <c r="AH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IF($F704="",0,IF(AND($G704="Dnit",OFFSET(DTM!$B$3,MATCH($F704,DTM!$C$3:$C$50,0)-1,0)="Quente"),25.847,IF(AND($G704="Dnit",OFFSET(DTM!$B$3,MATCH($F704,DTM!$C$3:$C$50,0)-1,0)="Frio"),23.263,0)))</f>
        <v>0</v>
      </c>
      <c r="T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IF($F704="",0,IF(AND($G704="Dnit",OFFSET(DTM!$B$3,MATCH($F704,DTM!$C$3:$C$50,0)-1,0)="Quente"),25.847,IF(AND($G704="Dnit",OFFSET(DTM!$B$3,MATCH($F704,DTM!$C$3:$C$50,0)-1,0)="Frio"),23.263,0)))</f>
        <v>0</v>
      </c>
      <c r="AA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IF($F704="",0,IF(AND($G704="Dnit",OFFSET(DTM!$B$3,MATCH($F704,DTM!$C$3:$C$50,0)-1,0)="Quente"),25.847,IF(AND($G704="Dnit",OFFSET(DTM!$B$3,MATCH($F704,DTM!$C$3:$C$50,0)-1,0)="Frio"),23.263,0)))</f>
        <v>0</v>
      </c>
      <c r="AH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IF($F705="",0,IF(AND($G705="Dnit",OFFSET(DTM!$B$3,MATCH($F705,DTM!$C$3:$C$50,0)-1,0)="Quente"),25.847,IF(AND($G705="Dnit",OFFSET(DTM!$B$3,MATCH($F705,DTM!$C$3:$C$50,0)-1,0)="Frio"),23.263,0)))</f>
        <v>0</v>
      </c>
      <c r="T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IF($F705="",0,IF(AND($G705="Dnit",OFFSET(DTM!$B$3,MATCH($F705,DTM!$C$3:$C$50,0)-1,0)="Quente"),25.847,IF(AND($G705="Dnit",OFFSET(DTM!$B$3,MATCH($F705,DTM!$C$3:$C$50,0)-1,0)="Frio"),23.263,0)))</f>
        <v>0</v>
      </c>
      <c r="AA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IF($F705="",0,IF(AND($G705="Dnit",OFFSET(DTM!$B$3,MATCH($F705,DTM!$C$3:$C$50,0)-1,0)="Quente"),25.847,IF(AND($G705="Dnit",OFFSET(DTM!$B$3,MATCH($F705,DTM!$C$3:$C$50,0)-1,0)="Frio"),23.263,0)))</f>
        <v>0</v>
      </c>
      <c r="AH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IF($F706="",0,IF(AND($G706="Dnit",OFFSET(DTM!$B$3,MATCH($F706,DTM!$C$3:$C$50,0)-1,0)="Quente"),25.847,IF(AND($G706="Dnit",OFFSET(DTM!$B$3,MATCH($F706,DTM!$C$3:$C$50,0)-1,0)="Frio"),23.263,0)))</f>
        <v>0</v>
      </c>
      <c r="T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IF($F706="",0,IF(AND($G706="Dnit",OFFSET(DTM!$B$3,MATCH($F706,DTM!$C$3:$C$50,0)-1,0)="Quente"),25.847,IF(AND($G706="Dnit",OFFSET(DTM!$B$3,MATCH($F706,DTM!$C$3:$C$50,0)-1,0)="Frio"),23.263,0)))</f>
        <v>0</v>
      </c>
      <c r="AA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IF($F706="",0,IF(AND($G706="Dnit",OFFSET(DTM!$B$3,MATCH($F706,DTM!$C$3:$C$50,0)-1,0)="Quente"),25.847,IF(AND($G706="Dnit",OFFSET(DTM!$B$3,MATCH($F706,DTM!$C$3:$C$50,0)-1,0)="Frio"),23.263,0)))</f>
        <v>0</v>
      </c>
      <c r="AH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IF($F707="",0,IF(AND($G707="Dnit",OFFSET(DTM!$B$3,MATCH($F707,DTM!$C$3:$C$50,0)-1,0)="Quente"),25.847,IF(AND($G707="Dnit",OFFSET(DTM!$B$3,MATCH($F707,DTM!$C$3:$C$50,0)-1,0)="Frio"),23.263,0)))</f>
        <v>0</v>
      </c>
      <c r="T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IF($F707="",0,IF(AND($G707="Dnit",OFFSET(DTM!$B$3,MATCH($F707,DTM!$C$3:$C$50,0)-1,0)="Quente"),25.847,IF(AND($G707="Dnit",OFFSET(DTM!$B$3,MATCH($F707,DTM!$C$3:$C$50,0)-1,0)="Frio"),23.263,0)))</f>
        <v>0</v>
      </c>
      <c r="AA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IF($F707="",0,IF(AND($G707="Dnit",OFFSET(DTM!$B$3,MATCH($F707,DTM!$C$3:$C$50,0)-1,0)="Quente"),25.847,IF(AND($G707="Dnit",OFFSET(DTM!$B$3,MATCH($F707,DTM!$C$3:$C$50,0)-1,0)="Frio"),23.263,0)))</f>
        <v>0</v>
      </c>
      <c r="AH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IF($F708="",0,IF(AND($G708="Dnit",OFFSET(DTM!$B$3,MATCH($F708,DTM!$C$3:$C$50,0)-1,0)="Quente"),25.847,IF(AND($G708="Dnit",OFFSET(DTM!$B$3,MATCH($F708,DTM!$C$3:$C$50,0)-1,0)="Frio"),23.263,0)))</f>
        <v>0</v>
      </c>
      <c r="T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IF($F708="",0,IF(AND($G708="Dnit",OFFSET(DTM!$B$3,MATCH($F708,DTM!$C$3:$C$50,0)-1,0)="Quente"),25.847,IF(AND($G708="Dnit",OFFSET(DTM!$B$3,MATCH($F708,DTM!$C$3:$C$50,0)-1,0)="Frio"),23.263,0)))</f>
        <v>0</v>
      </c>
      <c r="AA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IF($F708="",0,IF(AND($G708="Dnit",OFFSET(DTM!$B$3,MATCH($F708,DTM!$C$3:$C$50,0)-1,0)="Quente"),25.847,IF(AND($G708="Dnit",OFFSET(DTM!$B$3,MATCH($F708,DTM!$C$3:$C$50,0)-1,0)="Frio"),23.263,0)))</f>
        <v>0</v>
      </c>
      <c r="AH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IF($F709="",0,IF(AND($G709="Dnit",OFFSET(DTM!$B$3,MATCH($F709,DTM!$C$3:$C$50,0)-1,0)="Quente"),25.847,IF(AND($G709="Dnit",OFFSET(DTM!$B$3,MATCH($F709,DTM!$C$3:$C$50,0)-1,0)="Frio"),23.263,0)))</f>
        <v>0</v>
      </c>
      <c r="T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IF($F709="",0,IF(AND($G709="Dnit",OFFSET(DTM!$B$3,MATCH($F709,DTM!$C$3:$C$50,0)-1,0)="Quente"),25.847,IF(AND($G709="Dnit",OFFSET(DTM!$B$3,MATCH($F709,DTM!$C$3:$C$50,0)-1,0)="Frio"),23.263,0)))</f>
        <v>0</v>
      </c>
      <c r="AA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IF($F709="",0,IF(AND($G709="Dnit",OFFSET(DTM!$B$3,MATCH($F709,DTM!$C$3:$C$50,0)-1,0)="Quente"),25.847,IF(AND($G709="Dnit",OFFSET(DTM!$B$3,MATCH($F709,DTM!$C$3:$C$50,0)-1,0)="Frio"),23.263,0)))</f>
        <v>0</v>
      </c>
      <c r="AH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26.319467019999998</v>
      </c>
      <c r="X711" s="210"/>
      <c r="Y711" s="213"/>
      <c r="Z711" s="214"/>
      <c r="AA711" s="214"/>
      <c r="AB711" s="214"/>
      <c r="AC711" s="214"/>
      <c r="AD711" s="215">
        <f>SUM(AD688:AD709)</f>
        <v>26.319467019999998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0.52638934039999996</v>
      </c>
      <c r="X712" s="210"/>
      <c r="Y712" s="216"/>
      <c r="Z712" s="217"/>
      <c r="AA712" s="217"/>
      <c r="AB712" s="218"/>
      <c r="AC712" s="218"/>
      <c r="AD712" s="219">
        <f>$P712*AD711</f>
        <v>0.52638934039999996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26.845856360399999</v>
      </c>
      <c r="X714" s="210"/>
      <c r="Y714" s="224"/>
      <c r="Z714" s="64"/>
      <c r="AA714" s="64"/>
      <c r="AB714" s="64"/>
      <c r="AC714" s="64"/>
      <c r="AD714" s="225">
        <f>SUM(AD711:AD712)</f>
        <v>26.845856360399999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S51" sqref="S51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211"/>
      <c r="W14" s="227">
        <f t="shared" si="0"/>
        <v>21985.788545000007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1"/>
      <c r="AD14" s="227">
        <f t="shared" si="1"/>
        <v>21985.788545000007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211"/>
      <c r="W15" s="227">
        <f t="shared" si="0"/>
        <v>117.64655267399999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211"/>
      <c r="AD15" s="227">
        <f t="shared" si="1"/>
        <v>117.64655267399999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11"/>
      <c r="W16" s="227">
        <f t="shared" si="0"/>
        <v>1281.7922250000001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11"/>
      <c r="AD16" s="227">
        <f t="shared" si="1"/>
        <v>1281.7922250000001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211"/>
      <c r="W17" s="227">
        <f t="shared" si="0"/>
        <v>317.67206051700003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211"/>
      <c r="AD17" s="227">
        <f t="shared" si="1"/>
        <v>317.67206051700003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211"/>
      <c r="W18" s="227">
        <f t="shared" si="0"/>
        <v>65.041799759999989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211"/>
      <c r="AD18" s="227">
        <f t="shared" si="1"/>
        <v>65.041799759999989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24.722023476802669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10.261037278860252</v>
      </c>
      <c r="V19" s="211"/>
      <c r="W19" s="227">
        <f t="shared" ca="1" si="0"/>
        <v>105.68868397226061</v>
      </c>
      <c r="X19" s="9"/>
      <c r="Y19" s="229">
        <f>IF($F19&lt;&gt;"",INDEX(DTM!$C$3:$F$100,MATCH($F19,DTM!$C$3:$C$100,0),MATCH(Y$8,DTM!$C$3:$F$3,0)),"")</f>
        <v>14.162390474050772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0.43078000000000005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211"/>
      <c r="AD19" s="227">
        <f t="shared" ca="1" si="1"/>
        <v>60.545384260645065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39.381442146450517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16.345524723701505</v>
      </c>
      <c r="V20" s="211"/>
      <c r="W20" s="227">
        <f t="shared" ca="1" si="0"/>
        <v>210.85726893574943</v>
      </c>
      <c r="X20" s="9"/>
      <c r="Y20" s="229">
        <f>IF($F20&lt;&gt;"",INDEX(DTM!$C$3:$F$100,MATCH($F20,DTM!$C$3:$C$100,0),MATCH(Y$8,DTM!$C$3:$F$3,0)),"")</f>
        <v>19.314816895079755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0.43078000000000005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211"/>
      <c r="AD20" s="227">
        <f t="shared" ca="1" si="1"/>
        <v>103.41595732693762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169.95</v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163.89910954725002</v>
      </c>
      <c r="V21" s="211"/>
      <c r="W21" s="227">
        <f t="shared" ca="1" si="0"/>
        <v>163.89910954725002</v>
      </c>
      <c r="X21" s="9"/>
      <c r="Y21" s="229">
        <f>IF($F21&lt;&gt;"",INDEX(DTM!$C$3:$F$100,MATCH($F21,DTM!$C$3:$C$100,0),MATCH(Y$8,DTM!$C$3:$F$3,0)),"")</f>
        <v>164.11723208267802</v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1.0009300000000001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211"/>
      <c r="AD21" s="227">
        <f t="shared" ca="1" si="1"/>
        <v>158.27401117805414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169.95</v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163.89910954725002</v>
      </c>
      <c r="V22" s="211"/>
      <c r="W22" s="227">
        <f t="shared" ca="1" si="0"/>
        <v>32.779821909450007</v>
      </c>
      <c r="X22" s="9"/>
      <c r="Y22" s="229">
        <f>IF($F22&lt;&gt;"",INDEX(DTM!$C$3:$F$100,MATCH($F22,DTM!$C$3:$C$100,0),MATCH(Y$8,DTM!$C$3:$F$3,0)),"")</f>
        <v>164.11723208267802</v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1.0009300000000001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211"/>
      <c r="AD22" s="227">
        <f t="shared" ca="1" si="1"/>
        <v>31.654802235610831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1"/>
      <c r="W23" s="227">
        <f t="shared" ca="1" si="0"/>
        <v>541.74032823749985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0.77286999999999995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211"/>
      <c r="AD23" s="227">
        <f t="shared" ca="1" si="1"/>
        <v>541.74032823749985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169.95</v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126.55500863774999</v>
      </c>
      <c r="V24" s="211"/>
      <c r="W24" s="227">
        <f t="shared" ca="1" si="0"/>
        <v>493.56453368722498</v>
      </c>
      <c r="X24" s="9"/>
      <c r="Y24" s="229">
        <f>IF($F24&lt;&gt;"",INDEX(DTM!$C$3:$F$100,MATCH($F24,DTM!$C$3:$C$100,0),MATCH(Y$8,DTM!$C$3:$F$3,0)),"")</f>
        <v>164.11723208267802</v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0.77286999999999995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211"/>
      <c r="AD24" s="227">
        <f t="shared" ca="1" si="1"/>
        <v>476.62515518049457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211"/>
      <c r="W25" s="227">
        <f t="shared" si="0"/>
        <v>428.63132003999999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211"/>
      <c r="AD25" s="227">
        <f t="shared" si="1"/>
        <v>428.63132003999999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25745.102249280444</v>
      </c>
      <c r="X36" s="210"/>
      <c r="Y36" s="213"/>
      <c r="Z36" s="214"/>
      <c r="AA36" s="214"/>
      <c r="AB36" s="214"/>
      <c r="AC36" s="214"/>
      <c r="AD36" s="215">
        <f ca="1">SUM(AD13:AD34)</f>
        <v>25568.828141410257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25745.102249280444</v>
      </c>
      <c r="X39" s="210"/>
      <c r="Y39" s="224"/>
      <c r="Z39" s="64"/>
      <c r="AA39" s="64"/>
      <c r="AB39" s="64"/>
      <c r="AC39" s="64"/>
      <c r="AD39" s="225">
        <f ca="1">SUM(AD36:AD37)</f>
        <v>25568.828141410257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0.27</v>
      </c>
      <c r="M58" s="345">
        <v>1</v>
      </c>
      <c r="N58" s="345">
        <v>1</v>
      </c>
      <c r="O58" s="345">
        <v>1</v>
      </c>
      <c r="P58" s="346">
        <f>IF($L58&lt;&gt;"",PRODUCT($K58:$O58),"")</f>
        <v>0.27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1058.90686839</v>
      </c>
      <c r="V58" s="211"/>
      <c r="W58" s="227">
        <f t="shared" ref="W58:W79" si="5">IFERROR(U58*$P58,"")</f>
        <v>285.90485446529999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1058.90686839</v>
      </c>
      <c r="AC58" s="211"/>
      <c r="AD58" s="227">
        <f t="shared" ref="AD58:AD79" si="6">IFERROR(AB58*$P58,"")</f>
        <v>285.90485446529999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2541.378925645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2541.378925645</v>
      </c>
      <c r="AC59" s="211"/>
      <c r="AD59" s="227">
        <f t="shared" si="6"/>
        <v>0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0.63</v>
      </c>
      <c r="M60" s="44">
        <v>1</v>
      </c>
      <c r="N60" s="44">
        <v>1</v>
      </c>
      <c r="O60" s="44">
        <v>1</v>
      </c>
      <c r="P60" s="134">
        <f t="shared" si="8"/>
        <v>0.63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258.38489747</v>
      </c>
      <c r="V60" s="211"/>
      <c r="W60" s="227">
        <f t="shared" si="5"/>
        <v>162.78248540609999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258.38489747</v>
      </c>
      <c r="AC60" s="211"/>
      <c r="AD60" s="227">
        <f t="shared" si="6"/>
        <v>162.78248540609999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0.42726407500000002</v>
      </c>
      <c r="V61" s="211"/>
      <c r="W61" s="227">
        <f t="shared" si="5"/>
        <v>427.26407500000005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0.42726407500000002</v>
      </c>
      <c r="AC61" s="211"/>
      <c r="AD61" s="227">
        <f t="shared" si="6"/>
        <v>427.26407500000005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/>
      <c r="D62" s="40"/>
      <c r="E62" s="41"/>
      <c r="F62" s="41"/>
      <c r="G62" s="42"/>
      <c r="H62" s="42"/>
      <c r="I62" s="43"/>
      <c r="J62" s="347"/>
      <c r="K62" s="340"/>
      <c r="L62" s="44"/>
      <c r="M62" s="44"/>
      <c r="N62" s="44"/>
      <c r="O62" s="44"/>
      <c r="P62" s="134"/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>
        <f t="shared" si="5"/>
        <v>0</v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>
        <f t="shared" si="6"/>
        <v>0</v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>
        <f t="shared" si="7"/>
        <v>0</v>
      </c>
    </row>
    <row r="63" spans="1:37" ht="15" customHeight="1" x14ac:dyDescent="0.2">
      <c r="B63" s="39"/>
      <c r="C63" s="75"/>
      <c r="D63" s="40"/>
      <c r="E63" s="41"/>
      <c r="F63" s="41"/>
      <c r="G63" s="42"/>
      <c r="H63" s="42"/>
      <c r="I63" s="43"/>
      <c r="J63" s="347"/>
      <c r="K63" s="340"/>
      <c r="L63" s="44"/>
      <c r="M63" s="44"/>
      <c r="N63" s="44"/>
      <c r="O63" s="44"/>
      <c r="P63" s="134"/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>
        <f t="shared" si="5"/>
        <v>0</v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>
        <f t="shared" si="6"/>
        <v>0</v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>
        <f t="shared" si="7"/>
        <v>0</v>
      </c>
    </row>
    <row r="64" spans="1:37" ht="15" customHeight="1" x14ac:dyDescent="0.2">
      <c r="B64" s="39"/>
      <c r="C64" s="75"/>
      <c r="D64" s="40"/>
      <c r="E64" s="41"/>
      <c r="F64" s="41"/>
      <c r="G64" s="42"/>
      <c r="H64" s="42"/>
      <c r="I64" s="43"/>
      <c r="J64" s="347"/>
      <c r="K64" s="340"/>
      <c r="L64" s="44"/>
      <c r="M64" s="44"/>
      <c r="N64" s="44"/>
      <c r="O64" s="44"/>
      <c r="P64" s="134"/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>
        <f t="shared" si="5"/>
        <v>0</v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>
        <f t="shared" si="6"/>
        <v>0</v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>
        <f t="shared" si="7"/>
        <v>0</v>
      </c>
    </row>
    <row r="65" spans="2:37" ht="15" customHeight="1" x14ac:dyDescent="0.2">
      <c r="B65" s="39"/>
      <c r="C65" s="75"/>
      <c r="D65" s="40"/>
      <c r="E65" s="41"/>
      <c r="F65" s="41"/>
      <c r="G65" s="42"/>
      <c r="H65" s="42"/>
      <c r="I65" s="43"/>
      <c r="J65" s="347"/>
      <c r="K65" s="340"/>
      <c r="L65" s="44"/>
      <c r="M65" s="44"/>
      <c r="N65" s="44"/>
      <c r="O65" s="44"/>
      <c r="P65" s="134"/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>
        <f t="shared" si="5"/>
        <v>0</v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>
        <f t="shared" si="6"/>
        <v>0</v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>
        <f t="shared" si="7"/>
        <v>0</v>
      </c>
    </row>
    <row r="66" spans="2:37" ht="15" customHeight="1" x14ac:dyDescent="0.2">
      <c r="B66" s="39"/>
      <c r="C66" s="75"/>
      <c r="D66" s="40"/>
      <c r="E66" s="41"/>
      <c r="F66" s="41"/>
      <c r="G66" s="42"/>
      <c r="H66" s="42"/>
      <c r="I66" s="43"/>
      <c r="J66" s="347"/>
      <c r="K66" s="340"/>
      <c r="L66" s="44"/>
      <c r="M66" s="44"/>
      <c r="N66" s="44"/>
      <c r="O66" s="44"/>
      <c r="P66" s="134"/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>
        <f t="shared" si="5"/>
        <v>0</v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>
        <f t="shared" si="6"/>
        <v>0</v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>
        <f t="shared" si="7"/>
        <v>0</v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875.95141487140006</v>
      </c>
      <c r="X81" s="210"/>
      <c r="Y81" s="213"/>
      <c r="Z81" s="214"/>
      <c r="AA81" s="214"/>
      <c r="AB81" s="214"/>
      <c r="AC81" s="214"/>
      <c r="AD81" s="215">
        <f>SUM(AD58:AD79)</f>
        <v>875.95141487140006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875.95141487140006</v>
      </c>
      <c r="X84" s="210"/>
      <c r="Y84" s="224"/>
      <c r="Z84" s="64"/>
      <c r="AA84" s="64"/>
      <c r="AB84" s="64"/>
      <c r="AC84" s="64"/>
      <c r="AD84" s="225">
        <f>SUM(AD81:AD82)</f>
        <v>875.95141487140006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 s="22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>
        <f>1/415</f>
        <v>2.4096385542168677E-3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0.42726407500000002</v>
      </c>
      <c r="V103" s="211"/>
      <c r="W103" s="227">
        <f t="shared" ref="W103:W124" si="10">IFERROR(U103*$P103,"")</f>
        <v>0.42726407500000002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0.42726407500000002</v>
      </c>
      <c r="AC103" s="211"/>
      <c r="AD103" s="227">
        <f t="shared" ref="AD103:AD124" si="11">IFERROR(AB103*$P103,"")</f>
        <v>0.42726407500000002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0.42726407500000002</v>
      </c>
      <c r="X126" s="210"/>
      <c r="Y126" s="213"/>
      <c r="Z126" s="214"/>
      <c r="AA126" s="214"/>
      <c r="AB126" s="214"/>
      <c r="AC126" s="214"/>
      <c r="AD126" s="215">
        <f>SUM(AD103:AD124)</f>
        <v>0.42726407500000002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0.42726407500000002</v>
      </c>
      <c r="X129" s="210"/>
      <c r="Y129" s="224"/>
      <c r="Z129" s="64"/>
      <c r="AA129" s="64"/>
      <c r="AB129" s="64"/>
      <c r="AC129" s="64"/>
      <c r="AD129" s="225">
        <f>SUM(AD126:AD127)</f>
        <v>0.42726407500000002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0.109867905</v>
      </c>
      <c r="AC148" s="211"/>
      <c r="AD148" s="227">
        <f t="shared" ref="AD148:AD169" si="16">IFERROR(AB148*$P148,"")</f>
        <v>1098.67905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9.2614169927333663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6.5574315527483202</v>
      </c>
      <c r="V149" s="211"/>
      <c r="W149" s="227">
        <f t="shared" ca="1" si="15"/>
        <v>91.804041738476485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10.085197203831664</v>
      </c>
      <c r="AC149" s="211"/>
      <c r="AD149" s="227">
        <f t="shared" ca="1" si="16"/>
        <v>141.19276085364328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1190.4830917384766</v>
      </c>
      <c r="X171" s="210"/>
      <c r="Y171" s="213"/>
      <c r="Z171" s="214"/>
      <c r="AA171" s="214"/>
      <c r="AB171" s="214"/>
      <c r="AC171" s="214"/>
      <c r="AD171" s="215">
        <f ca="1">SUM(AD148:AD169)</f>
        <v>1239.8718108536432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1190.4830917384766</v>
      </c>
      <c r="X174" s="210"/>
      <c r="Y174" s="224"/>
      <c r="Z174" s="64"/>
      <c r="AA174" s="64"/>
      <c r="AB174" s="64"/>
      <c r="AC174" s="64"/>
      <c r="AD174" s="225">
        <f ca="1">SUM(AD171:AD172)</f>
        <v>1239.8718108536432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7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D1954" sqref="D1954"/>
    </sheetView>
  </sheetViews>
  <sheetFormatPr defaultRowHeight="15" customHeight="1" x14ac:dyDescent="0.25"/>
  <cols>
    <col min="1" max="1" width="14.140625" bestFit="1" customWidth="1"/>
    <col min="2" max="2" width="63.42578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64" si="7874">E1958+(E1958*$D1958*$D$2)</f>
        <v>18.391898699999999</v>
      </c>
      <c r="G1958" s="338">
        <v>15.2</v>
      </c>
      <c r="H1958" s="319">
        <f t="shared" ref="H1958:H1964" si="7875">G1958+(G1958*$D1958*$D$2)</f>
        <v>19.258399999999998</v>
      </c>
      <c r="I1958" s="338">
        <v>15.2</v>
      </c>
      <c r="J1958" s="319">
        <f t="shared" ref="J1958:J1964" si="7876">I1958+(I1958*$D1958*$D$2)</f>
        <v>19.258399999999998</v>
      </c>
      <c r="K1958" s="338">
        <v>15.2</v>
      </c>
      <c r="L1958" s="319">
        <f t="shared" ref="L1958:L1964" si="7877">K1958+(K1958*$D1958*$D$2)</f>
        <v>19.258399999999998</v>
      </c>
      <c r="M1958" s="338">
        <v>15.2</v>
      </c>
      <c r="N1958" s="319">
        <f t="shared" ref="N1958:N1964" si="7878">M1958+(M1958*$D1958*$D$2)</f>
        <v>19.258399999999998</v>
      </c>
      <c r="O1958" s="338">
        <v>15.2</v>
      </c>
      <c r="P1958" s="319">
        <f t="shared" ref="P1958:P1964" si="7879">O1958+(O1958*$D1958*$D$2)</f>
        <v>19.258399999999998</v>
      </c>
      <c r="Q1958" s="338">
        <v>15.2</v>
      </c>
      <c r="R1958" s="319">
        <f t="shared" ref="R1958:R1964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  <row r="1960" spans="1:18" x14ac:dyDescent="0.25">
      <c r="A1960" s="318" t="s">
        <v>4360</v>
      </c>
      <c r="B1960" s="318" t="s">
        <v>4361</v>
      </c>
      <c r="C1960" s="318" t="s">
        <v>503</v>
      </c>
      <c r="D1960" s="320">
        <v>1</v>
      </c>
      <c r="E1960" s="338">
        <v>51.89</v>
      </c>
      <c r="F1960" s="319">
        <f t="shared" si="7874"/>
        <v>65.744630000000001</v>
      </c>
      <c r="G1960" s="338">
        <v>42.55</v>
      </c>
      <c r="H1960" s="319">
        <f t="shared" si="7875"/>
        <v>53.910849999999996</v>
      </c>
      <c r="I1960" s="338">
        <v>51.89</v>
      </c>
      <c r="J1960" s="319">
        <f t="shared" si="7876"/>
        <v>65.744630000000001</v>
      </c>
      <c r="K1960" s="338">
        <v>51.89</v>
      </c>
      <c r="L1960" s="319">
        <f t="shared" si="7877"/>
        <v>65.744630000000001</v>
      </c>
      <c r="M1960" s="338">
        <v>51.89</v>
      </c>
      <c r="N1960" s="319">
        <f t="shared" si="7878"/>
        <v>65.744630000000001</v>
      </c>
      <c r="O1960" s="338">
        <v>51.89</v>
      </c>
      <c r="P1960" s="319">
        <f t="shared" si="7879"/>
        <v>65.744630000000001</v>
      </c>
      <c r="Q1960" s="338">
        <v>65.744630000000001</v>
      </c>
      <c r="R1960" s="319">
        <f t="shared" si="7880"/>
        <v>65.744630000000001</v>
      </c>
    </row>
    <row r="1961" spans="1:18" ht="15" customHeight="1" x14ac:dyDescent="0.25">
      <c r="A1961" s="316" t="s">
        <v>4362</v>
      </c>
      <c r="B1961" s="316" t="s">
        <v>4363</v>
      </c>
      <c r="C1961" s="316" t="s">
        <v>503</v>
      </c>
      <c r="D1961" s="320">
        <v>1</v>
      </c>
      <c r="E1961" s="316">
        <v>125.64</v>
      </c>
      <c r="F1961" s="317">
        <f t="shared" si="7874"/>
        <v>159.18588</v>
      </c>
      <c r="G1961" s="316">
        <v>116.3</v>
      </c>
      <c r="H1961" s="317">
        <f t="shared" si="7875"/>
        <v>147.35210000000001</v>
      </c>
      <c r="I1961" s="316">
        <v>125.64</v>
      </c>
      <c r="J1961" s="317">
        <f t="shared" si="7876"/>
        <v>159.18588</v>
      </c>
      <c r="K1961" s="316">
        <v>125.64</v>
      </c>
      <c r="L1961" s="317">
        <f t="shared" si="7877"/>
        <v>159.18588</v>
      </c>
      <c r="M1961" s="316">
        <v>125.64</v>
      </c>
      <c r="N1961" s="317">
        <f t="shared" si="7878"/>
        <v>159.18588</v>
      </c>
      <c r="O1961" s="316">
        <v>125.64</v>
      </c>
      <c r="P1961" s="317">
        <f t="shared" si="7879"/>
        <v>159.18588</v>
      </c>
      <c r="Q1961" s="316">
        <v>159.18588</v>
      </c>
      <c r="R1961" s="317">
        <f t="shared" si="7880"/>
        <v>159.18588</v>
      </c>
    </row>
    <row r="1962" spans="1:18" x14ac:dyDescent="0.25">
      <c r="A1962" s="318" t="s">
        <v>4364</v>
      </c>
      <c r="B1962" s="318" t="s">
        <v>4365</v>
      </c>
      <c r="C1962" s="318" t="s">
        <v>503</v>
      </c>
      <c r="D1962" s="320">
        <v>1</v>
      </c>
      <c r="E1962" s="338">
        <v>23.03</v>
      </c>
      <c r="F1962" s="319">
        <f t="shared" si="7874"/>
        <v>29.179010000000002</v>
      </c>
      <c r="G1962" s="338">
        <v>16.89</v>
      </c>
      <c r="H1962" s="319">
        <f t="shared" si="7875"/>
        <v>21.399630000000002</v>
      </c>
      <c r="I1962" s="338">
        <v>27</v>
      </c>
      <c r="J1962" s="319">
        <f t="shared" si="7876"/>
        <v>34.209000000000003</v>
      </c>
      <c r="K1962" s="338">
        <v>21.11</v>
      </c>
      <c r="L1962" s="319">
        <f t="shared" si="7877"/>
        <v>26.746369999999999</v>
      </c>
      <c r="M1962" s="338">
        <v>21.11</v>
      </c>
      <c r="N1962" s="319">
        <f t="shared" si="7878"/>
        <v>26.746369999999999</v>
      </c>
      <c r="O1962" s="338">
        <v>21.11</v>
      </c>
      <c r="P1962" s="319">
        <f t="shared" si="7879"/>
        <v>26.746369999999999</v>
      </c>
      <c r="Q1962" s="338">
        <v>34.209000000000003</v>
      </c>
      <c r="R1962" s="319">
        <f t="shared" si="7880"/>
        <v>26.746369999999999</v>
      </c>
    </row>
    <row r="1963" spans="1:18" ht="15" customHeight="1" x14ac:dyDescent="0.25">
      <c r="A1963" s="316" t="s">
        <v>4366</v>
      </c>
      <c r="B1963" s="316" t="s">
        <v>4367</v>
      </c>
      <c r="C1963" s="316" t="s">
        <v>503</v>
      </c>
      <c r="D1963" s="320">
        <v>1</v>
      </c>
      <c r="E1963" s="316">
        <v>7.16</v>
      </c>
      <c r="F1963" s="317">
        <f t="shared" si="7874"/>
        <v>9.0717200000000009</v>
      </c>
      <c r="G1963" s="316">
        <v>7.16</v>
      </c>
      <c r="H1963" s="317">
        <f t="shared" si="7875"/>
        <v>9.0717200000000009</v>
      </c>
      <c r="I1963" s="316">
        <v>7.99</v>
      </c>
      <c r="J1963" s="317">
        <f t="shared" si="7876"/>
        <v>10.123330000000001</v>
      </c>
      <c r="K1963" s="316">
        <v>6.52</v>
      </c>
      <c r="L1963" s="317">
        <f t="shared" si="7877"/>
        <v>8.26084</v>
      </c>
      <c r="M1963" s="316">
        <v>6.46</v>
      </c>
      <c r="N1963" s="317">
        <f t="shared" si="7878"/>
        <v>8.1848200000000002</v>
      </c>
      <c r="O1963" s="316">
        <v>7.35</v>
      </c>
      <c r="P1963" s="317">
        <f t="shared" si="7879"/>
        <v>9.3124500000000001</v>
      </c>
      <c r="Q1963" s="316">
        <v>10.123330000000001</v>
      </c>
      <c r="R1963" s="317">
        <f t="shared" si="7880"/>
        <v>8.26084</v>
      </c>
    </row>
    <row r="1964" spans="1:18" x14ac:dyDescent="0.25">
      <c r="A1964" s="318" t="s">
        <v>4368</v>
      </c>
      <c r="B1964" s="318" t="s">
        <v>4369</v>
      </c>
      <c r="C1964" s="318" t="s">
        <v>12</v>
      </c>
      <c r="D1964" s="320">
        <v>1</v>
      </c>
      <c r="E1964" s="338">
        <v>1.3</v>
      </c>
      <c r="F1964" s="319">
        <f t="shared" si="7874"/>
        <v>1.6471</v>
      </c>
      <c r="G1964" s="338">
        <v>1.3</v>
      </c>
      <c r="H1964" s="319">
        <f t="shared" si="7875"/>
        <v>1.6471</v>
      </c>
      <c r="I1964" s="338">
        <v>1.3</v>
      </c>
      <c r="J1964" s="319">
        <f t="shared" si="7876"/>
        <v>1.6471</v>
      </c>
      <c r="K1964" s="338">
        <v>1.3</v>
      </c>
      <c r="L1964" s="319">
        <f t="shared" si="7877"/>
        <v>1.6471</v>
      </c>
      <c r="M1964" s="338">
        <v>1.3</v>
      </c>
      <c r="N1964" s="319">
        <f t="shared" si="7878"/>
        <v>1.6471</v>
      </c>
      <c r="O1964" s="338">
        <v>1.3</v>
      </c>
      <c r="P1964" s="319">
        <f t="shared" si="7879"/>
        <v>1.6471</v>
      </c>
      <c r="Q1964" s="338">
        <v>1.6471</v>
      </c>
      <c r="R1964" s="319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H1" zoomScaleNormal="100" workbookViewId="0">
      <selection activeCell="R5" sqref="R5:R13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3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TO</v>
      </c>
      <c r="E3" s="203" t="str">
        <f>RESUMO!F5</f>
        <v>GO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169.95</v>
      </c>
      <c r="E4" s="360">
        <f t="shared" si="0"/>
        <v>164.11723208267802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24.722023476802669</v>
      </c>
      <c r="E5" s="360">
        <f t="shared" si="0"/>
        <v>14.162390474050772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24.722023476802669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39.381442146450517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59.653004471771922</v>
      </c>
      <c r="E7" s="360">
        <f t="shared" si="0"/>
        <v>117.22895416760279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169.95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39.381442146450517</v>
      </c>
      <c r="E8" s="360">
        <f t="shared" si="0"/>
        <v>19.314816895079755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9.2614169927333663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211.95000000000002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59.653004471771922</v>
      </c>
      <c r="E11" s="360">
        <f t="shared" si="0"/>
        <v>117.22895416760279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169.95</v>
      </c>
      <c r="E12" s="360">
        <f t="shared" si="0"/>
        <v>164.11723208267802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59.653004471771922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59.653004471771922</v>
      </c>
      <c r="E14" s="360">
        <f t="shared" si="0"/>
        <v>117.22895416760279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9.2614169927333663</v>
      </c>
      <c r="E16" s="360">
        <f t="shared" si="0"/>
        <v>14.243872163558747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24.722023476802669</v>
      </c>
      <c r="E17" s="360">
        <f t="shared" si="0"/>
        <v>14.162390474050772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169.95</v>
      </c>
      <c r="E18" s="360">
        <f t="shared" si="0"/>
        <v>164.11723208267802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24.722023476802669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39.381442146450517</v>
      </c>
      <c r="E19" s="360">
        <f t="shared" si="0"/>
        <v>19.314816895079755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39.381442146450517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9.2614169927333663</v>
      </c>
      <c r="E21" s="360">
        <f t="shared" si="0"/>
        <v>14.243872163558747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9.2614169927333663</v>
      </c>
      <c r="E22" s="360">
        <f t="shared" si="0"/>
        <v>14.243872163558747</v>
      </c>
      <c r="F22" s="360" t="e">
        <f t="shared" si="0"/>
        <v>#N/A</v>
      </c>
      <c r="J22" s="362" t="str">
        <f>INDEX('P. U. SICRO'!$B:$B,MATCH(DTM!$K22,'P. U. SICRO'!$A:$A,0))</f>
        <v>Transp. local c/ basc. 10m3 rodov. pav. (restr)</v>
      </c>
      <c r="K22" s="197" t="s">
        <v>556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59.653004471771922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39.381442146450517</v>
      </c>
      <c r="E24" s="360">
        <f t="shared" si="3"/>
        <v>19.314816895079755</v>
      </c>
      <c r="F24" s="360" t="e">
        <f t="shared" si="3"/>
        <v>#N/A</v>
      </c>
      <c r="J24" s="362" t="str">
        <f>INDEX('P. U. SICRO'!$B:$B,MATCH(DTM!$K24,'P. U. SICRO'!$A:$A,0))</f>
        <v>Transporte comercial  material betuminoso a frio</v>
      </c>
      <c r="K24" s="197" t="s">
        <v>716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59.653004471771922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39.381442146450517</v>
      </c>
      <c r="E25" s="360">
        <f t="shared" si="3"/>
        <v>19.314816895079755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24.722023476802669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9.2614169927333663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9.2614169927333663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169.95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169.95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39.381442146450517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39.381442146450517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39.381442146450517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169.95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9.2614169927333663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59.653004471771922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TO</v>
      </c>
      <c r="M2" s="230" t="str">
        <f>RESUMO!F5</f>
        <v>GO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1715030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346860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467104.8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715398.75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512582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7407960.8392900005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361312.5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TO</v>
      </c>
      <c r="F2" s="236" t="str">
        <f>RESUMO!F5</f>
        <v>GO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289050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24087.5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67445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19270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19270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33722.5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9635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33722.5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33722.5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72262.5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48175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4817500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TO</v>
      </c>
      <c r="J3" s="236" t="str">
        <f>RESUMO!F5</f>
        <v>GO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17995.679772831878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186676.10769888232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228235.05370964837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20846.731695797993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24121.440904683619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35298.008648980118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470.30335390057002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6.8946566382299999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16.757364794089998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24917.095070074909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249.17095070074907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123.21455891671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69214.152972430296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2768.5661188972117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27685.661188972121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276.85661188972119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55371.322377944241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692.14152972430293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12458.547535037455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2491.7095070074906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1384.2830594486059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69214.152972430296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692.14152972430293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69214.152972430296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2768.5661188972117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2.5869398441600002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29.345598857190001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358.94945221579002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45.433131013060006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2084.0456677584498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225.20235250500002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2.1134374619700003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108.28191061984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23.190067888719998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2.0672421076099998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5.1045866567800005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15.78726235253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19.748513988900001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21.411546745860001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401.01032236057006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1204.85568357893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74.051153039080006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5412.5467624440498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8651.769121553787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2602.4521517633793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872.09832745262167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359.91359545663755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15033.31402561186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601.69449053899996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209.73845763299002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10.64802917998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1.6611396713383271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55.965671807140005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6.8946566382299999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6187.8677165219997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1317.2374318982197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1562.19984723071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13842.83059448606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1.3512141150299999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6.8946566382299999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2013-12-05T12:53:46Z</dcterms:modified>
</cp:coreProperties>
</file>