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H197" i="22" l="1"/>
  <c r="P60" i="22" l="1"/>
  <c r="P59" i="22"/>
  <c r="P58" i="22"/>
  <c r="P1964" i="29" l="1"/>
  <c r="N1964" i="29"/>
  <c r="L1964" i="29"/>
  <c r="R1964" i="29" s="1"/>
  <c r="J1964" i="29"/>
  <c r="H1964" i="29"/>
  <c r="F1964" i="29"/>
  <c r="R1963" i="29"/>
  <c r="P1963" i="29"/>
  <c r="N1963" i="29"/>
  <c r="L1963" i="29"/>
  <c r="J1963" i="29"/>
  <c r="H1963" i="29"/>
  <c r="F1963" i="29"/>
  <c r="R1962" i="29"/>
  <c r="P1962" i="29"/>
  <c r="N1962" i="29"/>
  <c r="L1962" i="29"/>
  <c r="J1962" i="29"/>
  <c r="H1962" i="29"/>
  <c r="F1962" i="29"/>
  <c r="P1961" i="29"/>
  <c r="N1961" i="29"/>
  <c r="L1961" i="29"/>
  <c r="R1961" i="29" s="1"/>
  <c r="J1961" i="29"/>
  <c r="H1961" i="29"/>
  <c r="F1961" i="29"/>
  <c r="P1960" i="29"/>
  <c r="N1960" i="29"/>
  <c r="L1960" i="29"/>
  <c r="R1960" i="29" s="1"/>
  <c r="J1960" i="29"/>
  <c r="H1960" i="29"/>
  <c r="F1960" i="29"/>
  <c r="H60" i="22" l="1"/>
  <c r="I60" i="22" s="1"/>
  <c r="C60" i="22" l="1"/>
  <c r="J60" i="22"/>
  <c r="S59" i="22"/>
  <c r="S60" i="22"/>
  <c r="R61" i="22"/>
  <c r="S61" i="22"/>
  <c r="T61" i="22"/>
  <c r="R62" i="22"/>
  <c r="S62" i="22"/>
  <c r="T62" i="22"/>
  <c r="U62" i="22"/>
  <c r="W62" i="22" s="1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B207" i="28"/>
  <c r="AD207" i="28" s="1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J197" i="22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P322" i="22" s="1"/>
  <c r="I278" i="22"/>
  <c r="I279" i="22"/>
  <c r="L234" i="22"/>
  <c r="P234" i="22" s="1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P193" i="22"/>
  <c r="C193" i="22"/>
  <c r="P192" i="22"/>
  <c r="J192" i="22"/>
  <c r="I192" i="22"/>
  <c r="C192" i="22"/>
  <c r="J191" i="22"/>
  <c r="I191" i="22"/>
  <c r="C191" i="22"/>
  <c r="P190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C194" i="22" l="1"/>
  <c r="I237" i="22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J325" i="22"/>
  <c r="C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5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1" i="24" s="1"/>
  <c r="AF8" i="27"/>
  <c r="AH19" i="27" s="1"/>
  <c r="M6" i="34"/>
  <c r="M6" i="40"/>
  <c r="AF8" i="23"/>
  <c r="AH16" i="23" s="1"/>
  <c r="M6" i="64"/>
  <c r="M6" i="58"/>
  <c r="M6" i="35"/>
  <c r="M6" i="6"/>
  <c r="AF8" i="21"/>
  <c r="AH146" i="21" s="1"/>
  <c r="AF8" i="28"/>
  <c r="M6" i="62"/>
  <c r="G6" i="62"/>
  <c r="D10" i="3"/>
  <c r="G6" i="9"/>
  <c r="C23" i="47"/>
  <c r="D16" i="9" s="1"/>
  <c r="D12" i="3"/>
  <c r="R8" i="21"/>
  <c r="T146" i="21" s="1"/>
  <c r="C11" i="47"/>
  <c r="C21" i="4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T16" i="23" s="1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AH239" i="22" s="1"/>
  <c r="I6" i="66"/>
  <c r="I22" i="66" s="1"/>
  <c r="J22" i="66" s="1"/>
  <c r="Y8" i="24"/>
  <c r="AA17" i="24" s="1"/>
  <c r="AF8" i="25"/>
  <c r="M6" i="63"/>
  <c r="M6" i="60"/>
  <c r="M6" i="3"/>
  <c r="M6" i="59"/>
  <c r="M6" i="2"/>
  <c r="M6" i="57"/>
  <c r="J20" i="32"/>
  <c r="J23" i="32"/>
  <c r="Y8" i="28"/>
  <c r="J77" i="32"/>
  <c r="J52" i="32"/>
  <c r="J27" i="32"/>
  <c r="J11" i="32"/>
  <c r="Y8" i="22"/>
  <c r="Y8" i="26"/>
  <c r="AA58" i="26" s="1"/>
  <c r="J54" i="32"/>
  <c r="J14" i="32"/>
  <c r="J33" i="32"/>
  <c r="J22" i="32"/>
  <c r="J49" i="32"/>
  <c r="J34" i="32"/>
  <c r="J36" i="32"/>
  <c r="J60" i="32"/>
  <c r="D11" i="3"/>
  <c r="D10" i="49"/>
  <c r="J37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71" i="32"/>
  <c r="J30" i="32"/>
  <c r="J57" i="32"/>
  <c r="J35" i="32"/>
  <c r="J50" i="32"/>
  <c r="J31" i="32"/>
  <c r="J18" i="32"/>
  <c r="J24" i="32"/>
  <c r="J32" i="32"/>
  <c r="J73" i="32"/>
  <c r="J41" i="32"/>
  <c r="J26" i="32"/>
  <c r="J6" i="32"/>
  <c r="J65" i="32"/>
  <c r="J12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8" i="27" s="1"/>
  <c r="Y8" i="25"/>
  <c r="Y8" i="23"/>
  <c r="AA58" i="23" s="1"/>
  <c r="Y8" i="21"/>
  <c r="J19" i="32"/>
  <c r="J62" i="32"/>
  <c r="J61" i="32"/>
  <c r="J29" i="32"/>
  <c r="J64" i="32"/>
  <c r="J10" i="32"/>
  <c r="J53" i="32"/>
  <c r="J56" i="32"/>
  <c r="J58" i="32"/>
  <c r="J13" i="32"/>
  <c r="J47" i="32"/>
  <c r="J7" i="32"/>
  <c r="J5" i="32"/>
  <c r="J68" i="32"/>
  <c r="J4" i="32"/>
  <c r="J45" i="32"/>
  <c r="J15" i="32"/>
  <c r="J74" i="32"/>
  <c r="J76" i="32"/>
  <c r="J66" i="32"/>
  <c r="J46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T239" i="22" s="1"/>
  <c r="F42" i="14" l="1"/>
  <c r="G42" i="14" s="1"/>
  <c r="AA19" i="27"/>
  <c r="J63" i="32"/>
  <c r="J78" i="32"/>
  <c r="J69" i="32"/>
  <c r="J42" i="32"/>
  <c r="J17" i="32"/>
  <c r="J75" i="32"/>
  <c r="J44" i="32"/>
  <c r="J28" i="32"/>
  <c r="J25" i="32"/>
  <c r="J8" i="32"/>
  <c r="J39" i="32"/>
  <c r="J48" i="32"/>
  <c r="J16" i="32"/>
  <c r="J70" i="32"/>
  <c r="J59" i="32"/>
  <c r="J21" i="32"/>
  <c r="J55" i="32"/>
  <c r="J51" i="32"/>
  <c r="AH237" i="22"/>
  <c r="AA323" i="24"/>
  <c r="AA193" i="24"/>
  <c r="AA194" i="24"/>
  <c r="AA195" i="24"/>
  <c r="T193" i="22"/>
  <c r="T325" i="22"/>
  <c r="T194" i="22"/>
  <c r="AA240" i="24"/>
  <c r="AA107" i="24"/>
  <c r="AA62" i="24"/>
  <c r="T191" i="21"/>
  <c r="AA63" i="24"/>
  <c r="AH15" i="27"/>
  <c r="AA327" i="24"/>
  <c r="AA281" i="24"/>
  <c r="AA236" i="24"/>
  <c r="AA150" i="24"/>
  <c r="AA103" i="24"/>
  <c r="AA19" i="24"/>
  <c r="T196" i="22"/>
  <c r="AA64" i="24"/>
  <c r="AA16" i="27"/>
  <c r="AH241" i="22"/>
  <c r="AA367" i="24"/>
  <c r="AA324" i="24"/>
  <c r="AA147" i="24"/>
  <c r="T238" i="22"/>
  <c r="AA15" i="27"/>
  <c r="AH18" i="27"/>
  <c r="T281" i="22"/>
  <c r="T17" i="27"/>
  <c r="AA148" i="24"/>
  <c r="AH60" i="22"/>
  <c r="T16" i="27"/>
  <c r="AA282" i="24"/>
  <c r="AH197" i="22"/>
  <c r="AA279" i="24"/>
  <c r="U366" i="24"/>
  <c r="W366" i="24" s="1"/>
  <c r="U365" i="24"/>
  <c r="W365" i="24" s="1"/>
  <c r="U234" i="24"/>
  <c r="W234" i="24" s="1"/>
  <c r="U233" i="24"/>
  <c r="W233" i="24" s="1"/>
  <c r="U278" i="24"/>
  <c r="W278" i="24" s="1"/>
  <c r="U277" i="24"/>
  <c r="W277" i="24" s="1"/>
  <c r="U146" i="24"/>
  <c r="W146" i="24" s="1"/>
  <c r="U145" i="24"/>
  <c r="W145" i="24" s="1"/>
  <c r="U59" i="24"/>
  <c r="W59" i="24" s="1"/>
  <c r="U58" i="24"/>
  <c r="W58" i="24" s="1"/>
  <c r="U57" i="24"/>
  <c r="W57" i="24" s="1"/>
  <c r="U322" i="24"/>
  <c r="W322" i="24" s="1"/>
  <c r="U321" i="24"/>
  <c r="W321" i="24" s="1"/>
  <c r="U190" i="24"/>
  <c r="W190" i="24" s="1"/>
  <c r="U189" i="24"/>
  <c r="W189" i="24" s="1"/>
  <c r="U15" i="24"/>
  <c r="W15" i="24" s="1"/>
  <c r="U102" i="24"/>
  <c r="W102" i="24" s="1"/>
  <c r="U101" i="24"/>
  <c r="W101" i="24" s="1"/>
  <c r="U14" i="24"/>
  <c r="W14" i="24" s="1"/>
  <c r="U13" i="24"/>
  <c r="W13" i="24" s="1"/>
  <c r="AB59" i="25"/>
  <c r="AD59" i="25" s="1"/>
  <c r="AB58" i="25"/>
  <c r="AD58" i="25" s="1"/>
  <c r="AB57" i="25"/>
  <c r="AD57" i="25" s="1"/>
  <c r="AB25" i="25"/>
  <c r="AD25" i="25" s="1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322" i="28"/>
  <c r="AD322" i="28" s="1"/>
  <c r="AD345" i="28" s="1"/>
  <c r="AD346" i="28" s="1"/>
  <c r="AD348" i="28" s="1"/>
  <c r="AB190" i="28"/>
  <c r="AD190" i="28" s="1"/>
  <c r="AB189" i="28"/>
  <c r="AD189" i="28" s="1"/>
  <c r="AB145" i="28"/>
  <c r="AD145" i="28" s="1"/>
  <c r="AD168" i="28" s="1"/>
  <c r="AD169" i="28" s="1"/>
  <c r="AD171" i="28" s="1"/>
  <c r="AB101" i="28"/>
  <c r="AD101" i="28" s="1"/>
  <c r="AB59" i="28"/>
  <c r="AD59" i="28" s="1"/>
  <c r="AB58" i="28"/>
  <c r="AD58" i="28" s="1"/>
  <c r="AB57" i="28"/>
  <c r="AD57" i="28" s="1"/>
  <c r="AB15" i="28"/>
  <c r="AD15" i="28" s="1"/>
  <c r="AB14" i="28"/>
  <c r="AD14" i="28" s="1"/>
  <c r="AB13" i="28"/>
  <c r="AD13" i="28" s="1"/>
  <c r="AB234" i="28"/>
  <c r="AD234" i="28" s="1"/>
  <c r="AB233" i="28"/>
  <c r="AD233" i="28" s="1"/>
  <c r="AB278" i="28"/>
  <c r="AD278" i="28" s="1"/>
  <c r="AB277" i="28"/>
  <c r="AD277" i="28" s="1"/>
  <c r="U59" i="25"/>
  <c r="W59" i="25" s="1"/>
  <c r="U58" i="25"/>
  <c r="W58" i="25" s="1"/>
  <c r="U57" i="25"/>
  <c r="W57" i="25" s="1"/>
  <c r="U25" i="25"/>
  <c r="W25" i="25" s="1"/>
  <c r="U18" i="25"/>
  <c r="W18" i="25" s="1"/>
  <c r="U17" i="25"/>
  <c r="W17" i="25" s="1"/>
  <c r="U16" i="25"/>
  <c r="W16" i="25" s="1"/>
  <c r="U15" i="25"/>
  <c r="W15" i="25" s="1"/>
  <c r="U14" i="25"/>
  <c r="W14" i="25" s="1"/>
  <c r="U13" i="25"/>
  <c r="W13" i="25" s="1"/>
  <c r="U322" i="28"/>
  <c r="W322" i="28" s="1"/>
  <c r="W345" i="28" s="1"/>
  <c r="U190" i="28"/>
  <c r="W190" i="28" s="1"/>
  <c r="U189" i="28"/>
  <c r="W189" i="28" s="1"/>
  <c r="U145" i="28"/>
  <c r="W145" i="28" s="1"/>
  <c r="U101" i="28"/>
  <c r="W101" i="28" s="1"/>
  <c r="W124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U234" i="28"/>
  <c r="W234" i="28" s="1"/>
  <c r="U233" i="28"/>
  <c r="W233" i="28" s="1"/>
  <c r="U278" i="28"/>
  <c r="W278" i="28" s="1"/>
  <c r="U277" i="28"/>
  <c r="W277" i="28" s="1"/>
  <c r="AB190" i="21"/>
  <c r="AD190" i="21" s="1"/>
  <c r="AB189" i="21"/>
  <c r="AD189" i="21" s="1"/>
  <c r="AB233" i="21"/>
  <c r="AD233" i="21" s="1"/>
  <c r="AD256" i="21" s="1"/>
  <c r="AB145" i="21"/>
  <c r="AD145" i="21" s="1"/>
  <c r="AB101" i="21"/>
  <c r="AD101" i="21" s="1"/>
  <c r="AB57" i="21"/>
  <c r="AD57" i="21" s="1"/>
  <c r="AD80" i="21" s="1"/>
  <c r="AB279" i="22"/>
  <c r="AD279" i="22" s="1"/>
  <c r="AB278" i="22"/>
  <c r="AD278" i="22" s="1"/>
  <c r="AB192" i="22"/>
  <c r="AD192" i="22" s="1"/>
  <c r="AB191" i="22"/>
  <c r="AD191" i="22" s="1"/>
  <c r="AB190" i="22"/>
  <c r="AD190" i="22" s="1"/>
  <c r="AB324" i="22"/>
  <c r="AD324" i="22" s="1"/>
  <c r="AB323" i="22"/>
  <c r="AD323" i="22" s="1"/>
  <c r="AB322" i="22"/>
  <c r="AD322" i="22" s="1"/>
  <c r="AB147" i="22"/>
  <c r="AD147" i="22" s="1"/>
  <c r="AB146" i="22"/>
  <c r="AD146" i="22" s="1"/>
  <c r="AB236" i="22"/>
  <c r="AD236" i="22" s="1"/>
  <c r="AB235" i="22"/>
  <c r="AD235" i="22" s="1"/>
  <c r="AB234" i="22"/>
  <c r="AD234" i="22" s="1"/>
  <c r="AB58" i="22"/>
  <c r="AD58" i="22" s="1"/>
  <c r="AB13" i="22"/>
  <c r="AD13" i="22" s="1"/>
  <c r="AB103" i="22"/>
  <c r="AD103" i="22" s="1"/>
  <c r="AB102" i="22"/>
  <c r="AD102" i="22" s="1"/>
  <c r="AA59" i="22"/>
  <c r="AI59" i="25"/>
  <c r="AK59" i="25" s="1"/>
  <c r="AI58" i="25"/>
  <c r="AK58" i="25" s="1"/>
  <c r="AI57" i="25"/>
  <c r="AK57" i="25" s="1"/>
  <c r="AI25" i="25"/>
  <c r="AK25" i="25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7" i="26"/>
  <c r="AK57" i="26" s="1"/>
  <c r="AI13" i="26"/>
  <c r="AK13" i="26" s="1"/>
  <c r="AK36" i="26" s="1"/>
  <c r="AK37" i="26" s="1"/>
  <c r="AK39" i="26" s="1"/>
  <c r="AI322" i="28"/>
  <c r="AK322" i="28" s="1"/>
  <c r="AI190" i="28"/>
  <c r="AK190" i="28" s="1"/>
  <c r="AI189" i="28"/>
  <c r="AK189" i="28" s="1"/>
  <c r="AI145" i="28"/>
  <c r="AK145" i="28" s="1"/>
  <c r="AK168" i="28" s="1"/>
  <c r="AK169" i="28" s="1"/>
  <c r="AK171" i="28" s="1"/>
  <c r="AI101" i="28"/>
  <c r="AK101" i="28" s="1"/>
  <c r="AI59" i="28"/>
  <c r="AK59" i="28" s="1"/>
  <c r="AI58" i="28"/>
  <c r="AK58" i="28" s="1"/>
  <c r="AI57" i="28"/>
  <c r="AK57" i="28" s="1"/>
  <c r="AI15" i="28"/>
  <c r="AK15" i="28" s="1"/>
  <c r="AI14" i="28"/>
  <c r="AK14" i="28" s="1"/>
  <c r="AI13" i="28"/>
  <c r="AK13" i="28" s="1"/>
  <c r="AI234" i="28"/>
  <c r="AK234" i="28" s="1"/>
  <c r="AI233" i="28"/>
  <c r="AK233" i="28" s="1"/>
  <c r="AI278" i="28"/>
  <c r="AK278" i="28" s="1"/>
  <c r="AI277" i="28"/>
  <c r="AK277" i="28" s="1"/>
  <c r="T23" i="25"/>
  <c r="AH19" i="25"/>
  <c r="AH324" i="24"/>
  <c r="T237" i="24"/>
  <c r="AH104" i="24"/>
  <c r="AA197" i="22"/>
  <c r="AA238" i="22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A235" i="28"/>
  <c r="AA24" i="25"/>
  <c r="AH62" i="25"/>
  <c r="T325" i="24"/>
  <c r="T283" i="24"/>
  <c r="T191" i="24"/>
  <c r="T21" i="24"/>
  <c r="AH17" i="24"/>
  <c r="T60" i="22"/>
  <c r="T59" i="22"/>
  <c r="U279" i="22"/>
  <c r="W279" i="22" s="1"/>
  <c r="U278" i="22"/>
  <c r="W278" i="22" s="1"/>
  <c r="U192" i="22"/>
  <c r="W192" i="22" s="1"/>
  <c r="U191" i="22"/>
  <c r="W191" i="22" s="1"/>
  <c r="U190" i="22"/>
  <c r="W190" i="22" s="1"/>
  <c r="U102" i="22"/>
  <c r="W102" i="22" s="1"/>
  <c r="U324" i="22"/>
  <c r="W324" i="22" s="1"/>
  <c r="U323" i="22"/>
  <c r="W323" i="22" s="1"/>
  <c r="U322" i="22"/>
  <c r="W322" i="22" s="1"/>
  <c r="U147" i="22"/>
  <c r="W147" i="22" s="1"/>
  <c r="U146" i="22"/>
  <c r="W146" i="22" s="1"/>
  <c r="U236" i="22"/>
  <c r="W236" i="22" s="1"/>
  <c r="U235" i="22"/>
  <c r="W235" i="22" s="1"/>
  <c r="U234" i="22"/>
  <c r="W234" i="22" s="1"/>
  <c r="U58" i="22"/>
  <c r="W58" i="22" s="1"/>
  <c r="U13" i="22"/>
  <c r="W13" i="22" s="1"/>
  <c r="U103" i="22"/>
  <c r="W103" i="22" s="1"/>
  <c r="AB13" i="23"/>
  <c r="AD13" i="23" s="1"/>
  <c r="AB57" i="23"/>
  <c r="AD57" i="23" s="1"/>
  <c r="AB15" i="23"/>
  <c r="AD15" i="23" s="1"/>
  <c r="AB366" i="24"/>
  <c r="AD366" i="24" s="1"/>
  <c r="AB365" i="24"/>
  <c r="AD365" i="24" s="1"/>
  <c r="AB234" i="24"/>
  <c r="AD234" i="24" s="1"/>
  <c r="AB233" i="24"/>
  <c r="AD233" i="24" s="1"/>
  <c r="AB278" i="24"/>
  <c r="AD278" i="24" s="1"/>
  <c r="AB277" i="24"/>
  <c r="AD277" i="24" s="1"/>
  <c r="AB146" i="24"/>
  <c r="AD146" i="24" s="1"/>
  <c r="AB145" i="24"/>
  <c r="AD145" i="24" s="1"/>
  <c r="AB59" i="24"/>
  <c r="AD59" i="24" s="1"/>
  <c r="AB58" i="24"/>
  <c r="AD58" i="24" s="1"/>
  <c r="AB57" i="24"/>
  <c r="AD57" i="24" s="1"/>
  <c r="AB322" i="24"/>
  <c r="AD322" i="24" s="1"/>
  <c r="AB321" i="24"/>
  <c r="AD321" i="24" s="1"/>
  <c r="AB190" i="24"/>
  <c r="AD190" i="24" s="1"/>
  <c r="AB189" i="24"/>
  <c r="AD189" i="24" s="1"/>
  <c r="AB15" i="24"/>
  <c r="AD15" i="24" s="1"/>
  <c r="AB102" i="24"/>
  <c r="AD102" i="24" s="1"/>
  <c r="AB14" i="24"/>
  <c r="AD14" i="24" s="1"/>
  <c r="AB13" i="24"/>
  <c r="AD13" i="24" s="1"/>
  <c r="AB101" i="24"/>
  <c r="AD101" i="24" s="1"/>
  <c r="U13" i="23"/>
  <c r="W13" i="23" s="1"/>
  <c r="U57" i="23"/>
  <c r="W57" i="23" s="1"/>
  <c r="U15" i="23"/>
  <c r="W15" i="23" s="1"/>
  <c r="U145" i="21"/>
  <c r="W145" i="21" s="1"/>
  <c r="U101" i="21"/>
  <c r="W101" i="21" s="1"/>
  <c r="W124" i="21" s="1"/>
  <c r="W125" i="21" s="1"/>
  <c r="W127" i="21" s="1"/>
  <c r="J11" i="20" s="1"/>
  <c r="G11" i="68" s="1"/>
  <c r="H11" i="68" s="1"/>
  <c r="U190" i="21"/>
  <c r="W190" i="21" s="1"/>
  <c r="U189" i="21"/>
  <c r="W189" i="21" s="1"/>
  <c r="U233" i="21"/>
  <c r="W233" i="21" s="1"/>
  <c r="W256" i="21" s="1"/>
  <c r="W257" i="21" s="1"/>
  <c r="W259" i="21" s="1"/>
  <c r="J14" i="20" s="1"/>
  <c r="G14" i="68" s="1"/>
  <c r="U57" i="21"/>
  <c r="W57" i="21" s="1"/>
  <c r="W80" i="21" s="1"/>
  <c r="W81" i="21" s="1"/>
  <c r="W83" i="21" s="1"/>
  <c r="J10" i="20" s="1"/>
  <c r="G10" i="68" s="1"/>
  <c r="H10" i="68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I190" i="21"/>
  <c r="AK190" i="21" s="1"/>
  <c r="AI189" i="21"/>
  <c r="AK189" i="21" s="1"/>
  <c r="AI233" i="21"/>
  <c r="AK233" i="21" s="1"/>
  <c r="AK256" i="21" s="1"/>
  <c r="AK257" i="21" s="1"/>
  <c r="AK259" i="21" s="1"/>
  <c r="AI64" i="27"/>
  <c r="AK64" i="27" s="1"/>
  <c r="AI63" i="27"/>
  <c r="AK63" i="27" s="1"/>
  <c r="AI62" i="27"/>
  <c r="AK62" i="27" s="1"/>
  <c r="AI61" i="27"/>
  <c r="AK61" i="27" s="1"/>
  <c r="AI60" i="27"/>
  <c r="AK60" i="27" s="1"/>
  <c r="AI59" i="27"/>
  <c r="AK59" i="27" s="1"/>
  <c r="AI58" i="27"/>
  <c r="AK58" i="27" s="1"/>
  <c r="AI57" i="27"/>
  <c r="AK57" i="27" s="1"/>
  <c r="AI14" i="27"/>
  <c r="AK14" i="27" s="1"/>
  <c r="AI13" i="27"/>
  <c r="AK13" i="27" s="1"/>
  <c r="AA191" i="21"/>
  <c r="T367" i="24"/>
  <c r="AH16" i="27"/>
  <c r="AH23" i="25"/>
  <c r="AA61" i="25"/>
  <c r="T324" i="24"/>
  <c r="T282" i="24"/>
  <c r="AH237" i="24"/>
  <c r="AA151" i="24"/>
  <c r="T147" i="24"/>
  <c r="AA104" i="24"/>
  <c r="T20" i="24"/>
  <c r="T197" i="22"/>
  <c r="AH193" i="22"/>
  <c r="T17" i="21"/>
  <c r="T19" i="27"/>
  <c r="AH22" i="25"/>
  <c r="T60" i="25"/>
  <c r="T327" i="24"/>
  <c r="T323" i="24"/>
  <c r="AH281" i="24"/>
  <c r="AH240" i="24"/>
  <c r="AH236" i="24"/>
  <c r="T193" i="24"/>
  <c r="AH150" i="24"/>
  <c r="T107" i="24"/>
  <c r="T103" i="24"/>
  <c r="T62" i="24"/>
  <c r="T19" i="24"/>
  <c r="T58" i="23"/>
  <c r="AH196" i="22"/>
  <c r="T241" i="22"/>
  <c r="T237" i="22"/>
  <c r="AH325" i="22"/>
  <c r="AA146" i="21"/>
  <c r="AA236" i="28"/>
  <c r="AH21" i="25"/>
  <c r="AA326" i="24"/>
  <c r="AH280" i="24"/>
  <c r="AH239" i="24"/>
  <c r="AH235" i="24"/>
  <c r="AA192" i="24"/>
  <c r="AH149" i="24"/>
  <c r="AA106" i="24"/>
  <c r="AA65" i="24"/>
  <c r="AA61" i="24"/>
  <c r="AA18" i="24"/>
  <c r="AH281" i="22"/>
  <c r="AH104" i="22"/>
  <c r="T235" i="28"/>
  <c r="AH17" i="27"/>
  <c r="T20" i="25"/>
  <c r="T62" i="25"/>
  <c r="AH325" i="24"/>
  <c r="AA283" i="24"/>
  <c r="T238" i="24"/>
  <c r="T195" i="24"/>
  <c r="AH191" i="24"/>
  <c r="AA105" i="24"/>
  <c r="T64" i="24"/>
  <c r="T14" i="23"/>
  <c r="AH194" i="22"/>
  <c r="AI13" i="23"/>
  <c r="AK13" i="23" s="1"/>
  <c r="AI57" i="23"/>
  <c r="AK57" i="23" s="1"/>
  <c r="AI15" i="23"/>
  <c r="AK15" i="23" s="1"/>
  <c r="AI366" i="24"/>
  <c r="AK366" i="24" s="1"/>
  <c r="AI365" i="24"/>
  <c r="AK365" i="24" s="1"/>
  <c r="AI234" i="24"/>
  <c r="AK234" i="24" s="1"/>
  <c r="AI233" i="24"/>
  <c r="AK233" i="24" s="1"/>
  <c r="AI278" i="24"/>
  <c r="AK278" i="24" s="1"/>
  <c r="AI277" i="24"/>
  <c r="AK277" i="24" s="1"/>
  <c r="AI146" i="24"/>
  <c r="AK146" i="24" s="1"/>
  <c r="AI145" i="24"/>
  <c r="AK145" i="24" s="1"/>
  <c r="AI59" i="24"/>
  <c r="AK59" i="24" s="1"/>
  <c r="AI58" i="24"/>
  <c r="AK58" i="24" s="1"/>
  <c r="AI57" i="24"/>
  <c r="AK57" i="24" s="1"/>
  <c r="AI322" i="24"/>
  <c r="AK322" i="24" s="1"/>
  <c r="AI321" i="24"/>
  <c r="AK321" i="24" s="1"/>
  <c r="AI190" i="24"/>
  <c r="AK190" i="24" s="1"/>
  <c r="AI189" i="24"/>
  <c r="AK189" i="24" s="1"/>
  <c r="AI15" i="24"/>
  <c r="AK15" i="24" s="1"/>
  <c r="AI14" i="24"/>
  <c r="AK14" i="24" s="1"/>
  <c r="AI102" i="24"/>
  <c r="AK102" i="24" s="1"/>
  <c r="AI101" i="24"/>
  <c r="AK101" i="24" s="1"/>
  <c r="AI13" i="24"/>
  <c r="AK13" i="24" s="1"/>
  <c r="AH367" i="24"/>
  <c r="AA19" i="25"/>
  <c r="T61" i="25"/>
  <c r="AH282" i="24"/>
  <c r="AH194" i="24"/>
  <c r="T151" i="24"/>
  <c r="AH147" i="24"/>
  <c r="T63" i="24"/>
  <c r="AH20" i="24"/>
  <c r="AA17" i="21"/>
  <c r="AA22" i="25"/>
  <c r="AA60" i="25"/>
  <c r="AH327" i="24"/>
  <c r="AH323" i="24"/>
  <c r="AH193" i="24"/>
  <c r="AH107" i="24"/>
  <c r="AH103" i="24"/>
  <c r="AH62" i="24"/>
  <c r="AH19" i="24"/>
  <c r="AH58" i="23"/>
  <c r="AA196" i="22"/>
  <c r="AA325" i="22"/>
  <c r="AH235" i="28"/>
  <c r="T24" i="25"/>
  <c r="AH20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64" i="27"/>
  <c r="AD64" i="27" s="1"/>
  <c r="AB63" i="27"/>
  <c r="AD6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B14" i="27"/>
  <c r="AD14" i="27" s="1"/>
  <c r="AB13" i="27"/>
  <c r="AD13" i="27" s="1"/>
  <c r="AB57" i="26"/>
  <c r="AD57" i="26" s="1"/>
  <c r="AB13" i="26"/>
  <c r="AD13" i="26" s="1"/>
  <c r="AD36" i="26" s="1"/>
  <c r="AD37" i="26" s="1"/>
  <c r="AD39" i="26" s="1"/>
  <c r="AI279" i="22"/>
  <c r="AK279" i="22" s="1"/>
  <c r="AI278" i="22"/>
  <c r="AK278" i="22" s="1"/>
  <c r="AI192" i="22"/>
  <c r="AK192" i="22" s="1"/>
  <c r="AI191" i="22"/>
  <c r="AK191" i="22" s="1"/>
  <c r="AI190" i="22"/>
  <c r="AK190" i="22" s="1"/>
  <c r="AI103" i="22"/>
  <c r="AK103" i="22" s="1"/>
  <c r="AI102" i="22"/>
  <c r="AK102" i="22" s="1"/>
  <c r="AI324" i="22"/>
  <c r="AK324" i="22" s="1"/>
  <c r="AI323" i="22"/>
  <c r="AK323" i="22" s="1"/>
  <c r="AI322" i="22"/>
  <c r="AK322" i="22" s="1"/>
  <c r="AI147" i="22"/>
  <c r="AK147" i="22" s="1"/>
  <c r="AI146" i="22"/>
  <c r="AK146" i="22" s="1"/>
  <c r="AI236" i="22"/>
  <c r="AK236" i="22" s="1"/>
  <c r="AI235" i="22"/>
  <c r="AK235" i="22" s="1"/>
  <c r="AI234" i="22"/>
  <c r="AK234" i="22" s="1"/>
  <c r="AH59" i="22"/>
  <c r="AI58" i="22"/>
  <c r="AK58" i="22" s="1"/>
  <c r="AI13" i="22"/>
  <c r="AK13" i="22" s="1"/>
  <c r="AK36" i="22" s="1"/>
  <c r="U64" i="27"/>
  <c r="W64" i="27" s="1"/>
  <c r="U63" i="27"/>
  <c r="W63" i="27" s="1"/>
  <c r="U62" i="27"/>
  <c r="W62" i="27" s="1"/>
  <c r="U61" i="27"/>
  <c r="W61" i="27" s="1"/>
  <c r="U60" i="27"/>
  <c r="W60" i="27" s="1"/>
  <c r="U59" i="27"/>
  <c r="W59" i="27" s="1"/>
  <c r="U58" i="27"/>
  <c r="W58" i="27" s="1"/>
  <c r="U57" i="27"/>
  <c r="W57" i="27" s="1"/>
  <c r="U14" i="27"/>
  <c r="W14" i="27" s="1"/>
  <c r="U13" i="27"/>
  <c r="W13" i="27" s="1"/>
  <c r="AA60" i="22"/>
  <c r="AH191" i="21"/>
  <c r="AA23" i="25"/>
  <c r="T19" i="25"/>
  <c r="AH61" i="25"/>
  <c r="AA237" i="24"/>
  <c r="T194" i="24"/>
  <c r="AH151" i="24"/>
  <c r="T104" i="24"/>
  <c r="AH63" i="24"/>
  <c r="AA20" i="24"/>
  <c r="AA193" i="22"/>
  <c r="AH238" i="22"/>
  <c r="AH17" i="21"/>
  <c r="T236" i="28"/>
  <c r="T18" i="27"/>
  <c r="T58" i="26"/>
  <c r="AA21" i="25"/>
  <c r="T326" i="24"/>
  <c r="AA280" i="24"/>
  <c r="AA239" i="24"/>
  <c r="AA235" i="24"/>
  <c r="T192" i="24"/>
  <c r="AA149" i="24"/>
  <c r="T106" i="24"/>
  <c r="T65" i="24"/>
  <c r="T61" i="24"/>
  <c r="T18" i="24"/>
  <c r="AA16" i="23"/>
  <c r="AA281" i="22"/>
  <c r="T104" i="22"/>
  <c r="AA17" i="27"/>
  <c r="AH24" i="25"/>
  <c r="AA20" i="25"/>
  <c r="AA325" i="24"/>
  <c r="AH283" i="24"/>
  <c r="T279" i="24"/>
  <c r="AA238" i="24"/>
  <c r="AA191" i="24"/>
  <c r="T148" i="24"/>
  <c r="AH105" i="24"/>
  <c r="AA21" i="24"/>
  <c r="T17" i="24"/>
  <c r="AA14" i="23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AK345" i="28"/>
  <c r="AK346" i="28" s="1"/>
  <c r="AK348" i="28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AK124" i="28"/>
  <c r="AK125" i="28" s="1"/>
  <c r="AK127" i="28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124" i="28"/>
  <c r="AD125" i="28" s="1"/>
  <c r="AD127" i="28" s="1"/>
  <c r="AD36" i="22"/>
  <c r="AD37" i="22" s="1"/>
  <c r="AD39" i="22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W36" i="22"/>
  <c r="W37" i="22" s="1"/>
  <c r="W39" i="22" s="1"/>
  <c r="J16" i="20" s="1"/>
  <c r="I11" i="32"/>
  <c r="I27" i="32"/>
  <c r="I44" i="32"/>
  <c r="I78" i="32"/>
  <c r="F30" i="66" s="1"/>
  <c r="G30" i="66" s="1"/>
  <c r="I51" i="32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W168" i="28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D124" i="21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I43" i="12" l="1"/>
  <c r="J43" i="12" s="1"/>
  <c r="U60" i="22"/>
  <c r="W60" i="22" s="1"/>
  <c r="AK300" i="28"/>
  <c r="AK301" i="28" s="1"/>
  <c r="AK303" i="28" s="1"/>
  <c r="U281" i="22"/>
  <c r="W281" i="22" s="1"/>
  <c r="U59" i="22"/>
  <c r="W59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W301" i="22" l="1"/>
  <c r="W302" i="22" s="1"/>
  <c r="W304" i="22" s="1"/>
  <c r="H14" i="49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M22" i="2" s="1"/>
  <c r="N22" i="2" s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6"/>
  <c r="N22" i="6" s="1"/>
  <c r="M22" i="64"/>
  <c r="N22" i="64" s="1"/>
  <c r="M22" i="49"/>
  <c r="N22" i="49" s="1"/>
  <c r="M22" i="61"/>
  <c r="N22" i="61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22" i="65" l="1"/>
  <c r="N22" i="65" s="1"/>
  <c r="M22" i="57"/>
  <c r="N22" i="57" s="1"/>
  <c r="M22" i="67"/>
  <c r="N22" i="67" s="1"/>
  <c r="M22" i="3"/>
  <c r="N22" i="3" s="1"/>
  <c r="M22" i="40"/>
  <c r="N22" i="40" s="1"/>
  <c r="M22" i="63"/>
  <c r="N22" i="63" s="1"/>
  <c r="M22" i="59"/>
  <c r="N22" i="59" s="1"/>
  <c r="M22" i="42"/>
  <c r="N22" i="42" s="1"/>
  <c r="M22" i="60"/>
  <c r="N22" i="60" s="1"/>
  <c r="M22" i="35"/>
  <c r="N22" i="35" s="1"/>
  <c r="M22" i="34"/>
  <c r="N22" i="34" s="1"/>
  <c r="M22" i="58"/>
  <c r="N22" i="58" s="1"/>
  <c r="M22" i="9"/>
  <c r="N22" i="9" s="1"/>
  <c r="M54" i="14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<sst xmlns="http://schemas.openxmlformats.org/spreadsheetml/2006/main" count="13594" uniqueCount="4544">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</sst>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  <numFmt numFmtId="177" formatCode="_(* #,##0_);_(* \(#,##0\);_(* &quot;-&quot;??_);_(@_)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9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  <xf numFmtId="177" fontId="12" fillId="0" borderId="0" xfId="1" applyNumberFormat="1" applyFont="1" applyAlignment="1">
      <alignment horizont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zoomScale="90" zoomScaleNormal="90" workbookViewId="0">
      <selection activeCell="S25" sqref="S25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TO</v>
      </c>
      <c r="F5" s="235" t="str">
        <f>IF(VLOOKUP($J5,$N$7:$R$13,4,0)=0,"",VLOOKUP($J5,$N$7:$R$13,4,0))</f>
        <v>GO</v>
      </c>
      <c r="G5" s="235" t="str">
        <f>IF(VLOOKUP($J5,$N$7:$R$13,5,0)=0,"",VLOOKUP($J5,$N$7:$R$13,5,0))</f>
        <v/>
      </c>
      <c r="I5" s="613" t="s">
        <v>628</v>
      </c>
      <c r="J5" s="305" t="s">
        <v>638</v>
      </c>
      <c r="K5" s="305" t="str">
        <f>VLOOKUP(J5,N7:O13,2,0)</f>
        <v>BR153/TO/GO e TO080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0.96350000000000002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1591838.7449013786</v>
      </c>
      <c r="F9" s="298">
        <f ca="1">'Passarela PD'!$J$105</f>
        <v>1591838.7449013786</v>
      </c>
      <c r="G9" s="298" t="e">
        <f>'Passarela PD'!$M$105</f>
        <v>#N/A</v>
      </c>
      <c r="H9" s="293"/>
      <c r="I9" s="616" t="s">
        <v>636</v>
      </c>
      <c r="J9" s="312" t="s">
        <v>637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1538551.4341500346</v>
      </c>
      <c r="F10" s="298">
        <f ca="1">Marginal!$K$69</f>
        <v>1177934.6254773161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5521928.7823947687</v>
      </c>
      <c r="F12" s="298">
        <f t="shared" ref="F12" ca="1" si="0">2*F$32</f>
        <v>5486276.7847039187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902517.26911497023</v>
      </c>
      <c r="F13" s="298">
        <f ca="1">'Adequação de Multivia'!K69</f>
        <v>878650.11369334289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220402.58685587707</v>
      </c>
      <c r="F16" s="298">
        <f ca="1">'Diamante + PI-PS'!$K$58/4</f>
        <v>212582.62791371861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2403445.3498778353</v>
      </c>
      <c r="F18" s="298">
        <f ca="1">Viaduto!K62</f>
        <v>2403555.0120163946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5293010.7833256703</v>
      </c>
      <c r="F20" s="298">
        <f ca="1">AVERAGE(F21:F22)</f>
        <v>5255116.7600693181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5249758.1000268674</v>
      </c>
      <c r="F21" s="298">
        <f ca="1">'Diamante + PI-PS'!K69</f>
        <v>5214190.5790878478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5336263.4666244732</v>
      </c>
      <c r="F22" s="298">
        <f ca="1">'Diamante + PI-PD'!K69</f>
        <v>5296042.9410507875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5043806.3325768132</v>
      </c>
      <c r="F23" s="298">
        <f ca="1">AVERAGE(F24:F25)</f>
        <v>5015186.5591001585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4955247.0632284414</v>
      </c>
      <c r="F24" s="298">
        <f ca="1">'Trombeta + PI-PS'!K69</f>
        <v>4931329.8168542571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0.12</v>
      </c>
      <c r="Q24" s="668"/>
      <c r="R24" s="668"/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5132365.601925185</v>
      </c>
      <c r="F25" s="298">
        <f ca="1">'Trombeta + PI-PD'!K69</f>
        <v>5099043.301346059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Q25" s="668"/>
      <c r="R25" s="668"/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5621743.9898543246</v>
      </c>
      <c r="F26" s="298">
        <f ca="1">AVERAGE(F27:F28)</f>
        <v>5581127.9180446714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5292652.5729920194</v>
      </c>
      <c r="F27" s="298">
        <f ca="1">'Trevo + PI-PS'!K69</f>
        <v>5269746.5786052477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5950835.4067166289</v>
      </c>
      <c r="F28" s="298">
        <f ca="1">'Trevo + PI-PD'!K69</f>
        <v>5892509.2574840942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1766257.3833868888</v>
      </c>
      <c r="F29" s="298">
        <f ca="1">'Retorno Operacional'!$M$28</f>
        <v>1744469.9074481239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2216767.2488408699</v>
      </c>
      <c r="F31" s="298">
        <f ca="1">'Duplicacao - plano'!$H$69*(1-INDEX(P$21:P$28,MATCH($J$5,$N$21:$N$28,0)))+F34*INDEX(P$21:P$28,MATCH($J$5,$N$21:$N$28,0))</f>
        <v>2216214.2474001832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2760964.3911973843</v>
      </c>
      <c r="F32" s="298">
        <f ca="1">'Duplicacao - ondulado'!$H$69*(1-INDEX(P$21:P$28,MATCH($J$5,$N$21:$N$28,0)))+F35*INDEX(P$21:P$28,MATCH($J$5,$N$21:$N$28,0))</f>
        <v>2743138.3923519594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3341487.470815789</v>
      </c>
      <c r="F33" s="298">
        <f ca="1">'Duplicacao - montanhoso '!$H$69*(1-INDEX(P$21:P$28,MATCH($J$5,$N$21:$N$28,0)))+F36*INDEX(P$21:P$28,MATCH($J$5,$N$21:$N$28,0))</f>
        <v>3306300.4002605327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2290423.4767663484</v>
      </c>
      <c r="F34" s="298">
        <f ca="1">'Duplicacao NJ - plano'!$K$69</f>
        <v>2223745.2764339116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2666297.1088557979</v>
      </c>
      <c r="F35" s="298">
        <f ca="1">'Duplicacao NJ - ondulado'!$K$69</f>
        <v>2597522.9182033148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3078496.6782071386</v>
      </c>
      <c r="F36" s="298">
        <f ca="1">'Duplicacao NJ - Montanhoso'!$K$69</f>
        <v>3006892.5446921615</v>
      </c>
      <c r="G36" s="298" t="e">
        <f ca="1">'Duplicacao NJ - Montanhoso'!$N$69</f>
        <v>#N/A</v>
      </c>
      <c r="H36" s="293"/>
      <c r="M36" s="304" t="s">
        <v>638</v>
      </c>
      <c r="N36" s="619">
        <v>29.287531380753144</v>
      </c>
      <c r="O36" s="619">
        <v>29.083882845188281</v>
      </c>
      <c r="P36" s="619">
        <v>19.883942307692308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2059929.8785458142</v>
      </c>
      <c r="F37" s="298">
        <f ca="1">'Faixa Adicional - plano'!$K$69</f>
        <v>2002613.4554396369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2354779.5858052759</v>
      </c>
      <c r="F38" s="298">
        <f ca="1">'Faixa Adicional - ondulado'!$K$69</f>
        <v>2295263.9930340112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2685955.2303266288</v>
      </c>
      <c r="F39" s="298">
        <f ca="1">'Faixa Adicional - montanhoso'!$K$69</f>
        <v>2623506.5153478291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2059929.8785458142</v>
      </c>
      <c r="F41" s="298">
        <f t="shared" ca="1" si="1"/>
        <v>2002613.4554396369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2354779.5858052759</v>
      </c>
      <c r="F42" s="298">
        <f t="shared" ca="1" si="1"/>
        <v>2295263.9930340112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2685955.2303266288</v>
      </c>
      <c r="F43" s="298">
        <f t="shared" ca="1" si="1"/>
        <v>2623506.5153478291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disablePrompts="1"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2.4330530092879927</v>
      </c>
      <c r="H9" s="232">
        <f t="shared" ca="1" si="0"/>
        <v>25547.056597523922</v>
      </c>
      <c r="I9" s="190"/>
      <c r="J9" s="232">
        <f ca="1">VLOOKUP($A9,'Resumo - Preços de Serviços'!$B$8:$L$57,10,0)</f>
        <v>2.9728011539037444</v>
      </c>
      <c r="K9" s="232">
        <f t="shared" ca="1" si="1"/>
        <v>31214.412115989318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7.1846285342999998</v>
      </c>
      <c r="K10" s="232">
        <f t="shared" si="1"/>
        <v>52807.019727104991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10.8578788248</v>
      </c>
      <c r="K11" s="232">
        <f t="shared" si="1"/>
        <v>22801.545532079999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28.441382605186018</v>
      </c>
      <c r="H12" s="232">
        <f t="shared" ca="1" si="0"/>
        <v>29863.45173544532</v>
      </c>
      <c r="I12" s="190"/>
      <c r="J12" s="232">
        <f ca="1">VLOOKUP($A12,'Resumo - Preços de Serviços'!$B$8:$L$57,10,0)</f>
        <v>28.43496425123109</v>
      </c>
      <c r="K12" s="232">
        <f t="shared" ca="1" si="1"/>
        <v>29856.712463792646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6.5647831123979996</v>
      </c>
      <c r="K13" s="232">
        <f t="shared" ca="1" si="1"/>
        <v>48251.155876125289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17.3950191723</v>
      </c>
      <c r="K14" s="232">
        <f t="shared" si="1"/>
        <v>9589.0043187303727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76858.840044503988</v>
      </c>
      <c r="I17" s="190"/>
      <c r="J17" s="232">
        <f ca="1">VLOOKUP($A17,'Resumo - Preços de Serviços'!$B$8:$L$57,10,0)</f>
        <v>64.049033370419991</v>
      </c>
      <c r="K17" s="232">
        <f t="shared" ca="1" si="5"/>
        <v>76858.840044503988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177459.46332638551</v>
      </c>
      <c r="I18" s="190"/>
      <c r="J18" s="232">
        <f ca="1">VLOOKUP($A18,'Resumo - Preços de Serviços'!$B$8:$L$57,10,0)</f>
        <v>127.49402325118398</v>
      </c>
      <c r="K18" s="232">
        <f t="shared" ca="1" si="5"/>
        <v>152992.82790142077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23976.574088532478</v>
      </c>
      <c r="I19" s="190"/>
      <c r="J19" s="232">
        <f ca="1">VLOOKUP($A19,'Resumo - Preços de Serviços'!$B$8:$L$57,10,0)</f>
        <v>3.0128926240032468</v>
      </c>
      <c r="K19" s="232">
        <f t="shared" ca="1" si="5"/>
        <v>24103.140992025976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215888.66301265976</v>
      </c>
      <c r="I20" s="190"/>
      <c r="J20" s="232">
        <f ca="1">VLOOKUP($A20,'Resumo - Preços de Serviços'!$B$8:$L$57,10,0)</f>
        <v>414.55938968145489</v>
      </c>
      <c r="K20" s="232">
        <f t="shared" ca="1" si="5"/>
        <v>207279.69484072743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232469.68853065476</v>
      </c>
      <c r="I21" s="190"/>
      <c r="J21" s="232">
        <f ca="1">VLOOKUP($A21,'Resumo - Preços de Serviços'!$B$8:$L$57,10,0)</f>
        <v>448.28373210018214</v>
      </c>
      <c r="K21" s="232">
        <f t="shared" ca="1" si="5"/>
        <v>224141.86605009108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4684.5902479208016</v>
      </c>
      <c r="I22" s="190"/>
      <c r="J22" s="232">
        <f ca="1">VLOOKUP($A22,'Resumo - Preços de Serviços'!$B$8:$L$57,10,0)</f>
        <v>0.59084740196899577</v>
      </c>
      <c r="K22" s="232">
        <f t="shared" ca="1" si="5"/>
        <v>4726.7792157519661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12.306288670082703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113.54105663892155</v>
      </c>
      <c r="H27" s="232">
        <f t="shared" ca="1" si="6"/>
        <v>0</v>
      </c>
      <c r="I27" s="190"/>
      <c r="J27" s="232">
        <f ca="1">VLOOKUP($A27,'Resumo - Preços de Serviços'!$B$8:$L$57,10,0)</f>
        <v>110.22852669886275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60.330869342758739</v>
      </c>
      <c r="H28" s="232">
        <f t="shared" ca="1" si="6"/>
        <v>60330.869342758735</v>
      </c>
      <c r="I28" s="190"/>
      <c r="J28" s="232">
        <f ca="1">VLOOKUP($A28,'Resumo - Preços de Serviços'!$B$8:$L$57,10,0)</f>
        <v>59.295378276802765</v>
      </c>
      <c r="K28" s="232">
        <f t="shared" ca="1" si="5"/>
        <v>59295.378276802767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2341.5601826556135</v>
      </c>
      <c r="H29" s="232">
        <f t="shared" ca="1" si="6"/>
        <v>0</v>
      </c>
      <c r="I29" s="190"/>
      <c r="J29" s="232">
        <f ca="1">VLOOKUP($A29,'Resumo - Preços de Serviços'!$B$8:$L$57,10,0)</f>
        <v>2316.6839657621485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312.38282751249454</v>
      </c>
      <c r="H30" s="232">
        <f t="shared" ca="1" si="6"/>
        <v>0</v>
      </c>
      <c r="I30" s="190"/>
      <c r="J30" s="232">
        <f ca="1">VLOOKUP($A30,'Resumo - Preços de Serviços'!$B$8:$L$57,10,0)</f>
        <v>311.34404043342681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98.74493475689269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775.01248927396944</v>
      </c>
      <c r="H32" s="232">
        <f t="shared" ca="1" si="6"/>
        <v>11625.187339109541</v>
      </c>
      <c r="I32" s="190"/>
      <c r="J32" s="232">
        <f ca="1">VLOOKUP($A32,'Resumo - Preços de Serviços'!$B$8:$L$57,10,0)</f>
        <v>763.14661638152722</v>
      </c>
      <c r="K32" s="232">
        <f t="shared" ca="1" si="5"/>
        <v>11447.199245722908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2414.7030610801207</v>
      </c>
      <c r="H33" s="232">
        <f t="shared" ca="1" si="6"/>
        <v>4829.4061221602415</v>
      </c>
      <c r="I33" s="190"/>
      <c r="J33" s="232">
        <f ca="1">VLOOKUP($A33,'Resumo - Preços de Serviços'!$B$8:$L$57,10,0)</f>
        <v>2362.5674163222375</v>
      </c>
      <c r="K33" s="232">
        <f t="shared" ca="1" si="5"/>
        <v>4725.134832644475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143.68615260488494</v>
      </c>
      <c r="H34" s="232">
        <f t="shared" ca="1" si="6"/>
        <v>0</v>
      </c>
      <c r="I34" s="190"/>
      <c r="J34" s="232">
        <f ca="1">VLOOKUP($A34,'Resumo - Preços de Serviços'!$B$8:$L$57,10,0)</f>
        <v>136.51549614016866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42.950289227562131</v>
      </c>
      <c r="H35" s="232">
        <f t="shared" ca="1" si="6"/>
        <v>0</v>
      </c>
      <c r="I35" s="190"/>
      <c r="J35" s="232">
        <f ca="1">VLOOKUP($A35,'Resumo - Preços de Serviços'!$B$8:$L$57,10,0)</f>
        <v>40.911402942148399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16.887612564375004</v>
      </c>
      <c r="H38" s="232">
        <f t="shared" ca="1" si="6"/>
        <v>42219.03141093751</v>
      </c>
      <c r="I38" s="190"/>
      <c r="J38" s="232">
        <f ca="1">VLOOKUP($A38,'Resumo - Preços de Serviços'!$B$8:$L$57,10,0)</f>
        <v>16.887612564375004</v>
      </c>
      <c r="K38" s="232">
        <f t="shared" ca="1" si="5"/>
        <v>42219.03141093751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1.02543378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211215.29101673068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20.125676083169999</v>
      </c>
      <c r="K47" s="232">
        <f t="shared" si="5"/>
        <v>4695.9910860729997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31.884218043138045</v>
      </c>
      <c r="H53" s="232">
        <f t="shared" ca="1" si="6"/>
        <v>0</v>
      </c>
      <c r="I53" s="190"/>
      <c r="J53" s="232">
        <f ca="1">VLOOKUP($A53,'Resumo - Preços de Serviços'!$B$8:$L$57,10,0)</f>
        <v>31.742039215143802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350.78917689479999</v>
      </c>
      <c r="K54" s="232">
        <f t="shared" si="5"/>
        <v>2806.3134151583999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248.59661443999204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1053079.1200546646</v>
      </c>
      <c r="K58" s="205">
        <f ca="1">SUM(K9:K56)</f>
        <v>1016187.3156464829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440805.17371175415</v>
      </c>
      <c r="I60" s="153"/>
      <c r="J60" s="153"/>
      <c r="K60" s="208">
        <f ca="1">VLOOKUP(RESUMO!$J$5,RESUMO!$M$46:$O$52,3,0)*RESUMO!$F$16</f>
        <v>127549.57674823116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1493884.2937664187</v>
      </c>
      <c r="I62" s="153"/>
      <c r="J62" s="153"/>
      <c r="K62" s="208">
        <f ca="1">SUM(K58,K60)</f>
        <v>1143736.8923947141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7469.4214688320935</v>
      </c>
      <c r="K64" s="213">
        <f ca="1">$D64*K62</f>
        <v>5718.6844619735703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22408.264406496281</v>
      </c>
      <c r="K65" s="213">
        <f ca="1">$D65*K62</f>
        <v>17156.05338592071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4631.0413106758979</v>
      </c>
      <c r="J66" s="300"/>
      <c r="K66" s="213">
        <f ca="1">$D66*K62</f>
        <v>3545.5843664236136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10158.413197611646</v>
      </c>
      <c r="J67" s="299"/>
      <c r="K67" s="213">
        <f ca="1">$D67*K62</f>
        <v>7777.4108682840551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1538551.4341500346</v>
      </c>
      <c r="K69" s="208">
        <f ca="1">SUM(K62,K64,K65,K66,K67)</f>
        <v>1177934.6254773161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3.8294096810871973E-2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194.31979000000001</v>
      </c>
      <c r="J10" s="98">
        <f>PRODUCT($D10,I10)</f>
        <v>60239.134900000005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1.9231958500795687E-2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39.859819999999999</v>
      </c>
      <c r="J13" s="98">
        <f t="shared" ref="J13:J20" si="3">PRODUCT($D13,I13)</f>
        <v>2363.6873259999998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51.706270000000004</v>
      </c>
      <c r="J15" s="98">
        <f t="shared" si="3"/>
        <v>76.525279600000005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41.342210000000001</v>
      </c>
      <c r="J16" s="98">
        <f t="shared" si="3"/>
        <v>2852.61249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7.2852499999999996</v>
      </c>
      <c r="J17" s="98">
        <f t="shared" si="3"/>
        <v>18673.989915000002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256.59284000000002</v>
      </c>
      <c r="J18" s="98">
        <f t="shared" si="3"/>
        <v>5747.6796160000004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18.7516</v>
      </c>
      <c r="J19" s="98">
        <f t="shared" si="3"/>
        <v>691.93403999999998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2.2525888770810125E-2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43.610140000000001</v>
      </c>
      <c r="J23" s="98">
        <f t="shared" ref="J23:J26" si="5">PRODUCT($D23,I23)</f>
        <v>7575.0813179999996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7.2852499999999996</v>
      </c>
      <c r="J24" s="98">
        <f t="shared" si="5"/>
        <v>18875.937044999999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289.07871999999998</v>
      </c>
      <c r="J25" s="98">
        <f t="shared" si="5"/>
        <v>8380.3920927999989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0.28219363158978406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43.610140000000001</v>
      </c>
      <c r="J32" s="98">
        <f t="shared" si="7"/>
        <v>2354.9475600000001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7.2852499999999996</v>
      </c>
      <c r="J33" s="98">
        <f t="shared" si="7"/>
        <v>71597.251424999995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373.51160000000004</v>
      </c>
      <c r="J36" s="98">
        <f t="shared" si="7"/>
        <v>150525.17480000001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239.42499000000001</v>
      </c>
      <c r="J37" s="98">
        <f t="shared" si="7"/>
        <v>766.15996800000005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41.228180000000002</v>
      </c>
      <c r="J49" s="98">
        <f t="shared" si="9"/>
        <v>1442.9863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1.8796933672602486E-2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373.51160000000004</v>
      </c>
      <c r="J51" s="98">
        <f t="shared" ref="J51:J52" si="11">PRODUCT($D51,I51)</f>
        <v>23904.742400000003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0.25479379837254063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306.88007000000005</v>
      </c>
      <c r="J57" s="98">
        <f t="shared" si="13"/>
        <v>920.64021000000014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3.0435993622914292E-3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18.7516</v>
      </c>
      <c r="J60" s="98">
        <f t="shared" si="15"/>
        <v>778.19140000000004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51.706270000000004</v>
      </c>
      <c r="J62" s="98">
        <f t="shared" si="15"/>
        <v>108.58316700000002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41.342210000000001</v>
      </c>
      <c r="J63" s="98">
        <f t="shared" si="15"/>
        <v>558.11983499999997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250.48589999999999</v>
      </c>
      <c r="J65" s="98">
        <f t="shared" si="15"/>
        <v>1202.33232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55.12717</v>
      </c>
      <c r="J66" s="98">
        <f t="shared" si="15"/>
        <v>77.178038000000001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7.2852499999999996</v>
      </c>
      <c r="J67" s="98">
        <f t="shared" si="15"/>
        <v>313.26574999999997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4.1517506593613827E-2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39.859819999999999</v>
      </c>
      <c r="J76" s="98">
        <f t="shared" si="17"/>
        <v>769.29452600000002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51.706270000000004</v>
      </c>
      <c r="J78" s="98">
        <f t="shared" si="17"/>
        <v>103.41254000000001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41.342210000000001</v>
      </c>
      <c r="J79" s="98">
        <f t="shared" si="17"/>
        <v>820.64286850000008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7.2852499999999996</v>
      </c>
      <c r="J80" s="98">
        <f t="shared" si="17"/>
        <v>1639.1812499999999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250.48589999999999</v>
      </c>
      <c r="J82" s="98">
        <f t="shared" si="17"/>
        <v>1026.9921899999999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18.7516</v>
      </c>
      <c r="J83" s="98">
        <f t="shared" si="17"/>
        <v>191.26631999999998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1.9419620522429983E-2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6.2915577327342801E-3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39.859819999999999</v>
      </c>
      <c r="J88" s="98">
        <f t="shared" ref="J88:J93" si="22">PRODUCT($D88,I88)</f>
        <v>996.49549999999999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51.706270000000004</v>
      </c>
      <c r="J90" s="98">
        <f t="shared" si="22"/>
        <v>517.06270000000006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41.342210000000001</v>
      </c>
      <c r="J91" s="98">
        <f t="shared" si="22"/>
        <v>661.47536000000002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256.59284000000002</v>
      </c>
      <c r="J93" s="98">
        <f t="shared" si="22"/>
        <v>4618.6711200000009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1.0347869941449704E-2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43.610140000000001</v>
      </c>
      <c r="J95" s="98">
        <f t="shared" ref="J95:J97" si="24">PRODUCT($D95,I95)</f>
        <v>3706.8618999999999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7.2852499999999996</v>
      </c>
      <c r="J96" s="98">
        <f t="shared" si="24"/>
        <v>10199.349999999999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256.59284000000002</v>
      </c>
      <c r="J97" s="98">
        <f t="shared" si="24"/>
        <v>2565.9284000000002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0.2835435381300756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248076.71658993096</v>
      </c>
      <c r="J100" s="621">
        <f>$D100*I100</f>
        <v>446538.08986187575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1591838.7449013786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1591838.7449013786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0.96350000000000002</v>
      </c>
      <c r="I4" s="294" t="s">
        <v>541</v>
      </c>
      <c r="J4" s="294">
        <f>RESUMO!J6</f>
        <v>0.96350000000000002</v>
      </c>
      <c r="L4" s="294" t="s">
        <v>541</v>
      </c>
      <c r="M4" s="294">
        <f>RESUMO!J6</f>
        <v>0.96350000000000002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TO</v>
      </c>
      <c r="G6" s="460"/>
      <c r="H6" s="229"/>
      <c r="I6" s="460" t="str">
        <f>RESUMO!F5</f>
        <v>GO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0.41136654085472901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36.708087815000006</v>
      </c>
      <c r="J9" s="466">
        <f t="shared" ref="J9:J14" si="1">IF(I9="","",I9*$D9)</f>
        <v>73.416175630000012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9023.7073960950001</v>
      </c>
      <c r="J10" s="466">
        <f t="shared" si="1"/>
        <v>934783.89657627314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4979.4698130450006</v>
      </c>
      <c r="J11" s="466">
        <f t="shared" si="1"/>
        <v>405153.36626565136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296.67996613500003</v>
      </c>
      <c r="J12" s="466">
        <f t="shared" si="1"/>
        <v>10957.221853270727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7.0193383749999994</v>
      </c>
      <c r="J13" s="466">
        <f t="shared" si="1"/>
        <v>21956.686978474496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39.833219335000003</v>
      </c>
      <c r="J14" s="466">
        <f t="shared" si="1"/>
        <v>4081.55065238011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6.009310327843612E-3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36.708087815000006</v>
      </c>
      <c r="J16" s="466">
        <f t="shared" ref="J16:J20" si="3">IF(I16="","",I16*$D16)</f>
        <v>818.95743915265007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7.0193383749999994</v>
      </c>
      <c r="J17" s="466">
        <f t="shared" si="3"/>
        <v>9325.4718047224997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194.14879568000001</v>
      </c>
      <c r="J18" s="466">
        <f t="shared" si="3"/>
        <v>1861.8869505712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39.833219335000003</v>
      </c>
      <c r="J19" s="466">
        <f t="shared" si="3"/>
        <v>4335.4475924214003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296.67996613500003</v>
      </c>
      <c r="J20" s="466">
        <f t="shared" si="3"/>
        <v>3773.7691692372005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1.8634348268892185E-2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296.67996613500003</v>
      </c>
      <c r="J22" s="466">
        <f t="shared" ref="J22:J24" si="5">IF(I22="","",I22*$D22)</f>
        <v>16041.485768919452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7.0193383749999994</v>
      </c>
      <c r="J23" s="466">
        <f t="shared" si="5"/>
        <v>37890.388548249997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39.833219335000003</v>
      </c>
      <c r="J24" s="466">
        <f t="shared" si="5"/>
        <v>8444.6424990200012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0.47873981436063728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296.67996613500003</v>
      </c>
      <c r="J26" s="466">
        <f t="shared" ref="J26:J30" si="7">IF(I26="","",I26*$D26)</f>
        <v>190081.0742228977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39.833219335000003</v>
      </c>
      <c r="J27" s="466">
        <f t="shared" si="7"/>
        <v>91498.498141268399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52.382575594999999</v>
      </c>
      <c r="J28" s="466">
        <f t="shared" si="7"/>
        <v>524062.00136593345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7.0193383749999994</v>
      </c>
      <c r="J29" s="466">
        <f t="shared" si="7"/>
        <v>770633.87104939541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39.723351430000001</v>
      </c>
      <c r="J30" s="466">
        <f t="shared" si="7"/>
        <v>26255.625807875662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3.0468983630672238E-2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244.22414527000001</v>
      </c>
      <c r="J32" s="466">
        <f t="shared" ref="J32:J38" si="9">IF(I32="","",I32*$D32)</f>
        <v>40638.897772928001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198.60527329268268</v>
      </c>
      <c r="J33" s="466">
        <f t="shared" si="9"/>
        <v>37536.396652317024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11.768073380000002</v>
      </c>
      <c r="J34" s="466">
        <f t="shared" si="9"/>
        <v>282.43376112000004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6.5920743000000011</v>
      </c>
      <c r="J35" s="466">
        <f t="shared" si="9"/>
        <v>16757.052870600004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2.39267882</v>
      </c>
      <c r="J36" s="466">
        <f t="shared" si="9"/>
        <v>452.21629697999998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56.398857900000003</v>
      </c>
      <c r="J38" s="466">
        <f t="shared" si="9"/>
        <v>6312.1601761680004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7.1619549381779727E-3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266.69823561499999</v>
      </c>
      <c r="J40" s="466">
        <f t="shared" ref="J40:J42" si="11">IF(I40="","",I40*$D40)</f>
        <v>7616.9016091643989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7.0193383749999994</v>
      </c>
      <c r="J41" s="466">
        <f t="shared" si="11"/>
        <v>15596.969869249999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39.833219335000003</v>
      </c>
      <c r="J42" s="466">
        <f t="shared" si="11"/>
        <v>760.01782491179995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159399.74297566543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3347394.6024889736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3347394.6024889736</v>
      </c>
      <c r="H47" s="247"/>
      <c r="I47" s="153"/>
      <c r="J47" s="246">
        <f ca="1">$J$44</f>
        <v>3347394.6024889736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3433.2252333220245</v>
      </c>
      <c r="H49" s="247"/>
      <c r="I49" s="153"/>
      <c r="J49" s="246">
        <f ca="1">J47 /(13*75)</f>
        <v>3433.2252333220245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44631.928033186312</v>
      </c>
      <c r="H51" s="247"/>
      <c r="I51" s="153"/>
      <c r="J51" s="246">
        <f ca="1">J47/75</f>
        <v>44631.928033186312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1785277.1213274528</v>
      </c>
      <c r="H54"/>
      <c r="J54" s="214">
        <f ca="1">13*40*J49</f>
        <v>1785277.1213274528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892638.56066372641</v>
      </c>
      <c r="H56"/>
      <c r="J56" s="214">
        <f ca="1">13*20*J49</f>
        <v>892638.56066372641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6.5503900000000002</v>
      </c>
      <c r="J10" s="98">
        <f t="shared" ref="J10:J13" si="1">PRODUCT($D10,I10)</f>
        <v>8668.8516299000003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12.974080000000001</v>
      </c>
      <c r="J11" s="98">
        <f t="shared" si="1"/>
        <v>21462.501580800003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2.0905499999999999</v>
      </c>
      <c r="J12" s="98">
        <f t="shared" si="1"/>
        <v>2766.6547755000001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2.6353600000000004</v>
      </c>
      <c r="J13" s="98">
        <f t="shared" si="1"/>
        <v>4359.5706336000003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11.364990000000001</v>
      </c>
      <c r="J15" s="98">
        <f t="shared" ref="J15:J28" si="4">PRODUCT($D15,I15)</f>
        <v>340.94970000000001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7.2345699999999997</v>
      </c>
      <c r="J16" s="98">
        <f t="shared" si="4"/>
        <v>1374.5682999999999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130.76706999999999</v>
      </c>
      <c r="J17" s="98">
        <f t="shared" si="4"/>
        <v>1242.287165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2.0905499999999999</v>
      </c>
      <c r="J18" s="98">
        <f t="shared" si="4"/>
        <v>479.78122500000001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69.418930000000003</v>
      </c>
      <c r="J20" s="98">
        <f t="shared" si="4"/>
        <v>11702.643219400001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0.24073</v>
      </c>
      <c r="J21" s="98">
        <f t="shared" si="4"/>
        <v>263.68842009999997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0.16471000000000002</v>
      </c>
      <c r="J22" s="98">
        <f t="shared" si="4"/>
        <v>347.68633900000009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58.535400000000003</v>
      </c>
      <c r="J23" s="98">
        <f t="shared" si="4"/>
        <v>7625.9919120000004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54.278280000000009</v>
      </c>
      <c r="J24" s="98">
        <f t="shared" si="4"/>
        <v>8828.9050248000021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63.93282</v>
      </c>
      <c r="J27" s="98">
        <f t="shared" si="4"/>
        <v>24294.471600000001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61.43683</v>
      </c>
      <c r="J28" s="98">
        <f t="shared" si="4"/>
        <v>14744.8392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17.57329</v>
      </c>
      <c r="J32" s="98">
        <f t="shared" si="7"/>
        <v>1810.0488700000001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12.365919999999999</v>
      </c>
      <c r="J33" s="98">
        <f t="shared" si="7"/>
        <v>1446.8126399999999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351.32643000000002</v>
      </c>
      <c r="J34" s="98">
        <f t="shared" si="7"/>
        <v>1679.3403354000002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4438.5136676099992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21712.519541820999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248076.71658993096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248076.71658993096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2.4330530092879927</v>
      </c>
      <c r="H9" s="232">
        <f t="shared" ca="1" si="0"/>
        <v>5352.7166204335836</v>
      </c>
      <c r="I9" s="190"/>
      <c r="J9" s="232">
        <f ca="1">VLOOKUP($A9,'Resumo - Preços de Serviços'!$B$8:$L$57,10,0)</f>
        <v>2.9728011539037444</v>
      </c>
      <c r="K9" s="232">
        <f t="shared" ca="1" si="1"/>
        <v>6540.162538588238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7.1846285342999998</v>
      </c>
      <c r="K10" s="232">
        <f t="shared" si="1"/>
        <v>16596.491914233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10.8578788248</v>
      </c>
      <c r="K11" s="232">
        <f t="shared" si="1"/>
        <v>7166.2000243680004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9385.6562597113862</v>
      </c>
      <c r="I12" s="190"/>
      <c r="J12" s="232">
        <f ca="1">VLOOKUP($A12,'Resumo - Preços de Serviços'!$B$8:$L$57,10,0)</f>
        <v>28.43496425123109</v>
      </c>
      <c r="K12" s="232">
        <f t="shared" ca="1" si="1"/>
        <v>9383.5382029062603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6.5647831123979996</v>
      </c>
      <c r="K13" s="232">
        <f t="shared" ca="1" si="1"/>
        <v>15164.64898963938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17.3950191723</v>
      </c>
      <c r="K14" s="232">
        <f t="shared" si="1"/>
        <v>3013.6870716009748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64.049033370419991</v>
      </c>
      <c r="H17" s="232">
        <f t="shared" ca="1" si="4"/>
        <v>42272.362024477196</v>
      </c>
      <c r="I17" s="190"/>
      <c r="J17" s="232">
        <f ca="1">VLOOKUP($A17,'Resumo - Preços de Serviços'!$B$8:$L$57,10,0)</f>
        <v>64.049033370419991</v>
      </c>
      <c r="K17" s="232">
        <f t="shared" ca="1" si="5"/>
        <v>42272.362024477196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97602.704829512033</v>
      </c>
      <c r="I18" s="190"/>
      <c r="J18" s="232">
        <f ca="1">VLOOKUP($A18,'Resumo - Preços de Serviços'!$B$8:$L$57,10,0)</f>
        <v>127.49402325118398</v>
      </c>
      <c r="K18" s="232">
        <f t="shared" ca="1" si="5"/>
        <v>84146.055345781424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13187.115748692862</v>
      </c>
      <c r="I19" s="190"/>
      <c r="J19" s="232">
        <f ca="1">VLOOKUP($A19,'Resumo - Preços de Serviços'!$B$8:$L$57,10,0)</f>
        <v>3.0128926240032468</v>
      </c>
      <c r="K19" s="232">
        <f t="shared" ca="1" si="5"/>
        <v>13256.727545614285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118738.76465696286</v>
      </c>
      <c r="I20" s="190"/>
      <c r="J20" s="232">
        <f ca="1">VLOOKUP($A20,'Resumo - Preços de Serviços'!$B$8:$L$57,10,0)</f>
        <v>414.55938968145489</v>
      </c>
      <c r="K20" s="232">
        <f t="shared" ca="1" si="5"/>
        <v>114003.8321624001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127858.32869186012</v>
      </c>
      <c r="I21" s="190"/>
      <c r="J21" s="232">
        <f ca="1">VLOOKUP($A21,'Resumo - Preços de Serviços'!$B$8:$L$57,10,0)</f>
        <v>448.28373210018214</v>
      </c>
      <c r="K21" s="232">
        <f t="shared" ca="1" si="5"/>
        <v>123278.02632755009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2576.5246363564406</v>
      </c>
      <c r="I22" s="190"/>
      <c r="J22" s="232">
        <f ca="1">VLOOKUP($A22,'Resumo - Preços de Serviços'!$B$8:$L$57,10,0)</f>
        <v>0.59084740196899577</v>
      </c>
      <c r="K22" s="232">
        <f t="shared" ca="1" si="5"/>
        <v>2599.7285686635814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20487.468381484137</v>
      </c>
      <c r="I24" s="190"/>
      <c r="J24" s="232">
        <f ca="1">VLOOKUP($A24,'Resumo - Preços de Serviços'!$B$8:$L$57,10,0)</f>
        <v>12.306288670082703</v>
      </c>
      <c r="K24" s="232">
        <f t="shared" ca="1" si="5"/>
        <v>27073.835074181945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113.54105663892155</v>
      </c>
      <c r="H27" s="232">
        <f t="shared" ca="1" si="6"/>
        <v>0</v>
      </c>
      <c r="I27" s="190"/>
      <c r="J27" s="232">
        <f ca="1">VLOOKUP($A27,'Resumo - Preços de Serviços'!$B$8:$L$57,10,0)</f>
        <v>110.22852669886275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60.330869342758739</v>
      </c>
      <c r="H28" s="232">
        <f t="shared" ca="1" si="6"/>
        <v>60330.869342758735</v>
      </c>
      <c r="I28" s="190"/>
      <c r="J28" s="232">
        <f ca="1">VLOOKUP($A28,'Resumo - Preços de Serviços'!$B$8:$L$57,10,0)</f>
        <v>59.295378276802765</v>
      </c>
      <c r="K28" s="232">
        <f t="shared" ca="1" si="5"/>
        <v>59295.378276802767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2341.5601826556135</v>
      </c>
      <c r="H29" s="232">
        <f t="shared" ca="1" si="6"/>
        <v>0</v>
      </c>
      <c r="I29" s="190"/>
      <c r="J29" s="232">
        <f ca="1">VLOOKUP($A29,'Resumo - Preços de Serviços'!$B$8:$L$57,10,0)</f>
        <v>2316.6839657621485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312.38282751249454</v>
      </c>
      <c r="H30" s="232">
        <f t="shared" ca="1" si="6"/>
        <v>0</v>
      </c>
      <c r="I30" s="190"/>
      <c r="J30" s="232">
        <f ca="1">VLOOKUP($A30,'Resumo - Preços de Serviços'!$B$8:$L$57,10,0)</f>
        <v>311.34404043342681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98.74493475689269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775.01248927396944</v>
      </c>
      <c r="H32" s="232">
        <f t="shared" ca="1" si="6"/>
        <v>93001.498712876331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2414.7030610801207</v>
      </c>
      <c r="H33" s="232">
        <f t="shared" ca="1" si="6"/>
        <v>14488.218366480723</v>
      </c>
      <c r="I33" s="190"/>
      <c r="J33" s="232">
        <f ca="1">VLOOKUP($A33,'Resumo - Preços de Serviços'!$B$8:$L$57,10,0)</f>
        <v>2362.5674163222375</v>
      </c>
      <c r="K33" s="232">
        <f t="shared" ca="1" si="5"/>
        <v>14175.404497933425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143.68615260488494</v>
      </c>
      <c r="H34" s="232">
        <f t="shared" ca="1" si="6"/>
        <v>71843.076302442467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31.884218043138045</v>
      </c>
      <c r="H53" s="232">
        <f t="shared" ca="1" si="6"/>
        <v>3188.4218043138044</v>
      </c>
      <c r="I53" s="190"/>
      <c r="J53" s="232">
        <f ca="1">VLOOKUP($A53,'Resumo - Preços de Serviços'!$B$8:$L$57,10,0)</f>
        <v>31.742039215143802</v>
      </c>
      <c r="K53" s="232">
        <f t="shared" ca="1" si="5"/>
        <v>3174.20392151438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881752.00929604843</v>
      </c>
      <c r="K58" s="205">
        <f ca="1">SUM(K9:K56)</f>
        <v>858433.99315455323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881752.00929604843</v>
      </c>
      <c r="I62" s="153"/>
      <c r="J62" s="153"/>
      <c r="K62" s="208">
        <f ca="1">SUM(K58,K60)</f>
        <v>858433.99315455323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4408.7600464802426</v>
      </c>
      <c r="K64" s="213">
        <f ca="1">$D64*K62</f>
        <v>4292.1699657727659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13226.280139440725</v>
      </c>
      <c r="K65" s="213">
        <f ca="1">$D65*K62</f>
        <v>12876.509897318298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1058.1024111552581</v>
      </c>
      <c r="J66" s="300"/>
      <c r="K66" s="213">
        <f ca="1">$D66*K62</f>
        <v>1030.1207917854638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2072.1172218457141</v>
      </c>
      <c r="J67" s="299"/>
      <c r="K67" s="213">
        <f ca="1">$D67*K62</f>
        <v>2017.3198839132001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902517.26911497023</v>
      </c>
      <c r="K69" s="208">
        <f ca="1">SUM(K62,K64,K65,K66,K67)</f>
        <v>878650.11369334289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43794.954167183867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7.1846285342999998</v>
      </c>
      <c r="K10" s="232">
        <f t="shared" si="1"/>
        <v>135789.47929826999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10.8578788248</v>
      </c>
      <c r="K11" s="232">
        <f t="shared" si="1"/>
        <v>58632.545653920002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76791.733034002245</v>
      </c>
      <c r="I12" s="190"/>
      <c r="J12" s="232">
        <f ca="1">VLOOKUP($A12,'Resumo - Preços de Serviços'!$B$8:$L$57,10,0)</f>
        <v>28.43496425123109</v>
      </c>
      <c r="K12" s="232">
        <f t="shared" ca="1" si="1"/>
        <v>76774.403478323948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6.5647831123979996</v>
      </c>
      <c r="K13" s="232">
        <f t="shared" ca="1" si="1"/>
        <v>124074.40082432219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17.3950191723</v>
      </c>
      <c r="K14" s="232">
        <f t="shared" si="1"/>
        <v>24657.439676735248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105680.90506119299</v>
      </c>
      <c r="I17" s="190"/>
      <c r="J17" s="232">
        <f ca="1">VLOOKUP($A17,'Resumo - Preços de Serviços'!$B$8:$L$57,10,0)</f>
        <v>64.049033370419991</v>
      </c>
      <c r="K17" s="232">
        <f t="shared" ca="1" si="5"/>
        <v>105680.90506119299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244006.76207378009</v>
      </c>
      <c r="I18" s="190"/>
      <c r="J18" s="232">
        <f ca="1">VLOOKUP($A18,'Resumo - Preços de Serviços'!$B$8:$L$57,10,0)</f>
        <v>127.49402325118398</v>
      </c>
      <c r="K18" s="232">
        <f t="shared" ca="1" si="5"/>
        <v>210365.13836445357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32967.789371732157</v>
      </c>
      <c r="I19" s="190"/>
      <c r="J19" s="232">
        <f ca="1">VLOOKUP($A19,'Resumo - Preços de Serviços'!$B$8:$L$57,10,0)</f>
        <v>3.0128926240032468</v>
      </c>
      <c r="K19" s="232">
        <f t="shared" ca="1" si="5"/>
        <v>33141.818864035711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215888.66301265976</v>
      </c>
      <c r="I20" s="190"/>
      <c r="J20" s="232">
        <f ca="1">VLOOKUP($A20,'Resumo - Preços de Serviços'!$B$8:$L$57,10,0)</f>
        <v>414.55938968145489</v>
      </c>
      <c r="K20" s="232">
        <f t="shared" ca="1" si="5"/>
        <v>207279.69484072743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319645.82172965031</v>
      </c>
      <c r="I21" s="190"/>
      <c r="J21" s="232">
        <f ca="1">VLOOKUP($A21,'Resumo - Preços de Serviços'!$B$8:$L$57,10,0)</f>
        <v>448.28373210018214</v>
      </c>
      <c r="K21" s="232">
        <f t="shared" ca="1" si="5"/>
        <v>308195.06581887521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6441.3115908911013</v>
      </c>
      <c r="I22" s="190"/>
      <c r="J22" s="232">
        <f ca="1">VLOOKUP($A22,'Resumo - Preços de Serviços'!$B$8:$L$57,10,0)</f>
        <v>0.59084740196899577</v>
      </c>
      <c r="K22" s="232">
        <f t="shared" ca="1" si="5"/>
        <v>6499.3214216589531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18624.97125589467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312.38282751249454</v>
      </c>
      <c r="H30" s="232">
        <f t="shared" ca="1" si="6"/>
        <v>12495.313100499781</v>
      </c>
      <c r="I30" s="190"/>
      <c r="J30" s="232">
        <f ca="1">VLOOKUP($A30,'Resumo - Preços de Serviços'!$B$8:$L$57,10,0)</f>
        <v>311.34404043342681</v>
      </c>
      <c r="K30" s="232">
        <f t="shared" ca="1" si="5"/>
        <v>12453.761617337073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98.74493475689269</v>
      </c>
      <c r="H31" s="232">
        <f t="shared" ca="1" si="6"/>
        <v>98744.93475689269</v>
      </c>
      <c r="I31" s="190"/>
      <c r="J31" s="232">
        <f ca="1">VLOOKUP($A31,'Resumo - Preços de Serviços'!$B$8:$L$57,10,0)</f>
        <v>94.232040014413968</v>
      </c>
      <c r="K31" s="232">
        <f t="shared" ca="1" si="5"/>
        <v>94232.040014413971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775.01248927396944</v>
      </c>
      <c r="H32" s="232">
        <f t="shared" ca="1" si="6"/>
        <v>93001.498712876331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2414.7030610801207</v>
      </c>
      <c r="H33" s="232">
        <f t="shared" ca="1" si="6"/>
        <v>14488.218366480723</v>
      </c>
      <c r="I33" s="190"/>
      <c r="J33" s="232">
        <f ca="1">VLOOKUP($A33,'Resumo - Preços de Serviços'!$B$8:$L$57,10,0)</f>
        <v>2362.5674163222375</v>
      </c>
      <c r="K33" s="232">
        <f t="shared" ca="1" si="5"/>
        <v>14175.404497933425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143.68615260488494</v>
      </c>
      <c r="H34" s="232">
        <f t="shared" ca="1" si="6"/>
        <v>71843.076302442467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31.884218043138045</v>
      </c>
      <c r="H53" s="232">
        <f t="shared" ca="1" si="6"/>
        <v>797.1054510784511</v>
      </c>
      <c r="I53" s="190"/>
      <c r="J53" s="232">
        <f ca="1">VLOOKUP($A53,'Resumo - Preços de Serviços'!$B$8:$L$57,10,0)</f>
        <v>31.742039215143802</v>
      </c>
      <c r="K53" s="232">
        <f t="shared" ca="1" si="5"/>
        <v>793.550980378595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2063669.2182566246</v>
      </c>
      <c r="K58" s="205">
        <f ca="1">SUM(K9:K56)</f>
        <v>2009939.1956331609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100550.69175811233</v>
      </c>
      <c r="I60" s="153"/>
      <c r="J60" s="153"/>
      <c r="K60" s="208">
        <f ca="1">'OAE Convencional 13m'!J49*E60</f>
        <v>100550.69175811233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2164219.9100147369</v>
      </c>
      <c r="I62" s="153"/>
      <c r="J62" s="153"/>
      <c r="K62" s="208">
        <f ca="1">SUM(K58,K60)</f>
        <v>2110489.8873912734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10821.099550073684</v>
      </c>
      <c r="K64" s="213">
        <f ca="1">$D64*K62</f>
        <v>10552.449436956367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32463.298650221052</v>
      </c>
      <c r="K65" s="213">
        <f ca="1">$D65*K62</f>
        <v>31657.3483108691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2597.0638920176839</v>
      </c>
      <c r="J66" s="300"/>
      <c r="K66" s="213">
        <f ca="1">$D66*K62</f>
        <v>2532.5878648695279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5085.9167885346324</v>
      </c>
      <c r="J67" s="299"/>
      <c r="K67" s="213">
        <f ca="1">$D67*K62</f>
        <v>4959.6512353694925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2215187.2888955837</v>
      </c>
      <c r="K69" s="208">
        <f ca="1">SUM(K62,K64,K65,K66,K67)</f>
        <v>2160191.9242393384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43794.954167183867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7.1846285342999998</v>
      </c>
      <c r="K10" s="232">
        <f t="shared" si="1"/>
        <v>271578.95859653997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10.8578788248</v>
      </c>
      <c r="K11" s="232">
        <f t="shared" si="1"/>
        <v>117265.09130784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28.441382605186018</v>
      </c>
      <c r="H12" s="232">
        <f t="shared" ca="1" si="0"/>
        <v>153583.46606800449</v>
      </c>
      <c r="I12" s="190"/>
      <c r="J12" s="232">
        <f ca="1">VLOOKUP($A12,'Resumo - Preços de Serviços'!$B$8:$L$57,10,0)</f>
        <v>28.43496425123109</v>
      </c>
      <c r="K12" s="232">
        <f t="shared" ca="1" si="1"/>
        <v>153548.8069566479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6.5647831123979996</v>
      </c>
      <c r="K13" s="232">
        <f t="shared" ca="1" si="1"/>
        <v>248148.80164864438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17.3950191723</v>
      </c>
      <c r="K14" s="232">
        <f t="shared" si="1"/>
        <v>49314.879353470496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105680.90506119299</v>
      </c>
      <c r="I17" s="190"/>
      <c r="J17" s="232">
        <f ca="1">VLOOKUP($A17,'Resumo - Preços de Serviços'!$B$8:$L$57,10,0)</f>
        <v>64.049033370419991</v>
      </c>
      <c r="K17" s="232">
        <f t="shared" ca="1" si="5"/>
        <v>105680.90506119299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244006.76207378009</v>
      </c>
      <c r="I18" s="190"/>
      <c r="J18" s="232">
        <f ca="1">VLOOKUP($A18,'Resumo - Preços de Serviços'!$B$8:$L$57,10,0)</f>
        <v>127.49402325118398</v>
      </c>
      <c r="K18" s="232">
        <f t="shared" ca="1" si="5"/>
        <v>210365.13836445357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32967.789371732157</v>
      </c>
      <c r="I19" s="190"/>
      <c r="J19" s="232">
        <f ca="1">VLOOKUP($A19,'Resumo - Preços de Serviços'!$B$8:$L$57,10,0)</f>
        <v>3.0128926240032468</v>
      </c>
      <c r="K19" s="232">
        <f t="shared" ca="1" si="5"/>
        <v>33141.818864035711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215888.66301265976</v>
      </c>
      <c r="I20" s="190"/>
      <c r="J20" s="232">
        <f ca="1">VLOOKUP($A20,'Resumo - Preços de Serviços'!$B$8:$L$57,10,0)</f>
        <v>414.55938968145489</v>
      </c>
      <c r="K20" s="232">
        <f t="shared" ca="1" si="5"/>
        <v>207279.69484072743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319645.82172965031</v>
      </c>
      <c r="I21" s="190"/>
      <c r="J21" s="232">
        <f ca="1">VLOOKUP($A21,'Resumo - Preços de Serviços'!$B$8:$L$57,10,0)</f>
        <v>448.28373210018214</v>
      </c>
      <c r="K21" s="232">
        <f t="shared" ca="1" si="5"/>
        <v>308195.06581887521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6441.3115908911013</v>
      </c>
      <c r="I22" s="190"/>
      <c r="J22" s="232">
        <f ca="1">VLOOKUP($A22,'Resumo - Preços de Serviços'!$B$8:$L$57,10,0)</f>
        <v>0.59084740196899577</v>
      </c>
      <c r="K22" s="232">
        <f t="shared" ca="1" si="5"/>
        <v>6499.3214216589531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18624.97125589467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312.38282751249454</v>
      </c>
      <c r="H30" s="232">
        <f t="shared" ca="1" si="6"/>
        <v>18742.969650749674</v>
      </c>
      <c r="I30" s="190"/>
      <c r="J30" s="232">
        <f ca="1">VLOOKUP($A30,'Resumo - Preços de Serviços'!$B$8:$L$57,10,0)</f>
        <v>311.34404043342681</v>
      </c>
      <c r="K30" s="232">
        <f t="shared" ca="1" si="5"/>
        <v>18680.642426005608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98.74493475689269</v>
      </c>
      <c r="H31" s="232">
        <f t="shared" ca="1" si="6"/>
        <v>98744.93475689269</v>
      </c>
      <c r="I31" s="190"/>
      <c r="J31" s="232">
        <f ca="1">VLOOKUP($A31,'Resumo - Preços de Serviços'!$B$8:$L$57,10,0)</f>
        <v>94.232040014413968</v>
      </c>
      <c r="K31" s="232">
        <f t="shared" ca="1" si="5"/>
        <v>94232.040014413971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775.01248927396944</v>
      </c>
      <c r="H32" s="232">
        <f t="shared" ca="1" si="6"/>
        <v>124001.99828383511</v>
      </c>
      <c r="I32" s="190"/>
      <c r="J32" s="232">
        <f ca="1">VLOOKUP($A32,'Resumo - Preços de Serviços'!$B$8:$L$57,10,0)</f>
        <v>763.14661638152722</v>
      </c>
      <c r="K32" s="232">
        <f t="shared" ca="1" si="5"/>
        <v>122103.45862104435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2414.7030610801207</v>
      </c>
      <c r="H33" s="232">
        <f t="shared" ca="1" si="6"/>
        <v>19317.624488640966</v>
      </c>
      <c r="I33" s="190"/>
      <c r="J33" s="232">
        <f ca="1">VLOOKUP($A33,'Resumo - Preços de Serviços'!$B$8:$L$57,10,0)</f>
        <v>2362.5674163222375</v>
      </c>
      <c r="K33" s="232">
        <f t="shared" ca="1" si="5"/>
        <v>18900.5393305779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143.68615260488494</v>
      </c>
      <c r="H34" s="232">
        <f t="shared" ca="1" si="6"/>
        <v>100580.30682341945</v>
      </c>
      <c r="I34" s="190"/>
      <c r="J34" s="232">
        <f ca="1">VLOOKUP($A34,'Resumo - Preços de Serviços'!$B$8:$L$57,10,0)</f>
        <v>136.51549614016866</v>
      </c>
      <c r="K34" s="232">
        <f t="shared" ca="1" si="5"/>
        <v>95560.847298118068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31.884218043138045</v>
      </c>
      <c r="H53" s="232">
        <f t="shared" ca="1" si="6"/>
        <v>1594.2109021569022</v>
      </c>
      <c r="I53" s="190"/>
      <c r="J53" s="232">
        <f ca="1">VLOOKUP($A53,'Resumo - Preços de Serviços'!$B$8:$L$57,10,0)</f>
        <v>31.742039215143802</v>
      </c>
      <c r="K53" s="232">
        <f t="shared" ca="1" si="5"/>
        <v>1587.10196075719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2598872.9298702236</v>
      </c>
      <c r="K58" s="205">
        <f ca="1">SUM(K9:K56)</f>
        <v>2543088.2099806443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100550.69175811233</v>
      </c>
      <c r="I60" s="153"/>
      <c r="J60" s="153"/>
      <c r="K60" s="208">
        <f ca="1">'OAE Convencional 13m'!J49*E60</f>
        <v>100550.69175811233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2699423.6216283361</v>
      </c>
      <c r="I62" s="153"/>
      <c r="J62" s="153"/>
      <c r="K62" s="208">
        <f ca="1">SUM(K58,K60)</f>
        <v>2643638.9017387568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13497.118108141682</v>
      </c>
      <c r="K64" s="213">
        <f ca="1">$D64*K62</f>
        <v>13218.194508693785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40491.35432442504</v>
      </c>
      <c r="K65" s="213">
        <f ca="1">$D65*K62</f>
        <v>39654.583526081347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3239.308345954003</v>
      </c>
      <c r="J66" s="300"/>
      <c r="K66" s="213">
        <f ca="1">$D66*K62</f>
        <v>3172.3666820865078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6343.64551082659</v>
      </c>
      <c r="J67" s="299"/>
      <c r="K67" s="213">
        <f ca="1">$D67*K62</f>
        <v>6212.5514190860786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2762995.0479176836</v>
      </c>
      <c r="K69" s="208">
        <f ca="1">SUM(K62,K64,K65,K66,K67)</f>
        <v>2705896.5978747047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43794.954167183867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7.1846285342999998</v>
      </c>
      <c r="K10" s="232">
        <f t="shared" si="1"/>
        <v>407368.43789480999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10.8578788248</v>
      </c>
      <c r="K11" s="232">
        <f t="shared" si="1"/>
        <v>175897.63696176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28.441382605186018</v>
      </c>
      <c r="H12" s="232">
        <f t="shared" ca="1" si="0"/>
        <v>230375.19910200674</v>
      </c>
      <c r="I12" s="190"/>
      <c r="J12" s="232">
        <f ca="1">VLOOKUP($A12,'Resumo - Preços de Serviços'!$B$8:$L$57,10,0)</f>
        <v>28.43496425123109</v>
      </c>
      <c r="K12" s="232">
        <f t="shared" ca="1" si="1"/>
        <v>230323.21043497184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6.5647831123979996</v>
      </c>
      <c r="K13" s="232">
        <f t="shared" ca="1" si="1"/>
        <v>372223.20247296657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17.3950191723</v>
      </c>
      <c r="K14" s="232">
        <f t="shared" si="1"/>
        <v>73972.319030205748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105680.90506119299</v>
      </c>
      <c r="I17" s="190"/>
      <c r="J17" s="232">
        <f ca="1">VLOOKUP($A17,'Resumo - Preços de Serviços'!$B$8:$L$57,10,0)</f>
        <v>64.049033370419991</v>
      </c>
      <c r="K17" s="232">
        <f t="shared" ca="1" si="5"/>
        <v>105680.90506119299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244006.76207378009</v>
      </c>
      <c r="I18" s="190"/>
      <c r="J18" s="232">
        <f ca="1">VLOOKUP($A18,'Resumo - Preços de Serviços'!$B$8:$L$57,10,0)</f>
        <v>127.49402325118398</v>
      </c>
      <c r="K18" s="232">
        <f t="shared" ca="1" si="5"/>
        <v>210365.13836445357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32967.789371732157</v>
      </c>
      <c r="I19" s="190"/>
      <c r="J19" s="232">
        <f ca="1">VLOOKUP($A19,'Resumo - Preços de Serviços'!$B$8:$L$57,10,0)</f>
        <v>3.0128926240032468</v>
      </c>
      <c r="K19" s="232">
        <f t="shared" ca="1" si="5"/>
        <v>33141.818864035711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215888.66301265976</v>
      </c>
      <c r="I20" s="190"/>
      <c r="J20" s="232">
        <f ca="1">VLOOKUP($A20,'Resumo - Preços de Serviços'!$B$8:$L$57,10,0)</f>
        <v>414.55938968145489</v>
      </c>
      <c r="K20" s="232">
        <f t="shared" ca="1" si="5"/>
        <v>207279.69484072743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319645.82172965031</v>
      </c>
      <c r="I21" s="190"/>
      <c r="J21" s="232">
        <f ca="1">VLOOKUP($A21,'Resumo - Preços de Serviços'!$B$8:$L$57,10,0)</f>
        <v>448.28373210018214</v>
      </c>
      <c r="K21" s="232">
        <f t="shared" ca="1" si="5"/>
        <v>308195.06581887521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6441.3115908911013</v>
      </c>
      <c r="I22" s="190"/>
      <c r="J22" s="232">
        <f ca="1">VLOOKUP($A22,'Resumo - Preços de Serviços'!$B$8:$L$57,10,0)</f>
        <v>0.59084740196899577</v>
      </c>
      <c r="K22" s="232">
        <f t="shared" ca="1" si="5"/>
        <v>6499.3214216589531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18624.97125589467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312.38282751249454</v>
      </c>
      <c r="H30" s="232">
        <f t="shared" ca="1" si="6"/>
        <v>24990.626200999563</v>
      </c>
      <c r="I30" s="190"/>
      <c r="J30" s="232">
        <f ca="1">VLOOKUP($A30,'Resumo - Preços de Serviços'!$B$8:$L$57,10,0)</f>
        <v>311.34404043342681</v>
      </c>
      <c r="K30" s="232">
        <f t="shared" ca="1" si="5"/>
        <v>24907.523234674147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98.74493475689269</v>
      </c>
      <c r="H31" s="232">
        <f t="shared" ca="1" si="6"/>
        <v>98744.93475689269</v>
      </c>
      <c r="I31" s="190"/>
      <c r="J31" s="232">
        <f ca="1">VLOOKUP($A31,'Resumo - Preços de Serviços'!$B$8:$L$57,10,0)</f>
        <v>94.232040014413968</v>
      </c>
      <c r="K31" s="232">
        <f t="shared" ca="1" si="5"/>
        <v>94232.040014413971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775.01248927396944</v>
      </c>
      <c r="H32" s="232">
        <f t="shared" ca="1" si="6"/>
        <v>155002.49785479388</v>
      </c>
      <c r="I32" s="190"/>
      <c r="J32" s="232">
        <f ca="1">VLOOKUP($A32,'Resumo - Preços de Serviços'!$B$8:$L$57,10,0)</f>
        <v>763.14661638152722</v>
      </c>
      <c r="K32" s="232">
        <f t="shared" ca="1" si="5"/>
        <v>152629.32327630545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2414.7030610801207</v>
      </c>
      <c r="H33" s="232">
        <f t="shared" ca="1" si="6"/>
        <v>24147.030610801208</v>
      </c>
      <c r="I33" s="190"/>
      <c r="J33" s="232">
        <f ca="1">VLOOKUP($A33,'Resumo - Preços de Serviços'!$B$8:$L$57,10,0)</f>
        <v>2362.5674163222375</v>
      </c>
      <c r="K33" s="232">
        <f t="shared" ca="1" si="5"/>
        <v>23625.674163222375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143.68615260488494</v>
      </c>
      <c r="H34" s="232">
        <f t="shared" ca="1" si="6"/>
        <v>143686.15260488493</v>
      </c>
      <c r="I34" s="190"/>
      <c r="J34" s="232">
        <f ca="1">VLOOKUP($A34,'Resumo - Preços de Serviços'!$B$8:$L$57,10,0)</f>
        <v>136.51549614016866</v>
      </c>
      <c r="K34" s="232">
        <f t="shared" ca="1" si="5"/>
        <v>136515.49614016866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31.884218043138045</v>
      </c>
      <c r="H53" s="232">
        <f t="shared" ca="1" si="6"/>
        <v>2391.3163532353533</v>
      </c>
      <c r="I53" s="190"/>
      <c r="J53" s="232">
        <f ca="1">VLOOKUP($A53,'Resumo - Preços de Serviços'!$B$8:$L$57,10,0)</f>
        <v>31.742039215143802</v>
      </c>
      <c r="K53" s="232">
        <f t="shared" ca="1" si="5"/>
        <v>2380.6529411357851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3169566.7858459852</v>
      </c>
      <c r="K58" s="205">
        <f ca="1">SUM(K9:K56)</f>
        <v>3111010.3030438172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100550.69175811233</v>
      </c>
      <c r="I60" s="153"/>
      <c r="J60" s="153"/>
      <c r="K60" s="208">
        <f ca="1">'OAE Convencional 13m'!J49*E60</f>
        <v>100550.69175811233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3270117.4776040977</v>
      </c>
      <c r="I62" s="153"/>
      <c r="J62" s="153"/>
      <c r="K62" s="208">
        <f ca="1">SUM(K58,K60)</f>
        <v>3211560.9948019297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16350.587388020489</v>
      </c>
      <c r="K64" s="213">
        <f ca="1">$D64*K62</f>
        <v>16057.804974009649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49051.762164061467</v>
      </c>
      <c r="K65" s="213">
        <f ca="1">$D65*K62</f>
        <v>48173.41492202894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3924.1409731249169</v>
      </c>
      <c r="J66" s="300"/>
      <c r="K66" s="213">
        <f ca="1">$D66*K62</f>
        <v>3853.8731937623152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7684.7760723696301</v>
      </c>
      <c r="J67" s="299"/>
      <c r="K67" s="213">
        <f ca="1">$D67*K62</f>
        <v>7547.1683377845347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3347128.7442016741</v>
      </c>
      <c r="K69" s="208">
        <f ca="1">SUM(K62,K64,K65,K66,K67)</f>
        <v>3287193.2562295152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26276.972500310316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7.1846285342999998</v>
      </c>
      <c r="K10" s="232">
        <f t="shared" si="1"/>
        <v>81473.687578961995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10.8578788248</v>
      </c>
      <c r="K11" s="232">
        <f t="shared" si="1"/>
        <v>35179.527392352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46075.039820401347</v>
      </c>
      <c r="I12" s="190"/>
      <c r="J12" s="232">
        <f ca="1">VLOOKUP($A12,'Resumo - Preços de Serviços'!$B$8:$L$57,10,0)</f>
        <v>28.43496425123109</v>
      </c>
      <c r="K12" s="232">
        <f t="shared" ca="1" si="1"/>
        <v>46064.642086994369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6.5647831123979996</v>
      </c>
      <c r="K13" s="232">
        <f t="shared" ca="1" si="1"/>
        <v>74444.640494593317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17.3950191723</v>
      </c>
      <c r="K14" s="232">
        <f t="shared" si="1"/>
        <v>14794.463806041149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111445.31806453079</v>
      </c>
      <c r="I17" s="190"/>
      <c r="J17" s="232">
        <f ca="1">VLOOKUP($A17,'Resumo - Preços de Serviços'!$B$8:$L$57,10,0)</f>
        <v>64.049033370419991</v>
      </c>
      <c r="K17" s="232">
        <f t="shared" ca="1" si="5"/>
        <v>111445.31806453079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257316.22182325899</v>
      </c>
      <c r="I18" s="190"/>
      <c r="J18" s="232">
        <f ca="1">VLOOKUP($A18,'Resumo - Preços de Serviços'!$B$8:$L$57,10,0)</f>
        <v>127.49402325118398</v>
      </c>
      <c r="K18" s="232">
        <f t="shared" ca="1" si="5"/>
        <v>221839.60045706012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34766.032428372091</v>
      </c>
      <c r="I19" s="190"/>
      <c r="J19" s="232">
        <f ca="1">VLOOKUP($A19,'Resumo - Preços de Serviços'!$B$8:$L$57,10,0)</f>
        <v>3.0128926240032468</v>
      </c>
      <c r="K19" s="232">
        <f t="shared" ca="1" si="5"/>
        <v>34949.554438437663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232080.31273860924</v>
      </c>
      <c r="I20" s="190"/>
      <c r="J20" s="232">
        <f ca="1">VLOOKUP($A20,'Resumo - Preços de Serviços'!$B$8:$L$57,10,0)</f>
        <v>414.55938968145489</v>
      </c>
      <c r="K20" s="232">
        <f t="shared" ca="1" si="5"/>
        <v>222825.671953782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337081.04836944939</v>
      </c>
      <c r="I21" s="190"/>
      <c r="J21" s="232">
        <f ca="1">VLOOKUP($A21,'Resumo - Preços de Serviços'!$B$8:$L$57,10,0)</f>
        <v>448.28373210018214</v>
      </c>
      <c r="K21" s="232">
        <f t="shared" ca="1" si="5"/>
        <v>325005.70577263203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6792.6558594851622</v>
      </c>
      <c r="I22" s="190"/>
      <c r="J22" s="232">
        <f ca="1">VLOOKUP($A22,'Resumo - Preços de Serviços'!$B$8:$L$57,10,0)</f>
        <v>0.59084740196899577</v>
      </c>
      <c r="K22" s="232">
        <f t="shared" ca="1" si="5"/>
        <v>6853.8298628403509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13037.479879126269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312.38282751249454</v>
      </c>
      <c r="H30" s="232">
        <f t="shared" ca="1" si="6"/>
        <v>12495.313100499781</v>
      </c>
      <c r="I30" s="190"/>
      <c r="J30" s="232">
        <f ca="1">VLOOKUP($A30,'Resumo - Preços de Serviços'!$B$8:$L$57,10,0)</f>
        <v>311.34404043342681</v>
      </c>
      <c r="K30" s="232">
        <f t="shared" ca="1" si="5"/>
        <v>12453.761617337073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98.74493475689269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775.01248927396944</v>
      </c>
      <c r="H32" s="232">
        <f t="shared" ca="1" si="6"/>
        <v>93001.498712876331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2414.7030610801207</v>
      </c>
      <c r="H33" s="232">
        <f t="shared" ca="1" si="6"/>
        <v>14488.218366480723</v>
      </c>
      <c r="I33" s="190"/>
      <c r="J33" s="232">
        <f ca="1">VLOOKUP($A33,'Resumo - Preços de Serviços'!$B$8:$L$57,10,0)</f>
        <v>2362.5674163222375</v>
      </c>
      <c r="K33" s="232">
        <f t="shared" ca="1" si="5"/>
        <v>14175.404497933425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143.68615260488494</v>
      </c>
      <c r="H34" s="232">
        <f t="shared" ca="1" si="6"/>
        <v>71843.076302442467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323534.00904718839</v>
      </c>
      <c r="H43" s="232">
        <f t="shared" ca="1" si="6"/>
        <v>323534.00904718839</v>
      </c>
      <c r="I43" s="190"/>
      <c r="J43" s="232">
        <f ca="1">VLOOKUP($A43,'Resumo - Preços de Serviços'!$B$8:$L$57,10,0)</f>
        <v>316375.21606596897</v>
      </c>
      <c r="K43" s="232">
        <f t="shared" ca="1" si="5"/>
        <v>316375.21606596897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31.884218043138045</v>
      </c>
      <c r="H53" s="232">
        <f t="shared" ca="1" si="6"/>
        <v>797.1054510784511</v>
      </c>
      <c r="I53" s="190"/>
      <c r="J53" s="232">
        <f ca="1">VLOOKUP($A53,'Resumo - Preços de Serviços'!$B$8:$L$57,10,0)</f>
        <v>31.742039215143802</v>
      </c>
      <c r="K53" s="232">
        <f t="shared" ca="1" si="5"/>
        <v>793.550980378595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2137873.5313294576</v>
      </c>
      <c r="K58" s="205">
        <f ca="1">SUM(K9:K56)</f>
        <v>2072729.47355755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99851.520467081966</v>
      </c>
      <c r="I60" s="153"/>
      <c r="J60" s="153"/>
      <c r="K60" s="208">
        <f ca="1">'OAE Convencional 13m'!J49*E60</f>
        <v>99851.520467081966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2237725.0517965397</v>
      </c>
      <c r="I62" s="153"/>
      <c r="J62" s="153"/>
      <c r="K62" s="208">
        <f ca="1">SUM(K58,K60)</f>
        <v>2172580.994024632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11188.625258982698</v>
      </c>
      <c r="K64" s="213">
        <f ca="1">$D64*K62</f>
        <v>10862.90497012316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33565.875776948094</v>
      </c>
      <c r="K65" s="213">
        <f ca="1">$D65*K62</f>
        <v>32588.714910369479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2685.2700621558474</v>
      </c>
      <c r="J66" s="300"/>
      <c r="K66" s="213">
        <f ca="1">$D66*K62</f>
        <v>2607.097192829558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5258.6538717218682</v>
      </c>
      <c r="J67" s="299"/>
      <c r="K67" s="213">
        <f ca="1">$D67*K62</f>
        <v>5105.5653359578855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2290423.4767663484</v>
      </c>
      <c r="K69" s="208">
        <f ca="1">SUM(K62,K64,K65,K66,K67)</f>
        <v>2223745.2764339116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26276.972500310323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7.1846285342999998</v>
      </c>
      <c r="K10" s="232">
        <f t="shared" si="1"/>
        <v>162947.37515792399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10.8578788248</v>
      </c>
      <c r="K11" s="232">
        <f t="shared" si="1"/>
        <v>70359.054784704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28.441382605186018</v>
      </c>
      <c r="H12" s="232">
        <f t="shared" ca="1" si="0"/>
        <v>92150.079640802694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92129.284173988737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17.3950191723</v>
      </c>
      <c r="K14" s="232">
        <f t="shared" si="1"/>
        <v>29588.927612082298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111445.31806453079</v>
      </c>
      <c r="I17" s="190"/>
      <c r="J17" s="232">
        <f ca="1">VLOOKUP($A17,'Resumo - Preços de Serviços'!$B$8:$L$57,10,0)</f>
        <v>64.049033370419991</v>
      </c>
      <c r="K17" s="232">
        <f t="shared" ca="1" si="5"/>
        <v>111445.31806453079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257316.22182325899</v>
      </c>
      <c r="I18" s="190"/>
      <c r="J18" s="232">
        <f ca="1">VLOOKUP($A18,'Resumo - Preços de Serviços'!$B$8:$L$57,10,0)</f>
        <v>127.49402325118398</v>
      </c>
      <c r="K18" s="232">
        <f t="shared" ca="1" si="5"/>
        <v>221839.60045706012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34766.032428372091</v>
      </c>
      <c r="I19" s="190"/>
      <c r="J19" s="232">
        <f ca="1">VLOOKUP($A19,'Resumo - Preços de Serviços'!$B$8:$L$57,10,0)</f>
        <v>3.0128926240032468</v>
      </c>
      <c r="K19" s="232">
        <f t="shared" ca="1" si="5"/>
        <v>34949.554438437663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232080.31273860924</v>
      </c>
      <c r="I20" s="190"/>
      <c r="J20" s="232">
        <f ca="1">VLOOKUP($A20,'Resumo - Preços de Serviços'!$B$8:$L$57,10,0)</f>
        <v>414.55938968145489</v>
      </c>
      <c r="K20" s="232">
        <f t="shared" ca="1" si="5"/>
        <v>222825.671953782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337081.04836944939</v>
      </c>
      <c r="I21" s="190"/>
      <c r="J21" s="232">
        <f ca="1">VLOOKUP($A21,'Resumo - Preços de Serviços'!$B$8:$L$57,10,0)</f>
        <v>448.28373210018214</v>
      </c>
      <c r="K21" s="232">
        <f t="shared" ca="1" si="5"/>
        <v>325005.70577263203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6792.6558594851622</v>
      </c>
      <c r="I22" s="190"/>
      <c r="J22" s="232">
        <f ca="1">VLOOKUP($A22,'Resumo - Preços de Serviços'!$B$8:$L$57,10,0)</f>
        <v>0.59084740196899577</v>
      </c>
      <c r="K22" s="232">
        <f t="shared" ca="1" si="5"/>
        <v>6853.8298628403509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13037.479879126269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312.38282751249454</v>
      </c>
      <c r="H30" s="232">
        <f t="shared" ca="1" si="6"/>
        <v>18742.969650749674</v>
      </c>
      <c r="I30" s="190"/>
      <c r="J30" s="232">
        <f ca="1">VLOOKUP($A30,'Resumo - Preços de Serviços'!$B$8:$L$57,10,0)</f>
        <v>311.34404043342681</v>
      </c>
      <c r="K30" s="232">
        <f t="shared" ca="1" si="5"/>
        <v>18680.642426005608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98.74493475689269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775.01248927396944</v>
      </c>
      <c r="H32" s="232">
        <f t="shared" ca="1" si="6"/>
        <v>124001.99828383511</v>
      </c>
      <c r="I32" s="190"/>
      <c r="J32" s="232">
        <f ca="1">VLOOKUP($A32,'Resumo - Preços de Serviços'!$B$8:$L$57,10,0)</f>
        <v>763.14661638152722</v>
      </c>
      <c r="K32" s="232">
        <f t="shared" ca="1" si="5"/>
        <v>122103.45862104435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2414.7030610801207</v>
      </c>
      <c r="H33" s="232">
        <f t="shared" ca="1" si="6"/>
        <v>19317.624488640966</v>
      </c>
      <c r="I33" s="190"/>
      <c r="J33" s="232">
        <f ca="1">VLOOKUP($A33,'Resumo - Preços de Serviços'!$B$8:$L$57,10,0)</f>
        <v>2362.5674163222375</v>
      </c>
      <c r="K33" s="232">
        <f t="shared" ca="1" si="5"/>
        <v>18900.5393305779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143.68615260488494</v>
      </c>
      <c r="H34" s="232">
        <f t="shared" ca="1" si="6"/>
        <v>100580.30682341945</v>
      </c>
      <c r="I34" s="190"/>
      <c r="J34" s="232">
        <f ca="1">VLOOKUP($A34,'Resumo - Preços de Serviços'!$B$8:$L$57,10,0)</f>
        <v>136.51549614016866</v>
      </c>
      <c r="K34" s="232">
        <f t="shared" ca="1" si="5"/>
        <v>95560.847298118068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323534.00904718839</v>
      </c>
      <c r="H43" s="232">
        <f t="shared" ca="1" si="6"/>
        <v>323534.00904718839</v>
      </c>
      <c r="I43" s="190"/>
      <c r="J43" s="232">
        <f ca="1">VLOOKUP($A43,'Resumo - Preços de Serviços'!$B$8:$L$57,10,0)</f>
        <v>316375.21606596897</v>
      </c>
      <c r="K43" s="232">
        <f t="shared" ca="1" si="5"/>
        <v>316375.21606596897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31.884218043138045</v>
      </c>
      <c r="H53" s="232">
        <f t="shared" ca="1" si="6"/>
        <v>1594.2109021569022</v>
      </c>
      <c r="I53" s="190"/>
      <c r="J53" s="232">
        <f ca="1">VLOOKUP($A53,'Resumo - Preços de Serviços'!$B$8:$L$57,10,0)</f>
        <v>31.742039215143802</v>
      </c>
      <c r="K53" s="232">
        <f t="shared" ca="1" si="5"/>
        <v>1587.10196075719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2505099.0035481569</v>
      </c>
      <c r="K58" s="205">
        <f ca="1">SUM(K9:K56)</f>
        <v>2437907.180332405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99851.520467081966</v>
      </c>
      <c r="I60" s="153"/>
      <c r="J60" s="153"/>
      <c r="K60" s="208">
        <f ca="1">'OAE Convencional 13m'!J49*E60</f>
        <v>99851.520467081966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2604950.524015239</v>
      </c>
      <c r="I62" s="153"/>
      <c r="J62" s="153"/>
      <c r="K62" s="208">
        <f ca="1">SUM(K58,K60)</f>
        <v>2537758.7007994871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13024.752620076195</v>
      </c>
      <c r="K64" s="213">
        <f ca="1">$D64*K62</f>
        <v>12688.793503997436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39074.257860228587</v>
      </c>
      <c r="K65" s="213">
        <f ca="1">$D65*K62</f>
        <v>38066.380511992305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3125.9406288182863</v>
      </c>
      <c r="J66" s="300"/>
      <c r="K66" s="213">
        <f ca="1">$D66*K62</f>
        <v>3045.3104409593843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6121.6337314358116</v>
      </c>
      <c r="J67" s="299"/>
      <c r="K67" s="213">
        <f ca="1">$D67*K62</f>
        <v>5963.7329468787948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2666297.1088557979</v>
      </c>
      <c r="K69" s="208">
        <f ca="1">SUM(K62,K64,K65,K66,K67)</f>
        <v>2597522.9182033148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26276.972500310323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7.1846285342999998</v>
      </c>
      <c r="K10" s="232">
        <f t="shared" si="1"/>
        <v>244421.062736886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10.8578788248</v>
      </c>
      <c r="K11" s="232">
        <f t="shared" si="1"/>
        <v>105538.582177056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28.441382605186018</v>
      </c>
      <c r="H12" s="232">
        <f t="shared" ca="1" si="0"/>
        <v>138225.11946120404</v>
      </c>
      <c r="I12" s="190"/>
      <c r="J12" s="232">
        <f ca="1">VLOOKUP($A12,'Resumo - Preços de Serviços'!$B$8:$L$57,10,0)</f>
        <v>28.43496425123109</v>
      </c>
      <c r="K12" s="232">
        <f t="shared" ca="1" si="1"/>
        <v>138193.92626098311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6.5647831123979996</v>
      </c>
      <c r="K13" s="232">
        <f t="shared" ca="1" si="1"/>
        <v>223333.92148377994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17.3950191723</v>
      </c>
      <c r="K14" s="232">
        <f t="shared" si="1"/>
        <v>44383.39141812345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111445.31806453079</v>
      </c>
      <c r="I17" s="190"/>
      <c r="J17" s="232">
        <f ca="1">VLOOKUP($A17,'Resumo - Preços de Serviços'!$B$8:$L$57,10,0)</f>
        <v>64.049033370419991</v>
      </c>
      <c r="K17" s="232">
        <f t="shared" ca="1" si="5"/>
        <v>111445.31806453079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257316.22182325899</v>
      </c>
      <c r="I18" s="190"/>
      <c r="J18" s="232">
        <f ca="1">VLOOKUP($A18,'Resumo - Preços de Serviços'!$B$8:$L$57,10,0)</f>
        <v>127.49402325118398</v>
      </c>
      <c r="K18" s="232">
        <f t="shared" ca="1" si="5"/>
        <v>221839.60045706012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34766.032428372091</v>
      </c>
      <c r="I19" s="190"/>
      <c r="J19" s="232">
        <f ca="1">VLOOKUP($A19,'Resumo - Preços de Serviços'!$B$8:$L$57,10,0)</f>
        <v>3.0128926240032468</v>
      </c>
      <c r="K19" s="232">
        <f t="shared" ca="1" si="5"/>
        <v>34949.554438437663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232080.31273860924</v>
      </c>
      <c r="I20" s="190"/>
      <c r="J20" s="232">
        <f ca="1">VLOOKUP($A20,'Resumo - Preços de Serviços'!$B$8:$L$57,10,0)</f>
        <v>414.55938968145489</v>
      </c>
      <c r="K20" s="232">
        <f t="shared" ca="1" si="5"/>
        <v>222825.671953782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337081.04836944939</v>
      </c>
      <c r="I21" s="190"/>
      <c r="J21" s="232">
        <f ca="1">VLOOKUP($A21,'Resumo - Preços de Serviços'!$B$8:$L$57,10,0)</f>
        <v>448.28373210018214</v>
      </c>
      <c r="K21" s="232">
        <f t="shared" ca="1" si="5"/>
        <v>325005.70577263203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6792.6558594851622</v>
      </c>
      <c r="I22" s="190"/>
      <c r="J22" s="232">
        <f ca="1">VLOOKUP($A22,'Resumo - Preços de Serviços'!$B$8:$L$57,10,0)</f>
        <v>0.59084740196899577</v>
      </c>
      <c r="K22" s="232">
        <f t="shared" ca="1" si="5"/>
        <v>6853.8298628403509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13037.479879126269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312.38282751249454</v>
      </c>
      <c r="H30" s="232">
        <f t="shared" ca="1" si="6"/>
        <v>24990.626200999563</v>
      </c>
      <c r="I30" s="190"/>
      <c r="J30" s="232">
        <f ca="1">VLOOKUP($A30,'Resumo - Preços de Serviços'!$B$8:$L$57,10,0)</f>
        <v>311.34404043342681</v>
      </c>
      <c r="K30" s="232">
        <f t="shared" ca="1" si="5"/>
        <v>24907.523234674147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98.74493475689269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775.01248927396944</v>
      </c>
      <c r="H32" s="232">
        <f t="shared" ca="1" si="6"/>
        <v>155002.49785479388</v>
      </c>
      <c r="I32" s="190"/>
      <c r="J32" s="232">
        <f ca="1">VLOOKUP($A32,'Resumo - Preços de Serviços'!$B$8:$L$57,10,0)</f>
        <v>763.14661638152722</v>
      </c>
      <c r="K32" s="232">
        <f t="shared" ca="1" si="5"/>
        <v>152629.32327630545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2414.7030610801207</v>
      </c>
      <c r="H33" s="232">
        <f t="shared" ca="1" si="6"/>
        <v>24147.030610801208</v>
      </c>
      <c r="I33" s="190"/>
      <c r="J33" s="232">
        <f ca="1">VLOOKUP($A33,'Resumo - Preços de Serviços'!$B$8:$L$57,10,0)</f>
        <v>2362.5674163222375</v>
      </c>
      <c r="K33" s="232">
        <f t="shared" ca="1" si="5"/>
        <v>23625.674163222375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143.68615260488494</v>
      </c>
      <c r="H34" s="232">
        <f t="shared" ca="1" si="6"/>
        <v>143686.15260488493</v>
      </c>
      <c r="I34" s="190"/>
      <c r="J34" s="232">
        <f ca="1">VLOOKUP($A34,'Resumo - Preços de Serviços'!$B$8:$L$57,10,0)</f>
        <v>136.51549614016866</v>
      </c>
      <c r="K34" s="232">
        <f t="shared" ca="1" si="5"/>
        <v>136515.49614016866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323534.00904718839</v>
      </c>
      <c r="H43" s="232">
        <f t="shared" ca="1" si="6"/>
        <v>323534.00904718839</v>
      </c>
      <c r="I43" s="190"/>
      <c r="J43" s="232">
        <f ca="1">VLOOKUP($A43,'Resumo - Preços de Serviços'!$B$8:$L$57,10,0)</f>
        <v>316375.21606596897</v>
      </c>
      <c r="K43" s="232">
        <f t="shared" ca="1" si="5"/>
        <v>316375.21606596897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31.884218043138045</v>
      </c>
      <c r="H53" s="232">
        <f t="shared" ca="1" si="6"/>
        <v>2391.3163532353533</v>
      </c>
      <c r="I53" s="190"/>
      <c r="J53" s="232">
        <f ca="1">VLOOKUP($A53,'Resumo - Preços de Serviços'!$B$8:$L$57,10,0)</f>
        <v>31.742039215143802</v>
      </c>
      <c r="K53" s="232">
        <f t="shared" ca="1" si="5"/>
        <v>2380.6529411357851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2907814.6201290186</v>
      </c>
      <c r="K58" s="205">
        <f ca="1">SUM(K9:K56)</f>
        <v>2837857.9658229491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99851.520467081966</v>
      </c>
      <c r="I60" s="153"/>
      <c r="J60" s="153"/>
      <c r="K60" s="208">
        <f ca="1">'OAE Convencional 13m'!J49*E60</f>
        <v>99851.520467081966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3007666.1405961006</v>
      </c>
      <c r="I62" s="153"/>
      <c r="J62" s="153"/>
      <c r="K62" s="208">
        <f ca="1">SUM(K58,K60)</f>
        <v>2937709.4862900311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15038.330702980504</v>
      </c>
      <c r="K64" s="213">
        <f ca="1">$D64*K62</f>
        <v>14688.547431450155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45114.992108941507</v>
      </c>
      <c r="K65" s="213">
        <f ca="1">$D65*K62</f>
        <v>44065.642294350466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3609.1993687153204</v>
      </c>
      <c r="J66" s="300"/>
      <c r="K66" s="213">
        <f ca="1">$D66*K62</f>
        <v>3525.2513835480372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7068.0154304008365</v>
      </c>
      <c r="J67" s="299"/>
      <c r="K67" s="213">
        <f ca="1">$D67*K62</f>
        <v>6903.6172927815733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3078496.6782071386</v>
      </c>
      <c r="K69" s="208">
        <f ca="1">SUM(K62,K64,K65,K66,K67)</f>
        <v>3006892.5446921615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17517.981666873544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7.1846285342999998</v>
      </c>
      <c r="K10" s="232">
        <f t="shared" si="1"/>
        <v>54315.791719308014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10.8578788248</v>
      </c>
      <c r="K11" s="232">
        <f t="shared" si="1"/>
        <v>23453.01826156801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30716.693213600913</v>
      </c>
      <c r="I12" s="190"/>
      <c r="J12" s="232">
        <f ca="1">VLOOKUP($A12,'Resumo - Preços de Serviços'!$B$8:$L$57,10,0)</f>
        <v>28.43496425123109</v>
      </c>
      <c r="K12" s="232">
        <f t="shared" ca="1" si="1"/>
        <v>30709.76139132959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6.5647831123979996</v>
      </c>
      <c r="K13" s="232">
        <f t="shared" ca="1" si="1"/>
        <v>49629.760329728888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17.3950191723</v>
      </c>
      <c r="K14" s="232">
        <f t="shared" si="1"/>
        <v>9862.9758706941011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126817.08607343156</v>
      </c>
      <c r="I17" s="190"/>
      <c r="J17" s="232">
        <f ca="1">VLOOKUP($A17,'Resumo - Preços de Serviços'!$B$8:$L$57,10,0)</f>
        <v>64.049033370419991</v>
      </c>
      <c r="K17" s="232">
        <f t="shared" ca="1" si="5"/>
        <v>126817.08607343156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292808.11448853608</v>
      </c>
      <c r="I18" s="190"/>
      <c r="J18" s="232">
        <f ca="1">VLOOKUP($A18,'Resumo - Preços de Serviços'!$B$8:$L$57,10,0)</f>
        <v>127.49402325118398</v>
      </c>
      <c r="K18" s="232">
        <f t="shared" ca="1" si="5"/>
        <v>252438.16603734423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39561.347246078585</v>
      </c>
      <c r="I19" s="190"/>
      <c r="J19" s="232">
        <f ca="1">VLOOKUP($A19,'Resumo - Preços de Serviços'!$B$8:$L$57,10,0)</f>
        <v>3.0128926240032468</v>
      </c>
      <c r="K19" s="232">
        <f t="shared" ca="1" si="5"/>
        <v>39770.182636842859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431.7773260253195</v>
      </c>
      <c r="H20" s="232">
        <f t="shared" ca="1" si="4"/>
        <v>194299.79671139378</v>
      </c>
      <c r="I20" s="190"/>
      <c r="J20" s="232">
        <f ca="1">VLOOKUP($A20,'Resumo - Preços de Serviços'!$B$8:$L$57,10,0)</f>
        <v>414.55938968145489</v>
      </c>
      <c r="K20" s="232">
        <f t="shared" ca="1" si="5"/>
        <v>186551.7253566547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383574.98607558035</v>
      </c>
      <c r="I21" s="190"/>
      <c r="J21" s="232">
        <f ca="1">VLOOKUP($A21,'Resumo - Preços de Serviços'!$B$8:$L$57,10,0)</f>
        <v>448.28373210018214</v>
      </c>
      <c r="K21" s="232">
        <f t="shared" ca="1" si="5"/>
        <v>369834.07898265024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7729.5739090693223</v>
      </c>
      <c r="I22" s="190"/>
      <c r="J22" s="232">
        <f ca="1">VLOOKUP($A22,'Resumo - Preços de Serviços'!$B$8:$L$57,10,0)</f>
        <v>0.59084740196899577</v>
      </c>
      <c r="K22" s="232">
        <f t="shared" ca="1" si="5"/>
        <v>7799.1857059907443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55874.913767684011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312.38282751249454</v>
      </c>
      <c r="H30" s="232">
        <f t="shared" ca="1" si="6"/>
        <v>12495.313100499781</v>
      </c>
      <c r="I30" s="190"/>
      <c r="J30" s="232">
        <f ca="1">VLOOKUP($A30,'Resumo - Preços de Serviços'!$B$8:$L$57,10,0)</f>
        <v>311.34404043342681</v>
      </c>
      <c r="K30" s="232">
        <f t="shared" ca="1" si="5"/>
        <v>12453.761617337073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98.74493475689269</v>
      </c>
      <c r="H31" s="232">
        <f t="shared" ca="1" si="6"/>
        <v>98744.93475689269</v>
      </c>
      <c r="I31" s="190"/>
      <c r="J31" s="232">
        <f ca="1">VLOOKUP($A31,'Resumo - Preços de Serviços'!$B$8:$L$57,10,0)</f>
        <v>94.232040014413968</v>
      </c>
      <c r="K31" s="232">
        <f t="shared" ca="1" si="5"/>
        <v>94232.040014413971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775.01248927396944</v>
      </c>
      <c r="H32" s="232">
        <f t="shared" ca="1" si="6"/>
        <v>93001.498712876331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2414.7030610801207</v>
      </c>
      <c r="H33" s="232">
        <f t="shared" ca="1" si="6"/>
        <v>28976.436732961447</v>
      </c>
      <c r="I33" s="190"/>
      <c r="J33" s="232">
        <f ca="1">VLOOKUP($A33,'Resumo - Preços de Serviços'!$B$8:$L$57,10,0)</f>
        <v>2362.5674163222375</v>
      </c>
      <c r="K33" s="232">
        <f t="shared" ca="1" si="5"/>
        <v>28350.80899586685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143.68615260488494</v>
      </c>
      <c r="H34" s="232">
        <f t="shared" ca="1" si="6"/>
        <v>71843.076302442467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31.884218043138045</v>
      </c>
      <c r="H53" s="232">
        <f t="shared" ca="1" si="6"/>
        <v>797.1054510784511</v>
      </c>
      <c r="I53" s="190"/>
      <c r="J53" s="232">
        <f ca="1">VLOOKUP($A53,'Resumo - Preços de Serviços'!$B$8:$L$57,10,0)</f>
        <v>31.742039215143802</v>
      </c>
      <c r="K53" s="232">
        <f t="shared" ca="1" si="5"/>
        <v>793.550980378595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1944268.6342059379</v>
      </c>
      <c r="K58" s="205">
        <f ca="1">SUM(K9:K56)</f>
        <v>1888270.9564118127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68266.052468688606</v>
      </c>
      <c r="I60" s="153"/>
      <c r="J60" s="153"/>
      <c r="K60" s="208">
        <f ca="1">'OAE Convencional 13m'!J49*E60</f>
        <v>68266.052468688606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2012534.6866746265</v>
      </c>
      <c r="I62" s="153"/>
      <c r="J62" s="153"/>
      <c r="K62" s="208">
        <f ca="1">SUM(K58,K60)</f>
        <v>1956537.0088805014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10062.673433373133</v>
      </c>
      <c r="K64" s="213">
        <f ca="1">$D64*K62</f>
        <v>9782.6850444025076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30188.020300119399</v>
      </c>
      <c r="K65" s="213">
        <f ca="1">$D65*K62</f>
        <v>29348.055133207519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2415.0416240095515</v>
      </c>
      <c r="J66" s="300"/>
      <c r="K66" s="213">
        <f ca="1">$D66*K62</f>
        <v>2347.8444106566017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4729.4565136853726</v>
      </c>
      <c r="J67" s="299"/>
      <c r="K67" s="213">
        <f ca="1">$D67*K62</f>
        <v>4597.8619708691785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2059929.8785458142</v>
      </c>
      <c r="K69" s="208">
        <f ca="1">SUM(K62,K64,K65,K66,K67)</f>
        <v>2002613.4554396369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17517.981666873544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7.1846285342999998</v>
      </c>
      <c r="K10" s="232">
        <f t="shared" si="1"/>
        <v>108631.58343861603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10.8578788248</v>
      </c>
      <c r="K11" s="232">
        <f t="shared" si="1"/>
        <v>46906.036523136019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61433.386427201825</v>
      </c>
      <c r="I12" s="190"/>
      <c r="J12" s="232">
        <f ca="1">VLOOKUP($A12,'Resumo - Preços de Serviços'!$B$8:$L$57,10,0)</f>
        <v>28.43496425123109</v>
      </c>
      <c r="K12" s="232">
        <f t="shared" ca="1" si="1"/>
        <v>61419.52278265918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6.5647831123979996</v>
      </c>
      <c r="K13" s="232">
        <f t="shared" ca="1" si="1"/>
        <v>99259.520659457776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17.3950191723</v>
      </c>
      <c r="K14" s="232">
        <f t="shared" si="1"/>
        <v>19725.951741388202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126817.08607343156</v>
      </c>
      <c r="I17" s="190"/>
      <c r="J17" s="232">
        <f ca="1">VLOOKUP($A17,'Resumo - Preços de Serviços'!$B$8:$L$57,10,0)</f>
        <v>64.049033370419991</v>
      </c>
      <c r="K17" s="232">
        <f t="shared" ca="1" si="5"/>
        <v>126817.08607343156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292808.11448853608</v>
      </c>
      <c r="I18" s="190"/>
      <c r="J18" s="232">
        <f ca="1">VLOOKUP($A18,'Resumo - Preços de Serviços'!$B$8:$L$57,10,0)</f>
        <v>127.49402325118398</v>
      </c>
      <c r="K18" s="232">
        <f t="shared" ca="1" si="5"/>
        <v>252438.16603734423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39561.347246078585</v>
      </c>
      <c r="I19" s="190"/>
      <c r="J19" s="232">
        <f ca="1">VLOOKUP($A19,'Resumo - Preços de Serviços'!$B$8:$L$57,10,0)</f>
        <v>3.0128926240032468</v>
      </c>
      <c r="K19" s="232">
        <f t="shared" ca="1" si="5"/>
        <v>39770.182636842859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431.7773260253195</v>
      </c>
      <c r="H20" s="232">
        <f t="shared" ca="1" si="4"/>
        <v>194299.79671139378</v>
      </c>
      <c r="I20" s="190"/>
      <c r="J20" s="232">
        <f ca="1">VLOOKUP($A20,'Resumo - Preços de Serviços'!$B$8:$L$57,10,0)</f>
        <v>414.55938968145489</v>
      </c>
      <c r="K20" s="232">
        <f t="shared" ca="1" si="5"/>
        <v>186551.7253566547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383574.98607558035</v>
      </c>
      <c r="I21" s="190"/>
      <c r="J21" s="232">
        <f ca="1">VLOOKUP($A21,'Resumo - Preços de Serviços'!$B$8:$L$57,10,0)</f>
        <v>448.28373210018214</v>
      </c>
      <c r="K21" s="232">
        <f t="shared" ca="1" si="5"/>
        <v>369834.07898265024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7729.5739090693223</v>
      </c>
      <c r="I22" s="190"/>
      <c r="J22" s="232">
        <f ca="1">VLOOKUP($A22,'Resumo - Preços de Serviços'!$B$8:$L$57,10,0)</f>
        <v>0.59084740196899577</v>
      </c>
      <c r="K22" s="232">
        <f t="shared" ca="1" si="5"/>
        <v>7799.1857059907443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55874.913767684011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312.38282751249454</v>
      </c>
      <c r="H30" s="232">
        <f t="shared" ca="1" si="6"/>
        <v>18742.969650749674</v>
      </c>
      <c r="I30" s="190"/>
      <c r="J30" s="232">
        <f ca="1">VLOOKUP($A30,'Resumo - Preços de Serviços'!$B$8:$L$57,10,0)</f>
        <v>311.34404043342681</v>
      </c>
      <c r="K30" s="232">
        <f t="shared" ca="1" si="5"/>
        <v>18680.642426005608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98.74493475689269</v>
      </c>
      <c r="H31" s="232">
        <f t="shared" ca="1" si="6"/>
        <v>98744.93475689269</v>
      </c>
      <c r="I31" s="190"/>
      <c r="J31" s="232">
        <f ca="1">VLOOKUP($A31,'Resumo - Preços de Serviços'!$B$8:$L$57,10,0)</f>
        <v>94.232040014413968</v>
      </c>
      <c r="K31" s="232">
        <f t="shared" ca="1" si="5"/>
        <v>94232.040014413971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775.01248927396944</v>
      </c>
      <c r="H32" s="232">
        <f t="shared" ca="1" si="6"/>
        <v>124001.99828383511</v>
      </c>
      <c r="I32" s="190"/>
      <c r="J32" s="232">
        <f ca="1">VLOOKUP($A32,'Resumo - Preços de Serviços'!$B$8:$L$57,10,0)</f>
        <v>763.14661638152722</v>
      </c>
      <c r="K32" s="232">
        <f t="shared" ca="1" si="5"/>
        <v>122103.45862104435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2414.7030610801207</v>
      </c>
      <c r="H33" s="232">
        <f t="shared" ca="1" si="6"/>
        <v>38635.248977281932</v>
      </c>
      <c r="I33" s="190"/>
      <c r="J33" s="232">
        <f ca="1">VLOOKUP($A33,'Resumo - Preços de Serviços'!$B$8:$L$57,10,0)</f>
        <v>2362.5674163222375</v>
      </c>
      <c r="K33" s="232">
        <f t="shared" ca="1" si="5"/>
        <v>37801.0786611558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143.68615260488494</v>
      </c>
      <c r="H34" s="232">
        <f t="shared" ca="1" si="6"/>
        <v>100580.30682341945</v>
      </c>
      <c r="I34" s="190"/>
      <c r="J34" s="232">
        <f ca="1">VLOOKUP($A34,'Resumo - Preços de Serviços'!$B$8:$L$57,10,0)</f>
        <v>136.51549614016866</v>
      </c>
      <c r="K34" s="232">
        <f t="shared" ca="1" si="5"/>
        <v>95560.847298118068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31.884218043138045</v>
      </c>
      <c r="H53" s="232">
        <f t="shared" ca="1" si="6"/>
        <v>1594.2109021569022</v>
      </c>
      <c r="I53" s="190"/>
      <c r="J53" s="232">
        <f ca="1">VLOOKUP($A53,'Resumo - Preços de Serviços'!$B$8:$L$57,10,0)</f>
        <v>31.742039215143802</v>
      </c>
      <c r="K53" s="232">
        <f t="shared" ca="1" si="5"/>
        <v>1587.10196075719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2232334.3928493476</v>
      </c>
      <c r="K58" s="205">
        <f ca="1">SUM(K9:K56)</f>
        <v>2174188.1442329977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68266.052468688606</v>
      </c>
      <c r="I60" s="153"/>
      <c r="J60" s="153"/>
      <c r="K60" s="208">
        <f ca="1">'OAE Convencional 13m'!J49*E60</f>
        <v>68266.052468688606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2300600.4453180362</v>
      </c>
      <c r="I62" s="153"/>
      <c r="J62" s="153"/>
      <c r="K62" s="208">
        <f ca="1">SUM(K58,K60)</f>
        <v>2242454.1967016864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11503.002226590181</v>
      </c>
      <c r="K64" s="213">
        <f ca="1">$D64*K62</f>
        <v>11212.270983508432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34509.006679770544</v>
      </c>
      <c r="K65" s="213">
        <f ca="1">$D65*K62</f>
        <v>33636.812950525295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2760.7205343816431</v>
      </c>
      <c r="J66" s="300"/>
      <c r="K66" s="213">
        <f ca="1">$D66*K62</f>
        <v>2690.9450360420233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5406.4110464973855</v>
      </c>
      <c r="J67" s="299"/>
      <c r="K67" s="213">
        <f ca="1">$D67*K62</f>
        <v>5269.7673622489629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2354779.5858052759</v>
      </c>
      <c r="K69" s="208">
        <f ca="1">SUM(K62,K64,K65,K66,K67)</f>
        <v>2295263.9930340112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17517.981666873544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7.1846285342999998</v>
      </c>
      <c r="K10" s="232">
        <f t="shared" si="1"/>
        <v>162947.37515792405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10.8578788248</v>
      </c>
      <c r="K11" s="232">
        <f t="shared" si="1"/>
        <v>70359.054784704029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28.441382605186018</v>
      </c>
      <c r="H12" s="232">
        <f t="shared" ca="1" si="0"/>
        <v>92150.079640802738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17.3950191723</v>
      </c>
      <c r="K14" s="232">
        <f t="shared" si="1"/>
        <v>29588.927612082309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126817.08607343156</v>
      </c>
      <c r="I17" s="190"/>
      <c r="J17" s="232">
        <f ca="1">VLOOKUP($A17,'Resumo - Preços de Serviços'!$B$8:$L$57,10,0)</f>
        <v>64.049033370419991</v>
      </c>
      <c r="K17" s="232">
        <f t="shared" ca="1" si="5"/>
        <v>126817.08607343156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147.88288610532126</v>
      </c>
      <c r="H18" s="232">
        <f t="shared" ca="1" si="4"/>
        <v>292808.11448853608</v>
      </c>
      <c r="I18" s="190"/>
      <c r="J18" s="232">
        <f ca="1">VLOOKUP($A18,'Resumo - Preços de Serviços'!$B$8:$L$57,10,0)</f>
        <v>127.49402325118398</v>
      </c>
      <c r="K18" s="232">
        <f t="shared" ca="1" si="5"/>
        <v>252438.16603734423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39561.347246078585</v>
      </c>
      <c r="I19" s="190"/>
      <c r="J19" s="232">
        <f ca="1">VLOOKUP($A19,'Resumo - Preços de Serviços'!$B$8:$L$57,10,0)</f>
        <v>3.0128926240032468</v>
      </c>
      <c r="K19" s="232">
        <f t="shared" ca="1" si="5"/>
        <v>39770.182636842859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431.7773260253195</v>
      </c>
      <c r="H20" s="232">
        <f t="shared" ca="1" si="4"/>
        <v>194299.79671139378</v>
      </c>
      <c r="I20" s="190"/>
      <c r="J20" s="232">
        <f ca="1">VLOOKUP($A20,'Resumo - Preços de Serviços'!$B$8:$L$57,10,0)</f>
        <v>414.55938968145489</v>
      </c>
      <c r="K20" s="232">
        <f t="shared" ca="1" si="5"/>
        <v>186551.7253566547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464.93937706130953</v>
      </c>
      <c r="H21" s="232">
        <f t="shared" ca="1" si="4"/>
        <v>383574.98607558035</v>
      </c>
      <c r="I21" s="190"/>
      <c r="J21" s="232">
        <f ca="1">VLOOKUP($A21,'Resumo - Preços de Serviços'!$B$8:$L$57,10,0)</f>
        <v>448.28373210018214</v>
      </c>
      <c r="K21" s="232">
        <f t="shared" ca="1" si="5"/>
        <v>369834.07898265024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7729.5739090693223</v>
      </c>
      <c r="I22" s="190"/>
      <c r="J22" s="232">
        <f ca="1">VLOOKUP($A22,'Resumo - Preços de Serviços'!$B$8:$L$57,10,0)</f>
        <v>0.59084740196899577</v>
      </c>
      <c r="K22" s="232">
        <f t="shared" ca="1" si="5"/>
        <v>7799.1857059907443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55874.913767684011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113.54105663892155</v>
      </c>
      <c r="H27" s="232">
        <f t="shared" ca="1" si="6"/>
        <v>85155.792479191165</v>
      </c>
      <c r="I27" s="190"/>
      <c r="J27" s="232">
        <f ca="1">VLOOKUP($A27,'Resumo - Preços de Serviços'!$B$8:$L$57,10,0)</f>
        <v>110.22852669886275</v>
      </c>
      <c r="K27" s="232">
        <f t="shared" ca="1" si="5"/>
        <v>82671.395024147059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60.330869342758739</v>
      </c>
      <c r="H28" s="232">
        <f t="shared" ca="1" si="6"/>
        <v>75413.586678448424</v>
      </c>
      <c r="I28" s="190"/>
      <c r="J28" s="232">
        <f ca="1">VLOOKUP($A28,'Resumo - Preços de Serviços'!$B$8:$L$57,10,0)</f>
        <v>59.295378276802765</v>
      </c>
      <c r="K28" s="232">
        <f t="shared" ca="1" si="5"/>
        <v>74119.222846003453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2341.5601826556135</v>
      </c>
      <c r="H29" s="232">
        <f t="shared" ca="1" si="6"/>
        <v>23415.601826556136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312.38282751249454</v>
      </c>
      <c r="H30" s="232">
        <f t="shared" ca="1" si="6"/>
        <v>24990.626200999563</v>
      </c>
      <c r="I30" s="190"/>
      <c r="J30" s="232">
        <f ca="1">VLOOKUP($A30,'Resumo - Preços de Serviços'!$B$8:$L$57,10,0)</f>
        <v>311.34404043342681</v>
      </c>
      <c r="K30" s="232">
        <f t="shared" ca="1" si="5"/>
        <v>24907.523234674147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98.74493475689269</v>
      </c>
      <c r="H31" s="232">
        <f t="shared" ca="1" si="6"/>
        <v>98744.93475689269</v>
      </c>
      <c r="I31" s="190"/>
      <c r="J31" s="232">
        <f ca="1">VLOOKUP($A31,'Resumo - Preços de Serviços'!$B$8:$L$57,10,0)</f>
        <v>94.232040014413968</v>
      </c>
      <c r="K31" s="232">
        <f t="shared" ca="1" si="5"/>
        <v>94232.040014413971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775.01248927396944</v>
      </c>
      <c r="H32" s="232">
        <f t="shared" ca="1" si="6"/>
        <v>155002.49785479388</v>
      </c>
      <c r="I32" s="190"/>
      <c r="J32" s="232">
        <f ca="1">VLOOKUP($A32,'Resumo - Preços de Serviços'!$B$8:$L$57,10,0)</f>
        <v>763.14661638152722</v>
      </c>
      <c r="K32" s="232">
        <f t="shared" ca="1" si="5"/>
        <v>152629.32327630545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2414.7030610801207</v>
      </c>
      <c r="H33" s="232">
        <f t="shared" ca="1" si="6"/>
        <v>48294.061221602416</v>
      </c>
      <c r="I33" s="190"/>
      <c r="J33" s="232">
        <f ca="1">VLOOKUP($A33,'Resumo - Preços de Serviços'!$B$8:$L$57,10,0)</f>
        <v>2362.5674163222375</v>
      </c>
      <c r="K33" s="232">
        <f t="shared" ca="1" si="5"/>
        <v>47251.34832644475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143.68615260488494</v>
      </c>
      <c r="H34" s="232">
        <f t="shared" ca="1" si="6"/>
        <v>143686.15260488493</v>
      </c>
      <c r="I34" s="190"/>
      <c r="J34" s="232">
        <f ca="1">VLOOKUP($A34,'Resumo - Preços de Serviços'!$B$8:$L$57,10,0)</f>
        <v>136.51549614016866</v>
      </c>
      <c r="K34" s="232">
        <f t="shared" ca="1" si="5"/>
        <v>136515.49614016866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42.950289227562131</v>
      </c>
      <c r="H35" s="232">
        <f t="shared" ca="1" si="6"/>
        <v>42950.289227562127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26416.517224280436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323534.00904718839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31.884218043138045</v>
      </c>
      <c r="H53" s="232">
        <f t="shared" ca="1" si="6"/>
        <v>2391.3163532353533</v>
      </c>
      <c r="I53" s="190"/>
      <c r="J53" s="232">
        <f ca="1">VLOOKUP($A53,'Resumo - Preços de Serviços'!$B$8:$L$57,10,0)</f>
        <v>31.742039215143802</v>
      </c>
      <c r="K53" s="232">
        <f t="shared" ca="1" si="5"/>
        <v>2380.6529411357851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2555890.2958549191</v>
      </c>
      <c r="K58" s="205">
        <f ca="1">SUM(K9:K56)</f>
        <v>2494878.4107698724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68266.052468688606</v>
      </c>
      <c r="I60" s="153"/>
      <c r="J60" s="153"/>
      <c r="K60" s="208">
        <f ca="1">'OAE Convencional 13m'!J49*E60</f>
        <v>68266.052468688606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2624156.3483236078</v>
      </c>
      <c r="I62" s="153"/>
      <c r="J62" s="153"/>
      <c r="K62" s="208">
        <f ca="1">SUM(K58,K60)</f>
        <v>2563144.4632385611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13120.781741618039</v>
      </c>
      <c r="K64" s="213">
        <f ca="1">$D64*K62</f>
        <v>12815.722316192805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39362.345224854114</v>
      </c>
      <c r="K65" s="213">
        <f ca="1">$D65*K62</f>
        <v>38447.166948578415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3148.987617988329</v>
      </c>
      <c r="J66" s="300"/>
      <c r="K66" s="213">
        <f ca="1">$D66*K62</f>
        <v>3075.7733558862728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6166.7674185604783</v>
      </c>
      <c r="J67" s="299"/>
      <c r="K67" s="213">
        <f ca="1">$D67*K62</f>
        <v>6023.3894886106191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2685955.2303266288</v>
      </c>
      <c r="K69" s="208">
        <f ca="1">SUM(K62,K64,K65,K66,K67)</f>
        <v>2623506.5153478291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3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1" t="s">
        <v>625</v>
      </c>
      <c r="B1" s="651"/>
      <c r="C1" s="651"/>
      <c r="D1" s="651"/>
      <c r="E1" s="651"/>
      <c r="F1" s="651"/>
      <c r="G1" s="651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2" t="s">
        <v>619</v>
      </c>
      <c r="B5" s="652"/>
      <c r="C5" s="652"/>
      <c r="D5" s="652"/>
      <c r="E5" s="652"/>
      <c r="F5" s="652"/>
      <c r="G5" s="652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3" t="s">
        <v>17</v>
      </c>
      <c r="C7" s="653"/>
      <c r="D7" s="653"/>
      <c r="E7" s="653"/>
      <c r="F7" s="105" t="s">
        <v>282</v>
      </c>
      <c r="G7" s="253" t="s">
        <v>401</v>
      </c>
      <c r="I7" s="650" t="s">
        <v>507</v>
      </c>
      <c r="J7" s="650"/>
      <c r="K7" s="228"/>
      <c r="L7" s="650" t="s">
        <v>508</v>
      </c>
      <c r="M7" s="650"/>
      <c r="N7" s="228"/>
      <c r="O7" s="650" t="s">
        <v>510</v>
      </c>
      <c r="P7" s="650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478.35103890356407</v>
      </c>
      <c r="J12" s="274">
        <f ca="1">MMULT($F$12,I12)</f>
        <v>665864.64615376119</v>
      </c>
      <c r="K12" s="273"/>
      <c r="L12" s="264">
        <f ca="1">'Duplicacao - ondulado'!$J$9+'Duplicacao - ondulado'!$J$10+'Duplicacao - ondulado'!$J$16+'Duplicacao - ondulado'!$J$21+'Duplicacao - ondulado'!$J$19</f>
        <v>462.25096294998912</v>
      </c>
      <c r="M12" s="274">
        <f ca="1">MMULT($F$12,L12)</f>
        <v>643453.34042638482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3433.2252333220245</v>
      </c>
      <c r="M14" s="274">
        <f ca="1">MMULT($F$14,L14)</f>
        <v>848006.63263054006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296.67996613500003</v>
      </c>
      <c r="M16" s="264">
        <f>MMULT($F$16,L16)</f>
        <v>45688.714784790005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7.0193383749999994</v>
      </c>
      <c r="M17" s="264">
        <f>MMULT($F$17,L17)</f>
        <v>129717.37316999999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39.833219335000003</v>
      </c>
      <c r="M18" s="264">
        <f>MMULT($F$18,L18)</f>
        <v>16358.175406906666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9.6176815435879917</v>
      </c>
      <c r="J19" s="264">
        <f ca="1">MMULT($F$19,I19)</f>
        <v>19793.188616704087</v>
      </c>
      <c r="L19" s="286">
        <f ca="1">'Duplicacao - ondulado'!$J$9+'Duplicacao - ondulado'!$J$10</f>
        <v>10.157429688203745</v>
      </c>
      <c r="M19" s="264">
        <f ca="1">MMULT($F$19,L19)</f>
        <v>20903.990298323308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6.5647831123979996</v>
      </c>
      <c r="M20" s="271">
        <f ca="1">MMULT($F$20,L20)</f>
        <v>1351.0323645315084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6" t="s">
        <v>620</v>
      </c>
      <c r="G21" s="647"/>
      <c r="I21" s="290"/>
      <c r="J21" s="214">
        <f ca="1">SUM(J8:J20)</f>
        <v>1726779.7631272336</v>
      </c>
      <c r="L21" s="290"/>
      <c r="M21" s="214">
        <f ca="1">SUM(M8:M20)</f>
        <v>1705479.2590814766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8" t="s">
        <v>605</v>
      </c>
      <c r="B23" s="649"/>
      <c r="C23" s="649"/>
      <c r="D23" s="649"/>
      <c r="E23" s="649"/>
      <c r="F23" s="528"/>
      <c r="G23" s="528">
        <v>5.0000000000000001E-3</v>
      </c>
      <c r="H23" s="153"/>
      <c r="I23" s="243"/>
      <c r="J23" s="213">
        <f ca="1">$G23*J21</f>
        <v>8633.8988156361684</v>
      </c>
      <c r="K23" s="153"/>
      <c r="L23" s="243"/>
      <c r="M23" s="213">
        <f ca="1">$G23*M21</f>
        <v>8527.3962954073831</v>
      </c>
      <c r="N23" s="153"/>
      <c r="O23" s="243"/>
      <c r="P23" s="213" t="e">
        <f ca="1">$G23*P21</f>
        <v>#N/A</v>
      </c>
    </row>
    <row r="24" spans="1:17" ht="14.25" customHeight="1" x14ac:dyDescent="0.2">
      <c r="A24" s="648" t="s">
        <v>600</v>
      </c>
      <c r="B24" s="649"/>
      <c r="C24" s="649"/>
      <c r="D24" s="649"/>
      <c r="E24" s="649"/>
      <c r="F24" s="528"/>
      <c r="G24" s="528">
        <v>1.4999999999999999E-2</v>
      </c>
      <c r="H24" s="153"/>
      <c r="I24" s="243"/>
      <c r="J24" s="213">
        <f ca="1">$G24*J21</f>
        <v>25901.696446908503</v>
      </c>
      <c r="K24" s="153"/>
      <c r="L24" s="243"/>
      <c r="M24" s="213">
        <f ca="1">$G24*M21</f>
        <v>25582.188886222149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9" t="s">
        <v>608</v>
      </c>
      <c r="C25" s="649"/>
      <c r="D25" s="649"/>
      <c r="E25" s="649"/>
      <c r="F25" s="243"/>
      <c r="G25" s="528">
        <v>9.5399639310119746E-4</v>
      </c>
      <c r="H25" s="153"/>
      <c r="I25" s="243"/>
      <c r="J25" s="213">
        <f ca="1">$G25*J21</f>
        <v>1647.3416657035209</v>
      </c>
      <c r="K25" s="153"/>
      <c r="L25" s="243"/>
      <c r="M25" s="213">
        <f ca="1">$G25*M21</f>
        <v>1627.0210616726313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9" t="s">
        <v>609</v>
      </c>
      <c r="C26" s="649"/>
      <c r="D26" s="649"/>
      <c r="E26" s="649"/>
      <c r="F26" s="243"/>
      <c r="G26" s="528">
        <v>1.9079927862023949E-3</v>
      </c>
      <c r="H26" s="153"/>
      <c r="I26" s="243"/>
      <c r="J26" s="213">
        <f ca="1">$G26*J21</f>
        <v>3294.6833314070418</v>
      </c>
      <c r="K26" s="153"/>
      <c r="L26" s="243"/>
      <c r="M26" s="213">
        <f ca="1">$G26*M21</f>
        <v>3254.0421233452626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6" t="s">
        <v>482</v>
      </c>
      <c r="G28" s="647"/>
      <c r="H28" s="153"/>
      <c r="I28" s="290"/>
      <c r="J28" s="214">
        <f ca="1">SUM(J21,J23,J24,J25,J26)</f>
        <v>1766257.3833868888</v>
      </c>
      <c r="K28" s="153"/>
      <c r="L28" s="290"/>
      <c r="M28" s="214">
        <f ca="1">SUM(M21,M23,M24,M25,M26)</f>
        <v>1744469.9074481239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2.4330530092879927</v>
      </c>
      <c r="H9" s="232">
        <f ca="1">IF(G9="","",G9*$D9)</f>
        <v>13625.096852012759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28.441382605186018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64.049033370419991</v>
      </c>
      <c r="H17" s="232">
        <f t="shared" ca="1" si="1"/>
        <v>6761.6564529152383</v>
      </c>
      <c r="I17" s="190"/>
      <c r="J17" s="232">
        <f ca="1">VLOOKUP($A17,'Resumo - Preços de Serviços'!$B$8:$L$57,10,0)</f>
        <v>64.049033370419991</v>
      </c>
      <c r="K17" s="232">
        <f t="shared" ca="1" si="2"/>
        <v>6761.6564529152383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147.88288610532126</v>
      </c>
      <c r="H18" s="232">
        <f t="shared" ca="1" si="1"/>
        <v>15611.996286138765</v>
      </c>
      <c r="I18" s="190"/>
      <c r="J18" s="232">
        <f ca="1">VLOOKUP($A18,'Resumo - Preços de Serviços'!$B$8:$L$57,10,0)</f>
        <v>127.49402325118398</v>
      </c>
      <c r="K18" s="232">
        <f t="shared" ca="1" si="2"/>
        <v>13459.544034627492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2.9970717610665596</v>
      </c>
      <c r="H19" s="232">
        <f t="shared" ca="1" si="1"/>
        <v>2109.3391054386443</v>
      </c>
      <c r="I19" s="190"/>
      <c r="J19" s="232">
        <f ca="1">VLOOKUP($A19,'Resumo - Preços de Serviços'!$B$8:$L$57,10,0)</f>
        <v>3.0128926240032468</v>
      </c>
      <c r="K19" s="232">
        <f t="shared" ca="1" si="2"/>
        <v>2120.4738287734849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431.7773260253195</v>
      </c>
      <c r="H20" s="232">
        <f t="shared" ca="1" si="1"/>
        <v>18992.805128538741</v>
      </c>
      <c r="I20" s="190"/>
      <c r="J20" s="232">
        <f ca="1">VLOOKUP($A20,'Resumo - Preços de Serviços'!$B$8:$L$57,10,0)</f>
        <v>414.55938968145489</v>
      </c>
      <c r="K20" s="232">
        <f t="shared" ca="1" si="2"/>
        <v>18235.431153612997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464.93937706130953</v>
      </c>
      <c r="H21" s="232">
        <f t="shared" ca="1" si="1"/>
        <v>20451.520848484353</v>
      </c>
      <c r="I21" s="190"/>
      <c r="J21" s="232">
        <f ca="1">VLOOKUP($A21,'Resumo - Preços de Serviços'!$B$8:$L$57,10,0)</f>
        <v>448.28373210018214</v>
      </c>
      <c r="K21" s="232">
        <f t="shared" ca="1" si="2"/>
        <v>19718.880665756762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0.58557378099010016</v>
      </c>
      <c r="H22" s="232">
        <f t="shared" ca="1" si="1"/>
        <v>412.12682706083245</v>
      </c>
      <c r="I22" s="190"/>
      <c r="J22" s="232">
        <f ca="1">VLOOKUP($A22,'Resumo - Preços de Serviços'!$B$8:$L$57,10,0)</f>
        <v>0.59084740196899577</v>
      </c>
      <c r="K22" s="232">
        <f t="shared" ca="1" si="2"/>
        <v>415.83840150577919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9.3124856279473356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141.9641413819279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113.54105663892155</v>
      </c>
      <c r="H27" s="232">
        <f t="shared" ca="1" si="1"/>
        <v>54499.707186682339</v>
      </c>
      <c r="I27" s="190"/>
      <c r="J27" s="232">
        <f ca="1">VLOOKUP($A27,'Resumo - Preços de Serviços'!$B$8:$L$57,10,0)</f>
        <v>110.22852669886275</v>
      </c>
      <c r="K27" s="232">
        <f t="shared" ca="1" si="2"/>
        <v>52909.692815454124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60.330869342758739</v>
      </c>
      <c r="H28" s="232">
        <f t="shared" ca="1" si="1"/>
        <v>0</v>
      </c>
      <c r="I28" s="190"/>
      <c r="J28" s="232">
        <f ca="1">VLOOKUP($A28,'Resumo - Preços de Serviços'!$B$8:$L$57,10,0)</f>
        <v>59.295378276802765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2341.5601826556135</v>
      </c>
      <c r="H29" s="232">
        <f t="shared" ca="1" si="1"/>
        <v>18732.481461244908</v>
      </c>
      <c r="I29" s="190"/>
      <c r="J29" s="232">
        <f ca="1">VLOOKUP($A29,'Resumo - Preços de Serviços'!$B$8:$L$57,10,0)</f>
        <v>2316.6839657621485</v>
      </c>
      <c r="K29" s="232">
        <f t="shared" ca="1" si="2"/>
        <v>18533.471726097188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312.38282751249454</v>
      </c>
      <c r="H30" s="232">
        <f t="shared" ca="1" si="1"/>
        <v>11245.781790449804</v>
      </c>
      <c r="I30" s="190"/>
      <c r="J30" s="232">
        <f ca="1">VLOOKUP($A30,'Resumo - Preços de Serviços'!$B$8:$L$57,10,0)</f>
        <v>311.34404043342681</v>
      </c>
      <c r="K30" s="232">
        <f t="shared" ca="1" si="2"/>
        <v>11208.385455603366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98.74493475689269</v>
      </c>
      <c r="H31" s="232">
        <f t="shared" ca="1" si="1"/>
        <v>23698.784341654246</v>
      </c>
      <c r="I31" s="190"/>
      <c r="J31" s="232">
        <f ca="1">VLOOKUP($A31,'Resumo - Preços de Serviços'!$B$8:$L$57,10,0)</f>
        <v>94.232040014413968</v>
      </c>
      <c r="K31" s="232">
        <f t="shared" ca="1" si="2"/>
        <v>22615.689603459352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775.01248927396944</v>
      </c>
      <c r="H32" s="232">
        <f t="shared" ca="1" si="1"/>
        <v>0</v>
      </c>
      <c r="I32" s="190"/>
      <c r="J32" s="232">
        <f ca="1">VLOOKUP($A32,'Resumo - Preços de Serviços'!$B$8:$L$57,10,0)</f>
        <v>763.14661638152722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2414.7030610801207</v>
      </c>
      <c r="H33" s="232">
        <f t="shared" ca="1" si="1"/>
        <v>0</v>
      </c>
      <c r="I33" s="190"/>
      <c r="J33" s="232">
        <f ca="1">VLOOKUP($A33,'Resumo - Preços de Serviços'!$B$8:$L$57,10,0)</f>
        <v>2362.5674163222375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143.68615260488494</v>
      </c>
      <c r="H34" s="232">
        <f t="shared" ca="1" si="1"/>
        <v>0</v>
      </c>
      <c r="I34" s="190"/>
      <c r="J34" s="232">
        <f ca="1">VLOOKUP($A34,'Resumo - Preços de Serviços'!$B$8:$L$57,10,0)</f>
        <v>136.51549614016866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42.950289227562131</v>
      </c>
      <c r="H35" s="232">
        <f t="shared" ca="1" si="1"/>
        <v>0</v>
      </c>
      <c r="I35" s="190"/>
      <c r="J35" s="232">
        <f ca="1">VLOOKUP($A35,'Resumo - Preços de Serviços'!$B$8:$L$57,10,0)</f>
        <v>40.911402942148399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26416.517224280436</v>
      </c>
      <c r="H37" s="232">
        <f t="shared" ca="1" si="1"/>
        <v>0</v>
      </c>
      <c r="I37" s="190"/>
      <c r="J37" s="232">
        <f ca="1">VLOOKUP($A37,'Resumo - Preços de Serviços'!$B$8:$L$57,10,0)</f>
        <v>26240.243116410249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16.887612564375004</v>
      </c>
      <c r="K38" s="232">
        <f t="shared" ca="1" si="2"/>
        <v>9710.3772245156269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8.9017920771506258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323534.00904718839</v>
      </c>
      <c r="H43" s="232">
        <f t="shared" ca="1" si="1"/>
        <v>0</v>
      </c>
      <c r="I43" s="190"/>
      <c r="J43" s="232">
        <f ca="1">VLOOKUP($A43,'Resumo - Preços de Serviços'!$B$8:$L$57,10,0)</f>
        <v>316375.21606596897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20.125676083169999</v>
      </c>
      <c r="K47" s="232">
        <f t="shared" si="2"/>
        <v>346.16162863052398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31.884218043138045</v>
      </c>
      <c r="H53" s="232">
        <f t="shared" ca="1" si="1"/>
        <v>765.22123303531305</v>
      </c>
      <c r="I53" s="190"/>
      <c r="J53" s="232">
        <f ca="1">VLOOKUP($A53,'Resumo - Preços de Serviços'!$B$8:$L$57,10,0)</f>
        <v>31.742039215143802</v>
      </c>
      <c r="K53" s="232">
        <f t="shared" ca="1" si="2"/>
        <v>761.80894116345121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683981.94851477293</v>
      </c>
      <c r="I58" s="190"/>
      <c r="K58" s="194">
        <f ca="1">SUM(K9:K56)</f>
        <v>680463.99054194731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3570554.2426549057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4254536.1911696782</v>
      </c>
      <c r="I62" s="190"/>
      <c r="K62" s="194">
        <f ca="1">SUM(K58,K60)</f>
        <v>4251018.2331968527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2.4330530092879927</v>
      </c>
      <c r="H9" s="232">
        <f ca="1">IF(G9="","",G9*$D9)</f>
        <v>13625.096852012759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28.441382605186018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64.049033370419991</v>
      </c>
      <c r="H17" s="232">
        <f t="shared" ca="1" si="1"/>
        <v>10289.477210957972</v>
      </c>
      <c r="I17" s="190"/>
      <c r="J17" s="232">
        <f ca="1">VLOOKUP($A17,'Resumo - Preços de Serviços'!$B$8:$L$57,10,0)</f>
        <v>64.049033370419991</v>
      </c>
      <c r="K17" s="232">
        <f t="shared" ca="1" si="2"/>
        <v>10289.477210957972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147.88288610532126</v>
      </c>
      <c r="H18" s="232">
        <f t="shared" ca="1" si="1"/>
        <v>23757.385652819863</v>
      </c>
      <c r="I18" s="190"/>
      <c r="J18" s="232">
        <f ca="1">VLOOKUP($A18,'Resumo - Preços de Serviços'!$B$8:$L$57,10,0)</f>
        <v>127.49402325118398</v>
      </c>
      <c r="K18" s="232">
        <f t="shared" ca="1" si="2"/>
        <v>20481.914835302705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2.9970717610665596</v>
      </c>
      <c r="H19" s="232">
        <f t="shared" ca="1" si="1"/>
        <v>3209.8638561022854</v>
      </c>
      <c r="I19" s="190"/>
      <c r="J19" s="232">
        <f ca="1">VLOOKUP($A19,'Resumo - Preços de Serviços'!$B$8:$L$57,10,0)</f>
        <v>3.0128926240032468</v>
      </c>
      <c r="K19" s="232">
        <f t="shared" ca="1" si="2"/>
        <v>3226.8080003074774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431.7773260253195</v>
      </c>
      <c r="H20" s="232">
        <f t="shared" ca="1" si="1"/>
        <v>28902.094760819822</v>
      </c>
      <c r="I20" s="190"/>
      <c r="J20" s="232">
        <f ca="1">VLOOKUP($A20,'Resumo - Preços de Serviços'!$B$8:$L$57,10,0)</f>
        <v>414.55938968145489</v>
      </c>
      <c r="K20" s="232">
        <f t="shared" ca="1" si="2"/>
        <v>27749.569146802387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464.93937706130953</v>
      </c>
      <c r="H21" s="232">
        <f t="shared" ca="1" si="1"/>
        <v>31121.879552041406</v>
      </c>
      <c r="I21" s="190"/>
      <c r="J21" s="232">
        <f ca="1">VLOOKUP($A21,'Resumo - Preços de Serviços'!$B$8:$L$57,10,0)</f>
        <v>448.28373210018214</v>
      </c>
      <c r="K21" s="232">
        <f t="shared" ca="1" si="2"/>
        <v>30006.992317455941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0.58557378099010016</v>
      </c>
      <c r="H22" s="232">
        <f t="shared" ca="1" si="1"/>
        <v>627.14951944039728</v>
      </c>
      <c r="I22" s="190"/>
      <c r="J22" s="232">
        <f ca="1">VLOOKUP($A22,'Resumo - Preços de Serviços'!$B$8:$L$57,10,0)</f>
        <v>0.59084740196899577</v>
      </c>
      <c r="K22" s="232">
        <f t="shared" ca="1" si="2"/>
        <v>632.79756750879449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9.3124856279473356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141.9641413819279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113.54105663892155</v>
      </c>
      <c r="H27" s="232">
        <f t="shared" ca="1" si="1"/>
        <v>54499.707186682339</v>
      </c>
      <c r="I27" s="190"/>
      <c r="J27" s="232">
        <f ca="1">VLOOKUP($A27,'Resumo - Preços de Serviços'!$B$8:$L$57,10,0)</f>
        <v>110.22852669886275</v>
      </c>
      <c r="K27" s="232">
        <f t="shared" ca="1" si="2"/>
        <v>52909.692815454124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60.330869342758739</v>
      </c>
      <c r="H28" s="232">
        <f t="shared" ca="1" si="1"/>
        <v>0</v>
      </c>
      <c r="I28" s="190"/>
      <c r="J28" s="232">
        <f ca="1">VLOOKUP($A28,'Resumo - Preços de Serviços'!$B$8:$L$57,10,0)</f>
        <v>59.295378276802765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2341.5601826556135</v>
      </c>
      <c r="H29" s="232">
        <f t="shared" ca="1" si="1"/>
        <v>18732.481461244908</v>
      </c>
      <c r="I29" s="190"/>
      <c r="J29" s="232">
        <f ca="1">VLOOKUP($A29,'Resumo - Preços de Serviços'!$B$8:$L$57,10,0)</f>
        <v>2316.6839657621485</v>
      </c>
      <c r="K29" s="232">
        <f t="shared" ca="1" si="2"/>
        <v>18533.471726097188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312.38282751249454</v>
      </c>
      <c r="H30" s="232">
        <f t="shared" ca="1" si="1"/>
        <v>11245.781790449804</v>
      </c>
      <c r="I30" s="190"/>
      <c r="J30" s="232">
        <f ca="1">VLOOKUP($A30,'Resumo - Preços de Serviços'!$B$8:$L$57,10,0)</f>
        <v>311.34404043342681</v>
      </c>
      <c r="K30" s="232">
        <f t="shared" ca="1" si="2"/>
        <v>11208.385455603366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98.74493475689269</v>
      </c>
      <c r="H31" s="232">
        <f t="shared" ca="1" si="1"/>
        <v>23698.784341654246</v>
      </c>
      <c r="I31" s="190"/>
      <c r="J31" s="232">
        <f ca="1">VLOOKUP($A31,'Resumo - Preços de Serviços'!$B$8:$L$57,10,0)</f>
        <v>94.232040014413968</v>
      </c>
      <c r="K31" s="232">
        <f t="shared" ca="1" si="2"/>
        <v>22615.689603459352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775.01248927396944</v>
      </c>
      <c r="H32" s="232">
        <f t="shared" ca="1" si="1"/>
        <v>0</v>
      </c>
      <c r="I32" s="190"/>
      <c r="J32" s="232">
        <f ca="1">VLOOKUP($A32,'Resumo - Preços de Serviços'!$B$8:$L$57,10,0)</f>
        <v>763.14661638152722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2414.7030610801207</v>
      </c>
      <c r="H33" s="232">
        <f t="shared" ca="1" si="1"/>
        <v>0</v>
      </c>
      <c r="I33" s="190"/>
      <c r="J33" s="232">
        <f ca="1">VLOOKUP($A33,'Resumo - Preços de Serviços'!$B$8:$L$57,10,0)</f>
        <v>2362.5674163222375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143.68615260488494</v>
      </c>
      <c r="H34" s="232">
        <f t="shared" ca="1" si="1"/>
        <v>0</v>
      </c>
      <c r="I34" s="190"/>
      <c r="J34" s="232">
        <f ca="1">VLOOKUP($A34,'Resumo - Preços de Serviços'!$B$8:$L$57,10,0)</f>
        <v>136.51549614016866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42.950289227562131</v>
      </c>
      <c r="H35" s="232">
        <f t="shared" ca="1" si="1"/>
        <v>0</v>
      </c>
      <c r="I35" s="190"/>
      <c r="J35" s="232">
        <f ca="1">VLOOKUP($A35,'Resumo - Preços de Serviços'!$B$8:$L$57,10,0)</f>
        <v>40.911402942148399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26416.517224280436</v>
      </c>
      <c r="H37" s="232">
        <f t="shared" ca="1" si="1"/>
        <v>0</v>
      </c>
      <c r="I37" s="190"/>
      <c r="J37" s="232">
        <f ca="1">VLOOKUP($A37,'Resumo - Preços de Serviços'!$B$8:$L$57,10,0)</f>
        <v>26240.243116410249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16.887612564375004</v>
      </c>
      <c r="K38" s="232">
        <f t="shared" ca="1" si="2"/>
        <v>9710.3772245156269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8.9017920771506258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323534.00904718839</v>
      </c>
      <c r="H43" s="232">
        <f t="shared" ca="1" si="1"/>
        <v>0</v>
      </c>
      <c r="I43" s="190"/>
      <c r="J43" s="232">
        <f ca="1">VLOOKUP($A43,'Resumo - Preços de Serviços'!$B$8:$L$57,10,0)</f>
        <v>316375.21606596897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20.125676083169999</v>
      </c>
      <c r="K47" s="232">
        <f t="shared" si="2"/>
        <v>403.85523340227797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31.884218043138045</v>
      </c>
      <c r="H53" s="232">
        <f t="shared" ca="1" si="1"/>
        <v>765.22123303531305</v>
      </c>
      <c r="I53" s="190"/>
      <c r="J53" s="232">
        <f ca="1">VLOOKUP($A53,'Resumo - Preços de Serviços'!$B$8:$L$57,10,0)</f>
        <v>31.742039215143802</v>
      </c>
      <c r="K53" s="232">
        <f t="shared" ca="1" si="2"/>
        <v>761.80894116345121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717900.67283815658</v>
      </c>
      <c r="K58" s="194">
        <f ca="1">SUM(K9:K56)</f>
        <v>712490.0435028692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3570554.2426549057</v>
      </c>
      <c r="K60" s="194">
        <f ca="1">R70*R71*R72*'OAE Convencional 13m'!J49</f>
        <v>3570554.2426549057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4288454.9154930618</v>
      </c>
      <c r="K62" s="194">
        <f ca="1">SUM(K58,K60)</f>
        <v>4283044.2861577747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2.4330530092879927</v>
      </c>
      <c r="H9" s="232">
        <f ca="1">IF(G9="","",G9*$D9)</f>
        <v>13625.096852012759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28.441382605186018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64.049033370419991</v>
      </c>
      <c r="H17" s="232">
        <f t="shared" ca="1" si="1"/>
        <v>0</v>
      </c>
      <c r="I17" s="190"/>
      <c r="J17" s="232">
        <f ca="1">VLOOKUP($A17,'Resumo - Preços de Serviços'!$B$8:$L$57,10,0)</f>
        <v>64.049033370419991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147.88288610532126</v>
      </c>
      <c r="H18" s="232">
        <f t="shared" ca="1" si="1"/>
        <v>0</v>
      </c>
      <c r="I18" s="190"/>
      <c r="J18" s="232">
        <f ca="1">VLOOKUP($A18,'Resumo - Preços de Serviços'!$B$8:$L$57,10,0)</f>
        <v>127.49402325118398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2.9970717610665596</v>
      </c>
      <c r="H19" s="232">
        <f t="shared" ca="1" si="1"/>
        <v>0</v>
      </c>
      <c r="I19" s="190"/>
      <c r="J19" s="232">
        <f ca="1">VLOOKUP($A19,'Resumo - Preços de Serviços'!$B$8:$L$57,10,0)</f>
        <v>3.0128926240032468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431.7773260253195</v>
      </c>
      <c r="H20" s="232">
        <f t="shared" ca="1" si="1"/>
        <v>0</v>
      </c>
      <c r="I20" s="190"/>
      <c r="J20" s="232">
        <f ca="1">VLOOKUP($A20,'Resumo - Preços de Serviços'!$B$8:$L$57,10,0)</f>
        <v>414.55938968145489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464.93937706130953</v>
      </c>
      <c r="H21" s="232">
        <f t="shared" ca="1" si="1"/>
        <v>0</v>
      </c>
      <c r="I21" s="190"/>
      <c r="J21" s="232">
        <f ca="1">VLOOKUP($A21,'Resumo - Preços de Serviços'!$B$8:$L$57,10,0)</f>
        <v>448.28373210018214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0.58557378099010016</v>
      </c>
      <c r="H22" s="232">
        <f t="shared" ca="1" si="1"/>
        <v>0</v>
      </c>
      <c r="I22" s="190"/>
      <c r="J22" s="232">
        <f ca="1">VLOOKUP($A22,'Resumo - Preços de Serviços'!$B$8:$L$57,10,0)</f>
        <v>0.59084740196899577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9.3124856279473356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141.9641413819279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113.54105663892155</v>
      </c>
      <c r="H27" s="232">
        <f t="shared" ca="1" si="1"/>
        <v>54499.707186682339</v>
      </c>
      <c r="I27" s="190"/>
      <c r="J27" s="232">
        <f ca="1">VLOOKUP($A27,'Resumo - Preços de Serviços'!$B$8:$L$57,10,0)</f>
        <v>110.22852669886275</v>
      </c>
      <c r="K27" s="232">
        <f t="shared" ca="1" si="2"/>
        <v>52909.692815454124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60.330869342758739</v>
      </c>
      <c r="H28" s="232">
        <f t="shared" ca="1" si="1"/>
        <v>0</v>
      </c>
      <c r="I28" s="190"/>
      <c r="J28" s="232">
        <f ca="1">VLOOKUP($A28,'Resumo - Preços de Serviços'!$B$8:$L$57,10,0)</f>
        <v>59.295378276802765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2341.5601826556135</v>
      </c>
      <c r="H29" s="232">
        <f t="shared" ca="1" si="1"/>
        <v>18732.481461244908</v>
      </c>
      <c r="I29" s="190"/>
      <c r="J29" s="232">
        <f ca="1">VLOOKUP($A29,'Resumo - Preços de Serviços'!$B$8:$L$57,10,0)</f>
        <v>2316.6839657621485</v>
      </c>
      <c r="K29" s="232">
        <f t="shared" ca="1" si="2"/>
        <v>18533.471726097188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312.38282751249454</v>
      </c>
      <c r="H30" s="232">
        <f t="shared" ca="1" si="1"/>
        <v>11245.781790449804</v>
      </c>
      <c r="I30" s="190"/>
      <c r="J30" s="232">
        <f ca="1">VLOOKUP($A30,'Resumo - Preços de Serviços'!$B$8:$L$57,10,0)</f>
        <v>311.34404043342681</v>
      </c>
      <c r="K30" s="232">
        <f t="shared" ca="1" si="2"/>
        <v>11208.385455603366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98.74493475689269</v>
      </c>
      <c r="H31" s="232">
        <f t="shared" ca="1" si="1"/>
        <v>23698.784341654246</v>
      </c>
      <c r="I31" s="190"/>
      <c r="J31" s="232">
        <f ca="1">VLOOKUP($A31,'Resumo - Preços de Serviços'!$B$8:$L$57,10,0)</f>
        <v>94.232040014413968</v>
      </c>
      <c r="K31" s="232">
        <f t="shared" ca="1" si="2"/>
        <v>22615.689603459352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775.01248927396944</v>
      </c>
      <c r="H32" s="232">
        <f t="shared" ca="1" si="1"/>
        <v>0</v>
      </c>
      <c r="I32" s="190"/>
      <c r="J32" s="232">
        <f ca="1">VLOOKUP($A32,'Resumo - Preços de Serviços'!$B$8:$L$57,10,0)</f>
        <v>763.14661638152722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2414.7030610801207</v>
      </c>
      <c r="H33" s="232">
        <f t="shared" ca="1" si="1"/>
        <v>0</v>
      </c>
      <c r="I33" s="190"/>
      <c r="J33" s="232">
        <f ca="1">VLOOKUP($A33,'Resumo - Preços de Serviços'!$B$8:$L$57,10,0)</f>
        <v>2362.5674163222375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143.68615260488494</v>
      </c>
      <c r="H34" s="232">
        <f t="shared" ca="1" si="1"/>
        <v>0</v>
      </c>
      <c r="I34" s="190"/>
      <c r="J34" s="232">
        <f ca="1">VLOOKUP($A34,'Resumo - Preços de Serviços'!$B$8:$L$57,10,0)</f>
        <v>136.51549614016866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42.950289227562131</v>
      </c>
      <c r="H35" s="232">
        <f t="shared" ca="1" si="1"/>
        <v>0</v>
      </c>
      <c r="I35" s="190"/>
      <c r="J35" s="232">
        <f ca="1">VLOOKUP($A35,'Resumo - Preços de Serviços'!$B$8:$L$57,10,0)</f>
        <v>40.911402942148399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26416.517224280436</v>
      </c>
      <c r="H37" s="232">
        <f t="shared" ca="1" si="1"/>
        <v>0</v>
      </c>
      <c r="I37" s="190"/>
      <c r="J37" s="232">
        <f ca="1">VLOOKUP($A37,'Resumo - Preços de Serviços'!$B$8:$L$57,10,0)</f>
        <v>26240.243116410249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16.887612564375004</v>
      </c>
      <c r="K38" s="232">
        <f t="shared" ca="1" si="2"/>
        <v>9710.3772245156269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8.9017920771506258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323534.00904718839</v>
      </c>
      <c r="H43" s="232">
        <f t="shared" ca="1" si="1"/>
        <v>0</v>
      </c>
      <c r="I43" s="190"/>
      <c r="J43" s="232">
        <f ca="1">VLOOKUP($A43,'Resumo - Preços de Serviços'!$B$8:$L$57,10,0)</f>
        <v>316375.21606596897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20.125676083169999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12.526406075400002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12.152855198399999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31.884218043138045</v>
      </c>
      <c r="H53" s="232">
        <f t="shared" ca="1" si="1"/>
        <v>765.22123303531305</v>
      </c>
      <c r="I53" s="190"/>
      <c r="J53" s="232">
        <f ca="1">VLOOKUP($A53,'Resumo - Preços de Serviços'!$B$8:$L$57,10,0)</f>
        <v>31.742039215143802</v>
      </c>
      <c r="K53" s="232">
        <f t="shared" ca="1" si="2"/>
        <v>761.80894116345121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618168.22855038266</v>
      </c>
      <c r="I58" s="190"/>
      <c r="K58" s="194">
        <f ca="1">SUM(K9:K56)</f>
        <v>618277.8906889417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1785277.1213274528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2403445.3498778353</v>
      </c>
      <c r="I62" s="190"/>
      <c r="K62" s="194">
        <f ca="1">SUM(K58,K60)</f>
        <v>2403555.0120163946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9.3081216126267824E-2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0.10232588641344932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36739.100440248687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7.1846285342999998</v>
      </c>
      <c r="K10" s="232">
        <f t="shared" si="1"/>
        <v>16522.898992891634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10.8578788248</v>
      </c>
      <c r="K11" s="232">
        <f t="shared" si="1"/>
        <v>10701.635000100156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6.5647831123979996</v>
      </c>
      <c r="K13" s="232">
        <f t="shared" ca="1" si="1"/>
        <v>15097.405211494503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17.3950191723</v>
      </c>
      <c r="K14" s="232">
        <f t="shared" si="1"/>
        <v>3000.3236429466569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0.78100180044223977</v>
      </c>
      <c r="J15" s="232"/>
      <c r="K15" s="232"/>
      <c r="L15" s="209">
        <f ca="1">SUM(K16:K22)/$H$58</f>
        <v>0.73734749605877858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71735.652253851076</v>
      </c>
      <c r="J17" s="232">
        <f ca="1">VLOOKUP($A17,'Resumo - Preços de Serviços'!$B$8:$L$57,10,0)</f>
        <v>64.049033370419991</v>
      </c>
      <c r="K17" s="232">
        <f t="shared" ca="1" si="5"/>
        <v>71735.652253851076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147.88288610532126</v>
      </c>
      <c r="H18" s="232">
        <f t="shared" ca="1" si="4"/>
        <v>165630.5292008754</v>
      </c>
      <c r="J18" s="232">
        <f ca="1">VLOOKUP($A18,'Resumo - Preços de Serviços'!$B$8:$L$57,10,0)</f>
        <v>127.49402325118398</v>
      </c>
      <c r="K18" s="232">
        <f t="shared" ca="1" si="5"/>
        <v>142794.76886867755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22378.365065849754</v>
      </c>
      <c r="J19" s="232">
        <f ca="1">VLOOKUP($A19,'Resumo - Preços de Serviços'!$B$8:$L$57,10,0)</f>
        <v>3.0128926240032468</v>
      </c>
      <c r="K19" s="234">
        <f t="shared" ca="1" si="5"/>
        <v>22496.495385935239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431.7773260253195</v>
      </c>
      <c r="H20" s="234">
        <f t="shared" ca="1" si="4"/>
        <v>201498.14967878166</v>
      </c>
      <c r="J20" s="232">
        <f ca="1">VLOOKUP($A20,'Resumo - Preços de Serviços'!$B$8:$L$57,10,0)</f>
        <v>414.55938968145489</v>
      </c>
      <c r="K20" s="234">
        <f t="shared" ca="1" si="5"/>
        <v>193463.03040442607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464.93937706130953</v>
      </c>
      <c r="H21" s="234">
        <f t="shared" ca="1" si="4"/>
        <v>216973.93203358154</v>
      </c>
      <c r="J21" s="232">
        <f ca="1">VLOOKUP($A21,'Resumo - Preços de Serviços'!$B$8:$L$57,10,0)</f>
        <v>448.28373210018214</v>
      </c>
      <c r="K21" s="234">
        <f t="shared" ca="1" si="5"/>
        <v>209201.21809265288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4372.3290226868185</v>
      </c>
      <c r="J22" s="232">
        <f ca="1">VLOOKUP($A22,'Resumo - Preços de Serviços'!$B$8:$L$57,10,0)</f>
        <v>0.59084740196899577</v>
      </c>
      <c r="K22" s="232">
        <f t="shared" ca="1" si="5"/>
        <v>4411.7057960486454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6.238265236717478E-2</v>
      </c>
      <c r="J26" s="232"/>
      <c r="K26" s="232"/>
      <c r="L26" s="209">
        <f ca="1">SUM(K27:K35)/$H$58</f>
        <v>6.1311945448800163E-2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113.54105663892155</v>
      </c>
      <c r="H27" s="232">
        <f t="shared" ca="1" si="6"/>
        <v>0</v>
      </c>
      <c r="J27" s="232">
        <f ca="1">VLOOKUP($A27,'Resumo - Preços de Serviços'!$B$8:$L$57,10,0)</f>
        <v>110.22852669886275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60.330869342758739</v>
      </c>
      <c r="H28" s="232">
        <f t="shared" ca="1" si="6"/>
        <v>54997.191826624898</v>
      </c>
      <c r="J28" s="232">
        <f ca="1">VLOOKUP($A28,'Resumo - Preços de Serviços'!$B$8:$L$57,10,0)</f>
        <v>59.295378276802765</v>
      </c>
      <c r="K28" s="232">
        <f t="shared" ca="1" si="5"/>
        <v>54053.245528327898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2341.5601826556135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312.38282751249454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98.74493475689269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775.01248927396944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2414.7030610801207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143.68615260488494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42.950289227562131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2.3944269446429443E-2</v>
      </c>
      <c r="J36" s="232"/>
      <c r="K36" s="232"/>
      <c r="L36" s="209">
        <f ca="1">SUM(K37:K38)/$H$58</f>
        <v>2.3944269446429443E-2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26416.517224280436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16.887612564375004</v>
      </c>
      <c r="K38" s="232">
        <f t="shared" ca="1" si="5"/>
        <v>21109.515705468755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2.9232825947704258E-3</v>
      </c>
      <c r="J39" s="232"/>
      <c r="K39" s="232"/>
      <c r="L39" s="209">
        <f ca="1">SUM(K40:K41)/$H$58</f>
        <v>2.9232825947704258E-3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323534.00904718839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3.6666779023117817E-2</v>
      </c>
      <c r="J45" s="232"/>
      <c r="K45" s="232"/>
      <c r="L45" s="209">
        <f ca="1">SUM(K46:K55)/$H$58</f>
        <v>3.6666779023117817E-2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31.884218043138045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881610.3474235083</v>
      </c>
      <c r="I58" s="210">
        <f ca="1">SUM(I8,I15,I23,I26,I36,I39,I42,I45,I56)</f>
        <v>1</v>
      </c>
      <c r="K58" s="208">
        <f ca="1">SUM(K9:K56)</f>
        <v>850330.51165487443</v>
      </c>
      <c r="L58" s="210">
        <f ca="1">SUM(L8,L15,L23,L26,L36,L39,L42,L45,L56)</f>
        <v>0.96451965898534564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4254536.1911696782</v>
      </c>
      <c r="K60" s="208">
        <f ca="1">'Passagem Inf. - PS'!K62</f>
        <v>4251018.2331968527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5136146.5385931861</v>
      </c>
      <c r="K62" s="208">
        <f ca="1">SUM(K58,K60)</f>
        <v>5101348.744851727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25680.732692965932</v>
      </c>
      <c r="K64" s="194">
        <f ca="1">$D64*K62</f>
        <v>25506.743724258635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77042.198078897782</v>
      </c>
      <c r="K65" s="194">
        <f ca="1">$D65*K62</f>
        <v>76520.231172775908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3389.8567154715029</v>
      </c>
      <c r="J66" s="300"/>
      <c r="K66" s="213">
        <f ca="1">$D66*K62</f>
        <v>3366.8901716021396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7498.7739463460512</v>
      </c>
      <c r="J67" s="300"/>
      <c r="K67" s="213">
        <f ca="1">$D67*K62</f>
        <v>7447.9691674835212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5249758.1000268674</v>
      </c>
      <c r="K69" s="208">
        <f ca="1">SUM(K62,K64,K65,K66,K67)</f>
        <v>5214190.5790878478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9.1377397676210628E-2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0.10011919677425574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36739.100440248687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7.1846285342999998</v>
      </c>
      <c r="K10" s="232">
        <f t="shared" si="1"/>
        <v>17664.737636590868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10.8578788248</v>
      </c>
      <c r="K11" s="232">
        <f t="shared" si="1"/>
        <v>11441.186842614932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6.5647831123979996</v>
      </c>
      <c r="K13" s="232">
        <f t="shared" ca="1" si="1"/>
        <v>16140.733061981693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17.3950191723</v>
      </c>
      <c r="K14" s="232">
        <f t="shared" si="1"/>
        <v>3207.6653134728044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0.78955497330123237</v>
      </c>
      <c r="J15" s="232"/>
      <c r="K15" s="232"/>
      <c r="L15" s="209">
        <f ca="1">SUM(K16:K22)/$H$58</f>
        <v>0.74542258703470832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76693.047436721594</v>
      </c>
      <c r="J17" s="232">
        <f ca="1">VLOOKUP($A17,'Resumo - Preços de Serviços'!$B$8:$L$57,10,0)</f>
        <v>64.049033370419991</v>
      </c>
      <c r="K17" s="232">
        <f t="shared" ca="1" si="5"/>
        <v>76693.047436721594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147.88288610532126</v>
      </c>
      <c r="H18" s="232">
        <f t="shared" ca="1" si="4"/>
        <v>177076.66458542726</v>
      </c>
      <c r="J18" s="232">
        <f ca="1">VLOOKUP($A18,'Resumo - Preços de Serviços'!$B$8:$L$57,10,0)</f>
        <v>127.49402325118398</v>
      </c>
      <c r="K18" s="232">
        <f t="shared" ca="1" si="5"/>
        <v>152662.8062683192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23924.854094560098</v>
      </c>
      <c r="J19" s="232">
        <f ca="1">VLOOKUP($A19,'Resumo - Preços de Serviços'!$B$8:$L$57,10,0)</f>
        <v>3.0128926240032468</v>
      </c>
      <c r="K19" s="234">
        <f t="shared" ca="1" si="5"/>
        <v>24051.147979920912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431.7773260253195</v>
      </c>
      <c r="H20" s="234">
        <f t="shared" ca="1" si="4"/>
        <v>215422.96844309822</v>
      </c>
      <c r="J20" s="232">
        <f ca="1">VLOOKUP($A20,'Resumo - Preços de Serviços'!$B$8:$L$57,10,0)</f>
        <v>414.55938968145489</v>
      </c>
      <c r="K20" s="234">
        <f t="shared" ca="1" si="5"/>
        <v>206832.57072165297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464.93937706130953</v>
      </c>
      <c r="H21" s="234">
        <f t="shared" ca="1" si="4"/>
        <v>231968.22694380878</v>
      </c>
      <c r="J21" s="232">
        <f ca="1">VLOOKUP($A21,'Resumo - Preços de Serviços'!$B$8:$L$57,10,0)</f>
        <v>448.28373210018214</v>
      </c>
      <c r="K21" s="234">
        <f t="shared" ca="1" si="5"/>
        <v>223658.36845288376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4674.4850936777102</v>
      </c>
      <c r="J22" s="232">
        <f ca="1">VLOOKUP($A22,'Resumo - Preços de Serviços'!$B$8:$L$57,10,0)</f>
        <v>0.59084740196899577</v>
      </c>
      <c r="K22" s="232">
        <f t="shared" ca="1" si="5"/>
        <v>4716.5830554646473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5.8989298401824625E-2</v>
      </c>
      <c r="J26" s="232"/>
      <c r="K26" s="232"/>
      <c r="L26" s="209">
        <f ca="1">SUM(K27:K35)/$H$58</f>
        <v>5.7976833437411973E-2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113.54105663892155</v>
      </c>
      <c r="H27" s="232">
        <f t="shared" ca="1" si="6"/>
        <v>0</v>
      </c>
      <c r="J27" s="232">
        <f ca="1">VLOOKUP($A27,'Resumo - Preços de Serviços'!$B$8:$L$57,10,0)</f>
        <v>110.22852669886275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60.330869342758739</v>
      </c>
      <c r="H28" s="232">
        <f t="shared" ca="1" si="6"/>
        <v>54997.191826624898</v>
      </c>
      <c r="J28" s="232">
        <f ca="1">VLOOKUP($A28,'Resumo - Preços de Serviços'!$B$8:$L$57,10,0)</f>
        <v>59.295378276802765</v>
      </c>
      <c r="K28" s="232">
        <f t="shared" ca="1" si="5"/>
        <v>54053.245528327898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2341.5601826556135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312.38282751249454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98.74493475689269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775.01248927396944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2414.7030610801207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143.68615260488494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42.950289227562131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2.26418018758744E-2</v>
      </c>
      <c r="J36" s="232"/>
      <c r="K36" s="232"/>
      <c r="L36" s="209">
        <f ca="1">SUM(K37:K38)/$H$58</f>
        <v>2.26418018758744E-2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26416.517224280436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16.887612564375004</v>
      </c>
      <c r="K38" s="232">
        <f t="shared" ca="1" si="5"/>
        <v>21109.515705468755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2.7642683142230506E-3</v>
      </c>
      <c r="J39" s="232"/>
      <c r="K39" s="232"/>
      <c r="L39" s="209">
        <f ca="1">SUM(K40:K41)/$H$58</f>
        <v>2.7642683142230506E-3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323534.00904718839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3.4672260430635121E-2</v>
      </c>
      <c r="J45" s="232"/>
      <c r="K45" s="232"/>
      <c r="L45" s="209">
        <f ca="1">SUM(K46:K55)/$H$58</f>
        <v>3.4672260430635121E-2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31.884218043138045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932324.9015778047</v>
      </c>
      <c r="I58" s="210">
        <f ca="1">SUM(I8,I15,I23,I26,I36,I39,I42,I45,I56)</f>
        <v>1.0000000000000002</v>
      </c>
      <c r="K58" s="208">
        <f ca="1">SUM(K9:K56)</f>
        <v>898385.42958087509</v>
      </c>
      <c r="L58" s="210">
        <f ca="1">SUM(L8,L15,L23,L26,L36,L39,L42,L45,L56)</f>
        <v>0.96359694786710859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4288454.9154930618</v>
      </c>
      <c r="K60" s="208">
        <f ca="1">'Passagem Inf. - PD'!K62</f>
        <v>4283044.2861577747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5220779.817070866</v>
      </c>
      <c r="K62" s="208">
        <f ca="1">SUM(K58,K60)</f>
        <v>5181429.7157386495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26103.899085354329</v>
      </c>
      <c r="K64" s="194">
        <f ca="1">$D64*K62</f>
        <v>25907.148578693246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78311.69725606298</v>
      </c>
      <c r="K65" s="194">
        <f ca="1">$D65*K62</f>
        <v>77721.445736079739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3445.7146792667713</v>
      </c>
      <c r="J66" s="300"/>
      <c r="K66" s="213">
        <f ca="1">$D66*K62</f>
        <v>3419.7436123875086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7622.3385329234643</v>
      </c>
      <c r="J67" s="300"/>
      <c r="K67" s="213">
        <f ca="1">$D67*K62</f>
        <v>7564.8873849784277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5336263.4666244732</v>
      </c>
      <c r="K69" s="208">
        <f ca="1">SUM(K62,K64,K65,K66,K67)</f>
        <v>5296042.9410507875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9.647706045503851E-2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0.10677685279148658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27554.325330186519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7.1846285342999998</v>
      </c>
      <c r="K10" s="232">
        <f t="shared" si="1"/>
        <v>10828.373579180521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10.8578788248</v>
      </c>
      <c r="K11" s="232">
        <f t="shared" si="1"/>
        <v>7013.3759057034531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6.5647831123979996</v>
      </c>
      <c r="K13" s="232">
        <f t="shared" ca="1" si="1"/>
        <v>9894.1683161448091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17.3950191723</v>
      </c>
      <c r="K14" s="232">
        <f t="shared" si="1"/>
        <v>1966.2787552142793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0.76033467383871423</v>
      </c>
      <c r="J15" s="232"/>
      <c r="K15" s="232"/>
      <c r="L15" s="209">
        <f ca="1">SUM(K16:K22)/$H$58</f>
        <v>0.71783556402070847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47012.357933378618</v>
      </c>
      <c r="J17" s="232">
        <f ca="1">VLOOKUP($A17,'Resumo - Preços de Serviços'!$B$8:$L$57,10,0)</f>
        <v>64.049033370419991</v>
      </c>
      <c r="K17" s="232">
        <f t="shared" ca="1" si="5"/>
        <v>47012.357933378618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147.88288610532126</v>
      </c>
      <c r="H18" s="232">
        <f t="shared" ca="1" si="4"/>
        <v>108546.8867827636</v>
      </c>
      <c r="J18" s="232">
        <f ca="1">VLOOKUP($A18,'Resumo - Preços de Serviços'!$B$8:$L$57,10,0)</f>
        <v>127.49402325118398</v>
      </c>
      <c r="K18" s="232">
        <f t="shared" ca="1" si="5"/>
        <v>93581.344480044776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14665.785775762084</v>
      </c>
      <c r="J19" s="232">
        <f ca="1">VLOOKUP($A19,'Resumo - Preços de Serviços'!$B$8:$L$57,10,0)</f>
        <v>3.0128926240032468</v>
      </c>
      <c r="K19" s="234">
        <f t="shared" ca="1" si="5"/>
        <v>14743.203136811384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431.7773260253195</v>
      </c>
      <c r="H20" s="234">
        <f t="shared" ca="1" si="4"/>
        <v>132052.93097622649</v>
      </c>
      <c r="J20" s="232">
        <f ca="1">VLOOKUP($A20,'Resumo - Preços de Serviços'!$B$8:$L$57,10,0)</f>
        <v>414.55938968145489</v>
      </c>
      <c r="K20" s="234">
        <f t="shared" ca="1" si="5"/>
        <v>126787.07095411849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464.93937706130953</v>
      </c>
      <c r="H21" s="234">
        <f t="shared" ca="1" si="4"/>
        <v>142195.0708537357</v>
      </c>
      <c r="J21" s="232">
        <f ca="1">VLOOKUP($A21,'Resumo - Preços de Serviços'!$B$8:$L$57,10,0)</f>
        <v>448.28373210018214</v>
      </c>
      <c r="K21" s="234">
        <f t="shared" ca="1" si="5"/>
        <v>137101.17962358965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2865.430097291925</v>
      </c>
      <c r="J22" s="232">
        <f ca="1">VLOOKUP($A22,'Resumo - Preços de Serviços'!$B$8:$L$57,10,0)</f>
        <v>0.59084740196899577</v>
      </c>
      <c r="K22" s="232">
        <f t="shared" ca="1" si="5"/>
        <v>2891.2358843083575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7.5815672812693427E-2</v>
      </c>
      <c r="J26" s="232"/>
      <c r="K26" s="232"/>
      <c r="L26" s="209">
        <f ca="1">SUM(K27:K35)/$H$58</f>
        <v>7.4514407760287754E-2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113.54105663892155</v>
      </c>
      <c r="H27" s="232">
        <f t="shared" ca="1" si="6"/>
        <v>0</v>
      </c>
      <c r="J27" s="232">
        <f ca="1">VLOOKUP($A27,'Resumo - Preços de Serviços'!$B$8:$L$57,10,0)</f>
        <v>110.22852669886275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60.330869342758739</v>
      </c>
      <c r="H28" s="232">
        <f t="shared" ca="1" si="6"/>
        <v>44994.548022712479</v>
      </c>
      <c r="J28" s="232">
        <f ca="1">VLOOKUP($A28,'Resumo - Preços de Serviços'!$B$8:$L$57,10,0)</f>
        <v>59.295378276802765</v>
      </c>
      <c r="K28" s="232">
        <f t="shared" ca="1" si="5"/>
        <v>44222.28246443675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2341.5601826556135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312.38282751249454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98.74493475689269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775.01248927396944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2414.7030610801207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143.68615260488494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42.950289227562131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1.7784733998798718E-2</v>
      </c>
      <c r="J36" s="232"/>
      <c r="K36" s="232"/>
      <c r="L36" s="209">
        <f ca="1">SUM(K37:K38)/$H$58</f>
        <v>1.7784733998798718E-2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26416.517224280436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16.887612564375004</v>
      </c>
      <c r="K38" s="232">
        <f t="shared" ca="1" si="5"/>
        <v>10554.757852734378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2.1712837582130873E-3</v>
      </c>
      <c r="J39" s="232"/>
      <c r="K39" s="232"/>
      <c r="L39" s="209">
        <f ca="1">SUM(K40:K41)/$H$58</f>
        <v>2.1712837582130873E-3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323534.00904718839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4.741657513654194E-2</v>
      </c>
      <c r="J45" s="232"/>
      <c r="K45" s="232"/>
      <c r="L45" s="209">
        <f ca="1">SUM(K46:K55)/$H$58</f>
        <v>4.741657513654194E-2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31.884218043138045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593472.91072485573</v>
      </c>
      <c r="I58" s="210">
        <f ca="1">SUM(I8,I15,I23,I26,I36,I39,I42,I45,I56)</f>
        <v>0.99999999999999989</v>
      </c>
      <c r="K58" s="208">
        <f ca="1">SUM(K9:K56)</f>
        <v>573591.22249744623</v>
      </c>
      <c r="L58" s="210">
        <f ca="1">SUM(L8,L15,L23,L26,L36,L39,L42,L45,L56)</f>
        <v>0.96649941746603663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4254536.1911696782</v>
      </c>
      <c r="K60" s="208">
        <f ca="1">'Passagem Inf. - PS'!K62</f>
        <v>4251018.2331968527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4848009.1018945342</v>
      </c>
      <c r="K62" s="208">
        <f ca="1">SUM(K58,K60)</f>
        <v>4824609.4556942992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24240.045509472671</v>
      </c>
      <c r="K64" s="194">
        <f ca="1">$D64*K62</f>
        <v>24123.047278471495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72720.136528418006</v>
      </c>
      <c r="K65" s="194">
        <f ca="1">$D65*K62</f>
        <v>72369.141835414484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3199.6860072503928</v>
      </c>
      <c r="J66" s="300"/>
      <c r="K66" s="213">
        <f ca="1">$D66*K62</f>
        <v>3184.2422407582376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7078.0932887660192</v>
      </c>
      <c r="J67" s="300"/>
      <c r="K67" s="213">
        <f ca="1">$D67*K62</f>
        <v>7043.9298053136763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4955247.0632284414</v>
      </c>
      <c r="K69" s="208">
        <f ca="1">SUM(K62,K64,K65,K66,K67)</f>
        <v>4931329.8168542571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8.9874527075595012E-2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9.8215571030466672E-2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27554.325330186519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7.1846285342999998</v>
      </c>
      <c r="K10" s="232">
        <f t="shared" si="1"/>
        <v>13966.21698376484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10.8578788248</v>
      </c>
      <c r="K11" s="232">
        <f t="shared" si="1"/>
        <v>9045.7102326142176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6.5647831123979996</v>
      </c>
      <c r="K13" s="232">
        <f t="shared" ca="1" si="1"/>
        <v>12761.297951785959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17.3950191723</v>
      </c>
      <c r="K14" s="232">
        <f t="shared" si="1"/>
        <v>2536.0665242183027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0.79416783231730059</v>
      </c>
      <c r="J15" s="232"/>
      <c r="K15" s="232"/>
      <c r="L15" s="209">
        <f ca="1">SUM(K16:K22)/$H$58</f>
        <v>0.74977760906313906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60635.587331266943</v>
      </c>
      <c r="J17" s="232">
        <f ca="1">VLOOKUP($A17,'Resumo - Preços de Serviços'!$B$8:$L$57,10,0)</f>
        <v>64.049033370419991</v>
      </c>
      <c r="K17" s="232">
        <f t="shared" ca="1" si="5"/>
        <v>60635.587331266943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147.88288610532126</v>
      </c>
      <c r="H18" s="232">
        <f t="shared" ca="1" si="4"/>
        <v>140001.57665736543</v>
      </c>
      <c r="J18" s="232">
        <f ca="1">VLOOKUP($A18,'Resumo - Preços de Serviços'!$B$8:$L$57,10,0)</f>
        <v>127.49402325118398</v>
      </c>
      <c r="K18" s="232">
        <f t="shared" ca="1" si="5"/>
        <v>120699.3232255716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18915.633532954467</v>
      </c>
      <c r="J19" s="232">
        <f ca="1">VLOOKUP($A19,'Resumo - Preços de Serviços'!$B$8:$L$57,10,0)</f>
        <v>3.0128926240032468</v>
      </c>
      <c r="K19" s="234">
        <f t="shared" ca="1" si="5"/>
        <v>19015.484877647988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431.7773260253195</v>
      </c>
      <c r="H20" s="234">
        <f t="shared" ca="1" si="4"/>
        <v>170319.19649522041</v>
      </c>
      <c r="J20" s="232">
        <f ca="1">VLOOKUP($A20,'Resumo - Preços de Serviços'!$B$8:$L$57,10,0)</f>
        <v>414.55938968145489</v>
      </c>
      <c r="K20" s="234">
        <f t="shared" ca="1" si="5"/>
        <v>163527.39686463744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464.93937706130953</v>
      </c>
      <c r="H21" s="234">
        <f t="shared" ca="1" si="4"/>
        <v>183400.32314579425</v>
      </c>
      <c r="J21" s="232">
        <f ca="1">VLOOKUP($A21,'Resumo - Preços de Serviços'!$B$8:$L$57,10,0)</f>
        <v>448.28373210018214</v>
      </c>
      <c r="K21" s="234">
        <f t="shared" ca="1" si="5"/>
        <v>176830.32538096828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3695.7737187358871</v>
      </c>
      <c r="J22" s="232">
        <f ca="1">VLOOKUP($A22,'Resumo - Preços de Serviços'!$B$8:$L$57,10,0)</f>
        <v>0.59084740196899577</v>
      </c>
      <c r="K22" s="232">
        <f t="shared" ca="1" si="5"/>
        <v>3729.0575003003937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6.1397534896021573E-2</v>
      </c>
      <c r="J26" s="232"/>
      <c r="K26" s="232"/>
      <c r="L26" s="209">
        <f ca="1">SUM(K27:K35)/$H$58</f>
        <v>6.0343736077122553E-2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113.54105663892155</v>
      </c>
      <c r="H27" s="232">
        <f t="shared" ca="1" si="6"/>
        <v>0</v>
      </c>
      <c r="J27" s="232">
        <f ca="1">VLOOKUP($A27,'Resumo - Preços de Serviços'!$B$8:$L$57,10,0)</f>
        <v>110.22852669886275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60.330869342758739</v>
      </c>
      <c r="H28" s="232">
        <f t="shared" ca="1" si="6"/>
        <v>44994.548022712479</v>
      </c>
      <c r="J28" s="232">
        <f ca="1">VLOOKUP($A28,'Resumo - Preços de Serviços'!$B$8:$L$57,10,0)</f>
        <v>59.295378276802765</v>
      </c>
      <c r="K28" s="232">
        <f t="shared" ca="1" si="5"/>
        <v>44222.28246443675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2341.5601826556135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312.38282751249454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98.74493475689269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775.01248927396944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2414.7030610801207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143.68615260488494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42.950289227562131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1.4402547465421791E-2</v>
      </c>
      <c r="J36" s="232"/>
      <c r="K36" s="232"/>
      <c r="L36" s="209">
        <f ca="1">SUM(K37:K38)/$H$58</f>
        <v>1.4402547465421791E-2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26416.517224280436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16.887612564375004</v>
      </c>
      <c r="K38" s="232">
        <f t="shared" ca="1" si="5"/>
        <v>10554.757852734378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1.7583629527816213E-3</v>
      </c>
      <c r="J39" s="232"/>
      <c r="K39" s="232"/>
      <c r="L39" s="209">
        <f ca="1">SUM(K40:K41)/$H$58</f>
        <v>1.7583629527816213E-3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323534.00904718839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3.8399195292879405E-2</v>
      </c>
      <c r="J45" s="232"/>
      <c r="K45" s="232"/>
      <c r="L45" s="209">
        <f ca="1">SUM(K46:K55)/$H$58</f>
        <v>3.8399195292879405E-2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31.884218043138045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732839.65062949178</v>
      </c>
      <c r="I58" s="210">
        <f ca="1">SUM(I8,I15,I23,I26,I36,I39,I42,I45,I56)</f>
        <v>1.0000000000000002</v>
      </c>
      <c r="K58" s="208">
        <f ca="1">SUM(K9:K56)</f>
        <v>705649.11710804468</v>
      </c>
      <c r="L58" s="210">
        <f ca="1">SUM(L8,L15,L23,L26,L36,L39,L42,L45,L56)</f>
        <v>0.96289702188181103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4288454.9154930618</v>
      </c>
      <c r="K60" s="208">
        <f ca="1">'Passagem Inf. - PD'!K62</f>
        <v>4283044.2861577747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5021294.5661225533</v>
      </c>
      <c r="K62" s="208">
        <f ca="1">SUM(K58,K60)</f>
        <v>4988693.403265819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25106.472830612765</v>
      </c>
      <c r="K64" s="194">
        <f ca="1">$D64*K62</f>
        <v>24943.467016329094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75319.418491838296</v>
      </c>
      <c r="K65" s="194">
        <f ca="1">$D65*K62</f>
        <v>74830.401048987274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3314.0544136408853</v>
      </c>
      <c r="J66" s="300"/>
      <c r="K66" s="213">
        <f ca="1">$D66*K62</f>
        <v>3292.5376461554406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7331.0900665389272</v>
      </c>
      <c r="J67" s="300"/>
      <c r="K67" s="213">
        <f ca="1">$D67*K62</f>
        <v>7283.4923687680957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5132365.601925185</v>
      </c>
      <c r="K69" s="208">
        <f ca="1">SUM(K62,K64,K65,K66,K67)</f>
        <v>5099043.301346059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0.11601835960677742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0.12925526537340415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55108.650660373038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7.1846285342999998</v>
      </c>
      <c r="K10" s="232">
        <f t="shared" si="1"/>
        <v>18973.109556351166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10.8578788248</v>
      </c>
      <c r="K11" s="232">
        <f t="shared" si="1"/>
        <v>12288.599801786248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6.5647831123979996</v>
      </c>
      <c r="K13" s="232">
        <f t="shared" ca="1" si="1"/>
        <v>17336.226724955737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17.3950191723</v>
      </c>
      <c r="K14" s="232">
        <f t="shared" si="1"/>
        <v>3445.2470602542344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0.57650276347510476</v>
      </c>
      <c r="J15" s="232"/>
      <c r="K15" s="232"/>
      <c r="L15" s="209">
        <f ca="1">SUM(K16:K22)/$H$58</f>
        <v>0.54427898742183811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55472.867802120752</v>
      </c>
      <c r="J17" s="232">
        <f ca="1">VLOOKUP($A17,'Resumo - Preços de Serviços'!$B$8:$L$57,10,0)</f>
        <v>64.049033370419991</v>
      </c>
      <c r="K17" s="232">
        <f t="shared" ca="1" si="5"/>
        <v>55472.867802120752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147.88288610532126</v>
      </c>
      <c r="H18" s="232">
        <f t="shared" ca="1" si="4"/>
        <v>128081.36765581874</v>
      </c>
      <c r="J18" s="232">
        <f ca="1">VLOOKUP($A18,'Resumo - Preços de Serviços'!$B$8:$L$57,10,0)</f>
        <v>127.49402325118398</v>
      </c>
      <c r="K18" s="232">
        <f t="shared" ca="1" si="5"/>
        <v>110422.57353785045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17305.092348398313</v>
      </c>
      <c r="J19" s="232">
        <f ca="1">VLOOKUP($A19,'Resumo - Preços de Serviços'!$B$8:$L$57,10,0)</f>
        <v>3.0128926240032468</v>
      </c>
      <c r="K19" s="234">
        <f t="shared" ca="1" si="5"/>
        <v>17396.442010994746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431.7773260253195</v>
      </c>
      <c r="H20" s="234">
        <f t="shared" ca="1" si="4"/>
        <v>155817.64252938717</v>
      </c>
      <c r="J20" s="232">
        <f ca="1">VLOOKUP($A20,'Resumo - Preços de Serviços'!$B$8:$L$57,10,0)</f>
        <v>414.55938968145489</v>
      </c>
      <c r="K20" s="234">
        <f t="shared" ca="1" si="5"/>
        <v>149604.11975129505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464.93937706130953</v>
      </c>
      <c r="H21" s="234">
        <f t="shared" ca="1" si="4"/>
        <v>167784.99769700007</v>
      </c>
      <c r="J21" s="232">
        <f ca="1">VLOOKUP($A21,'Resumo - Preços de Serviços'!$B$8:$L$57,10,0)</f>
        <v>448.28373210018214</v>
      </c>
      <c r="K21" s="234">
        <f t="shared" ca="1" si="5"/>
        <v>161774.39182165323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3381.1030114368382</v>
      </c>
      <c r="J22" s="232">
        <f ca="1">VLOOKUP($A22,'Resumo - Preços de Serviços'!$B$8:$L$57,10,0)</f>
        <v>0.59084740196899577</v>
      </c>
      <c r="K22" s="232">
        <f t="shared" ca="1" si="5"/>
        <v>3411.5528989689815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8.5573243151220835E-2</v>
      </c>
      <c r="J26" s="232"/>
      <c r="K26" s="232"/>
      <c r="L26" s="209">
        <f ca="1">SUM(K27:K35)/$H$58</f>
        <v>8.4104503686113094E-2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113.54105663892155</v>
      </c>
      <c r="H27" s="232">
        <f t="shared" ca="1" si="6"/>
        <v>0</v>
      </c>
      <c r="J27" s="232">
        <f ca="1">VLOOKUP($A27,'Resumo - Preços de Serviços'!$B$8:$L$57,10,0)</f>
        <v>110.22852669886275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60.330869342758739</v>
      </c>
      <c r="H28" s="232">
        <f t="shared" ca="1" si="6"/>
        <v>79033.43883901395</v>
      </c>
      <c r="J28" s="232">
        <f ca="1">VLOOKUP($A28,'Resumo - Preços de Serviços'!$B$8:$L$57,10,0)</f>
        <v>59.295378276802765</v>
      </c>
      <c r="K28" s="232">
        <f t="shared" ca="1" si="5"/>
        <v>77676.945542611618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2341.5601826556135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312.38282751249454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98.74493475689269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775.01248927396944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2414.7030610801207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143.68615260488494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42.950289227562131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2.7427525565953927E-2</v>
      </c>
      <c r="J36" s="232"/>
      <c r="K36" s="232"/>
      <c r="L36" s="209">
        <f ca="1">SUM(K37:K38)/$H$58</f>
        <v>2.7427525565953927E-2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26416.517224280436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16.887612564375004</v>
      </c>
      <c r="K38" s="232">
        <f t="shared" ca="1" si="5"/>
        <v>25331.418846562505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1.7440326441320091E-2</v>
      </c>
      <c r="J39" s="232"/>
      <c r="K39" s="232"/>
      <c r="L39" s="209">
        <f ca="1">SUM(K40:K41)/$H$58</f>
        <v>1.7440326441320091E-2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0.13411245530640475</v>
      </c>
      <c r="J42" s="232"/>
      <c r="K42" s="232"/>
      <c r="L42" s="209">
        <f ca="1">SUM(K43:K44)/$H$58</f>
        <v>0.13411245530640475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323534.00904718839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4.2925326453218463E-2</v>
      </c>
      <c r="J45" s="232"/>
      <c r="K45" s="232"/>
      <c r="L45" s="209">
        <f ca="1">SUM(K46:K55)/$H$58</f>
        <v>4.2925326453218463E-2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20.125676083169999</v>
      </c>
      <c r="K47" s="232">
        <f t="shared" si="5"/>
        <v>5602.4850796524488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12.152855198399999</v>
      </c>
      <c r="K50" s="232">
        <f t="shared" si="5"/>
        <v>5979.2047576127998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31.884218043138045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923576.5284640427</v>
      </c>
      <c r="I58" s="210">
        <f ca="1">SUM(I8,I15,I23,I26,I36,I39,I42,I45,I56)</f>
        <v>1.0000000000000004</v>
      </c>
      <c r="K58" s="208">
        <f ca="1">SUM(K9:K56)</f>
        <v>904684.20742190862</v>
      </c>
      <c r="L58" s="210">
        <f ca="1">SUM(L8,L15,L23,L26,L36,L39,L42,L45,L56)</f>
        <v>0.97954439024825268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4254536.1911696782</v>
      </c>
      <c r="K60" s="208">
        <f ca="1">'Passagem Inf. - PS'!K62</f>
        <v>4251018.2331968527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5178112.7196337208</v>
      </c>
      <c r="K62" s="208">
        <f ca="1">SUM(K58,K60)</f>
        <v>5155702.4406187609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25890.563598168606</v>
      </c>
      <c r="K64" s="194">
        <f ca="1">$D64*K62</f>
        <v>25778.512203093804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77671.690794505805</v>
      </c>
      <c r="K65" s="194">
        <f ca="1">$D65*K62</f>
        <v>77335.536609281407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3417.5543949582557</v>
      </c>
      <c r="J66" s="300"/>
      <c r="K66" s="213">
        <f ca="1">$D66*K62</f>
        <v>3402.7636108083821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7560.0445706652317</v>
      </c>
      <c r="J67" s="300"/>
      <c r="K67" s="213">
        <f ca="1">$D67*K62</f>
        <v>7527.3255633033905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5292652.5729920194</v>
      </c>
      <c r="K69" s="208">
        <f ca="1">SUM(K62,K64,K65,K66,K67)</f>
        <v>5269746.5786052477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8.3944064033171034E-2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9.1915713555853165E-2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55108.650660373038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7.1846285342999998</v>
      </c>
      <c r="K10" s="232">
        <f t="shared" si="1"/>
        <v>26842.059589286167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10.8578788248</v>
      </c>
      <c r="K11" s="232">
        <f t="shared" si="1"/>
        <v>17385.201259116766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6.5647831123979996</v>
      </c>
      <c r="K13" s="232">
        <f t="shared" ca="1" si="1"/>
        <v>24526.292299243418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17.3950191723</v>
      </c>
      <c r="K14" s="232">
        <f t="shared" si="1"/>
        <v>4874.1365571359756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0.72936872010013798</v>
      </c>
      <c r="J15" s="232"/>
      <c r="K15" s="232"/>
      <c r="L15" s="209">
        <f ca="1">SUM(K16:K22)/$H$58</f>
        <v>0.68860046054299295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116537.21621747917</v>
      </c>
      <c r="J17" s="232">
        <f ca="1">VLOOKUP($A17,'Resumo - Preços de Serviços'!$B$8:$L$57,10,0)</f>
        <v>64.049033370419991</v>
      </c>
      <c r="K17" s="232">
        <f t="shared" ca="1" si="5"/>
        <v>116537.21621747917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147.88288610532126</v>
      </c>
      <c r="H18" s="232">
        <f t="shared" ca="1" si="4"/>
        <v>269072.91126863204</v>
      </c>
      <c r="J18" s="232">
        <f ca="1">VLOOKUP($A18,'Resumo - Preços de Serviços'!$B$8:$L$57,10,0)</f>
        <v>127.49402325118398</v>
      </c>
      <c r="K18" s="232">
        <f t="shared" ca="1" si="5"/>
        <v>231975.37530552925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36354.480461737367</v>
      </c>
      <c r="J19" s="232">
        <f ca="1">VLOOKUP($A19,'Resumo - Preços de Serviços'!$B$8:$L$57,10,0)</f>
        <v>3.0128926240032468</v>
      </c>
      <c r="K19" s="234">
        <f t="shared" ca="1" si="5"/>
        <v>36546.387529159387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431.7773260253195</v>
      </c>
      <c r="H20" s="234">
        <f t="shared" ca="1" si="4"/>
        <v>327341.18529294536</v>
      </c>
      <c r="J20" s="232">
        <f ca="1">VLOOKUP($A20,'Resumo - Preços de Serviços'!$B$8:$L$57,10,0)</f>
        <v>414.55938968145489</v>
      </c>
      <c r="K20" s="234">
        <f t="shared" ca="1" si="5"/>
        <v>314287.837302253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464.93937706130953</v>
      </c>
      <c r="H21" s="234">
        <f t="shared" ca="1" si="4"/>
        <v>352482.16523460526</v>
      </c>
      <c r="J21" s="232">
        <f ca="1">VLOOKUP($A21,'Resumo - Preços de Serviços'!$B$8:$L$57,10,0)</f>
        <v>448.28373210018214</v>
      </c>
      <c r="K21" s="234">
        <f t="shared" ca="1" si="5"/>
        <v>339855.10439845058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7103.0099634099151</v>
      </c>
      <c r="J22" s="232">
        <f ca="1">VLOOKUP($A22,'Resumo - Preços de Serviços'!$B$8:$L$57,10,0)</f>
        <v>0.59084740196899577</v>
      </c>
      <c r="K22" s="232">
        <f t="shared" ca="1" si="5"/>
        <v>7166.9789858839185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5.1534695112861871E-2</v>
      </c>
      <c r="J26" s="232"/>
      <c r="K26" s="232"/>
      <c r="L26" s="209">
        <f ca="1">SUM(K27:K35)/$H$58</f>
        <v>5.0650177502599078E-2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113.54105663892155</v>
      </c>
      <c r="H27" s="232">
        <f t="shared" ca="1" si="6"/>
        <v>0</v>
      </c>
      <c r="J27" s="232">
        <f ca="1">VLOOKUP($A27,'Resumo - Preços de Serviços'!$B$8:$L$57,10,0)</f>
        <v>110.22852669886275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60.330869342758739</v>
      </c>
      <c r="H28" s="232">
        <f t="shared" ca="1" si="6"/>
        <v>79033.43883901395</v>
      </c>
      <c r="J28" s="232">
        <f ca="1">VLOOKUP($A28,'Resumo - Preços de Serviços'!$B$8:$L$57,10,0)</f>
        <v>59.295378276802765</v>
      </c>
      <c r="K28" s="232">
        <f t="shared" ca="1" si="5"/>
        <v>77676.945542611618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2341.5601826556135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312.38282751249454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98.74493475689269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775.01248927396944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2414.7030610801207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143.68615260488494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42.950289227562131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1.6517653365595207E-2</v>
      </c>
      <c r="J36" s="232"/>
      <c r="K36" s="232"/>
      <c r="L36" s="209">
        <f ca="1">SUM(K37:K38)/$H$58</f>
        <v>1.6517653365595207E-2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26416.517224280436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16.887612564375004</v>
      </c>
      <c r="K38" s="232">
        <f t="shared" ca="1" si="5"/>
        <v>25331.418846562505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1.0503071669656494E-2</v>
      </c>
      <c r="J39" s="232"/>
      <c r="K39" s="232"/>
      <c r="L39" s="209">
        <f ca="1">SUM(K40:K41)/$H$58</f>
        <v>1.0503071669656494E-2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8.076641997591838E-2</v>
      </c>
      <c r="J42" s="232"/>
      <c r="K42" s="232"/>
      <c r="L42" s="209">
        <f ca="1">SUM(K43:K44)/$H$58</f>
        <v>8.076641997591838E-2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323534.00904718839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2.7365375742659084E-2</v>
      </c>
      <c r="J45" s="232"/>
      <c r="K45" s="232"/>
      <c r="L45" s="209">
        <f ca="1">SUM(K46:K55)/$H$58</f>
        <v>2.7365375742659084E-2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20.125676083169999</v>
      </c>
      <c r="K47" s="232">
        <f t="shared" si="5"/>
        <v>5932.0430255143574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12.152855198399999</v>
      </c>
      <c r="K50" s="232">
        <f t="shared" si="5"/>
        <v>7972.2730101503994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31.884218043138045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1533596.70928351</v>
      </c>
      <c r="I58" s="210">
        <f ca="1">SUM(I8,I15,I23,I26,I36,I39,I42,I45,I56)</f>
        <v>1</v>
      </c>
      <c r="K58" s="208">
        <f ca="1">SUM(K9:K56)</f>
        <v>1481943.4427626007</v>
      </c>
      <c r="L58" s="210">
        <f ca="1">SUM(L8,L15,L23,L26,L36,L39,L42,L45,L56)</f>
        <v>0.96631887235527425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4288454.9154930618</v>
      </c>
      <c r="K60" s="208">
        <f ca="1">'Passagem Inf. - PD'!K62</f>
        <v>4283044.2861577747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5822051.624776572</v>
      </c>
      <c r="K62" s="208">
        <f ca="1">SUM(K58,K60)</f>
        <v>5764987.7289203759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29110.258123882861</v>
      </c>
      <c r="K64" s="194">
        <f ca="1">$D64*K62</f>
        <v>28824.93864460188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87330.774371648571</v>
      </c>
      <c r="K65" s="194">
        <f ca="1">$D65*K62</f>
        <v>86474.815933805628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3842.5540723525373</v>
      </c>
      <c r="J66" s="300"/>
      <c r="K66" s="213">
        <f ca="1">$D66*K62</f>
        <v>3804.8919010874479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8500.1953721737955</v>
      </c>
      <c r="J67" s="300"/>
      <c r="K67" s="213">
        <f ca="1">$D67*K62</f>
        <v>8416.8820842237492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5950835.4067166289</v>
      </c>
      <c r="K69" s="208">
        <f ca="1">SUM(K62,K64,K65,K66,K67)</f>
        <v>5892509.2574840942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TO</v>
      </c>
      <c r="K6" s="235" t="str">
        <f>RESUMO!F5</f>
        <v>GO</v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2.4330530092879927</v>
      </c>
      <c r="K9" s="597">
        <f ca="1">(INDEX('1-mov. de terra'!$B$8:$AK$489,MATCH('Resumo - Preços de Serviços'!$B9,'1-mov. de terra'!$B$8:$B$489,0)+31,MATCH('Resumo - Preços de Serviços'!K$6,'1-mov. de terra'!$B$8:$AK$8,0)+5))</f>
        <v>2.9728011539037444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7.1846285342999998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10.8578788248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28.441382605186018</v>
      </c>
      <c r="K12" s="597">
        <f ca="1">(INDEX('1-mov. de terra'!$B$8:$AK$489,MATCH('Resumo - Preços de Serviços'!$B12,'1-mov. de terra'!$B$8:$B$489,0)+31,MATCH('Resumo - Preços de Serviços'!K$6,'1-mov. de terra'!$B$8:$AK$8,0)+5))</f>
        <v>28.43496425123109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6.5647831123979996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17.3950191723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64.049033370419991</v>
      </c>
      <c r="K17" s="597">
        <f ca="1">(INDEX('2-pavimentação'!$B$8:$AK$492,MATCH('Resumo - Preços de Serviços'!$B17,'2-pavimentação'!$B$8:$B$492,0)+31,MATCH('Resumo - Preços de Serviços'!K$6,'2-pavimentação'!$B$8:$AK$8,0)+5))</f>
        <v>64.049033370419991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147.88288610532126</v>
      </c>
      <c r="K18" s="597">
        <f ca="1">(INDEX('2-pavimentação'!$B$8:$AK$492,MATCH('Resumo - Preços de Serviços'!$B18,'2-pavimentação'!$B$8:$B$492,0)+31,MATCH('Resumo - Preços de Serviços'!K$6,'2-pavimentação'!$B$8:$AK$8,0)+5))</f>
        <v>127.49402325118398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2.9970717610665596</v>
      </c>
      <c r="K19" s="597">
        <f ca="1">(INDEX('2-pavimentação'!$B$8:$AK$492,MATCH('Resumo - Preços de Serviços'!$B19,'2-pavimentação'!$B$8:$B$492,0)+31,MATCH('Resumo - Preços de Serviços'!K$6,'2-pavimentação'!$B$8:$AK$8,0)+5))</f>
        <v>3.0128926240032468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431.7773260253195</v>
      </c>
      <c r="K20" s="597">
        <f ca="1">(INDEX('2-pavimentação'!$B$8:$AK$492,MATCH('Resumo - Preços de Serviços'!$B20,'2-pavimentação'!$B$8:$B$492,0)+31,MATCH('Resumo - Preços de Serviços'!K$6,'2-pavimentação'!$B$8:$AK$8,0)+5))</f>
        <v>414.55938968145489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464.93937706130953</v>
      </c>
      <c r="K21" s="597">
        <f ca="1">(INDEX('2-pavimentação'!$B$8:$AK$492,MATCH('Resumo - Preços de Serviços'!$B21,'2-pavimentação'!$B$8:$B$492,0)+31,MATCH('Resumo - Preços de Serviços'!K$6,'2-pavimentação'!$B$8:$AK$8,0)+5))</f>
        <v>448.28373210018214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0.58557378099010016</v>
      </c>
      <c r="K22" s="597">
        <f ca="1">(INDEX('2-pavimentação'!$B$8:$AK$492,MATCH('Resumo - Preços de Serviços'!$B22,'2-pavimentação'!$B$8:$B$492,0)+31,MATCH('Resumo - Preços de Serviços'!K$6,'2-pavimentação'!$B$8:$AK$8,0)+5))</f>
        <v>0.59084740196899577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7.8100824554476471</v>
      </c>
      <c r="K23" s="597">
        <f ca="1">(INDEX('2-pavimentação'!$B$8:$AK$492,MATCH('Resumo - Preços de Serviços'!$B23,'2-pavimentação'!$B$8:$B$492,0)+31,MATCH('Resumo - Preços de Serviços'!K$6,'2-pavimentação'!$B$8:$AK$8,0)+5))</f>
        <v>7.3460297002921724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9.3124856279473356</v>
      </c>
      <c r="K25" s="597">
        <f ca="1">(INDEX('3-demolições'!$B$8:$AK$500,MATCH('Resumo - Preços de Serviços'!$B25,'3-demolições'!$B$8:$B$500,0)+31,MATCH('Resumo - Preços de Serviços'!K$6,'3-demolições'!$B$8:$AK$8,0)+5))</f>
        <v>12.306288670082703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141.9641413819279</v>
      </c>
      <c r="K26" s="597">
        <f ca="1">(INDEX('3-demolições'!$B$8:$AK$500,MATCH('Resumo - Preços de Serviços'!$B26,'3-demolições'!$B$8:$B$500,0)+31,MATCH('Resumo - Preços de Serviços'!K$6,'3-demolições'!$B$8:$AK$8,0)+5))</f>
        <v>150.60011169577993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113.54105663892155</v>
      </c>
      <c r="K28" s="597">
        <f ca="1">(INDEX('4-drenagem'!$B$8:$AK$489,MATCH('Resumo - Preços de Serviços'!$B28,'4-drenagem'!$B$8:$B$489,0)+31,MATCH('Resumo - Preços de Serviços'!K$6,'4-drenagem'!$B$8:$AK$8,0)+5))</f>
        <v>110.22852669886275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60.330869342758739</v>
      </c>
      <c r="K29" s="597">
        <f ca="1">(INDEX('4-drenagem'!$B$8:$AK$489,MATCH('Resumo - Preços de Serviços'!$B29,'4-drenagem'!$B$8:$B$489,0)+31,MATCH('Resumo - Preços de Serviços'!K$6,'4-drenagem'!$B$8:$AK$8,0)+5))</f>
        <v>59.295378276802765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2341.5601826556135</v>
      </c>
      <c r="K30" s="597">
        <f ca="1">(INDEX('4-drenagem'!$B$8:$AK$489,MATCH('Resumo - Preços de Serviços'!$B30,'4-drenagem'!$B$8:$B$489,0)+31,MATCH('Resumo - Preços de Serviços'!K$6,'4-drenagem'!$B$8:$AK$8,0)+5))</f>
        <v>2316.6839657621485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312.38282751249454</v>
      </c>
      <c r="K31" s="597">
        <f ca="1">(INDEX('4-drenagem'!$B$8:$AK$489,MATCH('Resumo - Preços de Serviços'!$B31,'4-drenagem'!$B$8:$B$489,0)+31,MATCH('Resumo - Preços de Serviços'!K$6,'4-drenagem'!$B$8:$AK$8,0)+5))</f>
        <v>311.34404043342681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98.74493475689269</v>
      </c>
      <c r="K32" s="597">
        <f ca="1">(INDEX('4-drenagem'!$B$8:$AK$489,MATCH('Resumo - Preços de Serviços'!$B32,'4-drenagem'!$B$8:$B$489,0)+31,MATCH('Resumo - Preços de Serviços'!K$6,'4-drenagem'!$B$8:$AK$8,0)+5))</f>
        <v>94.232040014413968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775.01248927396944</v>
      </c>
      <c r="K33" s="597">
        <f ca="1">(INDEX('4-drenagem'!$B$8:$AK$489,MATCH('Resumo - Preços de Serviços'!$B33,'4-drenagem'!$B$8:$B$489,0)+31,MATCH('Resumo - Preços de Serviços'!K$6,'4-drenagem'!$B$8:$AK$8,0)+5))</f>
        <v>763.14661638152722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2414.7030610801207</v>
      </c>
      <c r="K34" s="597">
        <f ca="1">(INDEX('4-drenagem'!$B$8:$AK$489,MATCH('Resumo - Preços de Serviços'!$B34,'4-drenagem'!$B$8:$B$489,0)+31,MATCH('Resumo - Preços de Serviços'!K$6,'4-drenagem'!$B$8:$AK$8,0)+5))</f>
        <v>2362.5674163222375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143.68615260488494</v>
      </c>
      <c r="K35" s="597">
        <f ca="1">(INDEX('4-drenagem'!$B$8:$AK$489,MATCH('Resumo - Preços de Serviços'!$B35,'4-drenagem'!$B$8:$B$489,0)+31,MATCH('Resumo - Preços de Serviços'!K$6,'4-drenagem'!$B$8:$AK$8,0)+5))</f>
        <v>136.51549614016866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42.950289227562131</v>
      </c>
      <c r="K36" s="597">
        <f ca="1">(INDEX('4-drenagem'!$B$8:$AK$489,MATCH('Resumo - Preços de Serviços'!$B36,'4-drenagem'!$B$8:$B$489,0)+31,MATCH('Resumo - Preços de Serviços'!K$6,'4-drenagem'!$B$8:$AK$8,0)+5))</f>
        <v>40.911402942148399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26416.517224280436</v>
      </c>
      <c r="K38" s="597">
        <f ca="1">(INDEX('5-obras compl'!$B$8:$AK$500,MATCH('Resumo - Preços de Serviços'!$B38,'5-obras compl'!$B$8:$B$500,0)+31,MATCH('Resumo - Preços de Serviços'!K$6,'5-obras compl'!$B$8:$AK$8,0)+5))</f>
        <v>26240.243116410249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16.887612564375004</v>
      </c>
      <c r="K39" s="597">
        <f ca="1">(INDEX('5-obras compl'!$B$8:$AK$500,MATCH('Resumo - Preços de Serviços'!$B39,'5-obras compl'!$B$8:$B$500,0)+31,MATCH('Resumo - Preços de Serviços'!K$6,'5-obras compl'!$B$8:$AK$8,0)+5))</f>
        <v>16.887612564375004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1.02543378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8.9017920771506258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7.5569384503098211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323534.00904718839</v>
      </c>
      <c r="K44" s="597">
        <f ca="1">(INDEX('7-Disp. Segurança'!$B$8:$AK$500,MATCH('Resumo - Preços de Serviços'!$B44,'7-Disp. Segurança'!$B$8:$B$500,0)+31,MATCH('Resumo - Preços de Serviços'!K$6,'7-Disp. Segurança'!$B$8:$AK$8,0)+5))</f>
        <v>316375.21606596897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211215.29101673068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20.125676083169999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42.038170527989998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12.526406075400002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12.152855198399999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29.871618464099996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31.884218043138045</v>
      </c>
      <c r="K54" s="597">
        <f ca="1">(INDEX('8-Sinalização'!$B$8:$AK$500,MATCH('Resumo - Preços de Serviços'!$B54,'8-Sinalização'!$B$8:$B$500,0)+31,MATCH('Resumo - Preços de Serviços'!K$6,'8-Sinalização'!$B$8:$AK$8,0)+5))</f>
        <v>31.742039215143802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350.78917689479999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248.59661443999204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A268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29.200447640000004</v>
      </c>
      <c r="AC14" s="419"/>
      <c r="AD14" s="420">
        <f t="shared" si="1"/>
        <v>0.29200447640000005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73.013326644999992</v>
      </c>
      <c r="AC15" s="419"/>
      <c r="AD15" s="420">
        <f t="shared" si="1"/>
        <v>0.36506663322499999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0.43947162000000001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9.2614169927333663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6.5574315527483202</v>
      </c>
      <c r="V17" s="419"/>
      <c r="W17" s="420">
        <f t="shared" ca="1" si="0"/>
        <v>0.98361473291224799</v>
      </c>
      <c r="X17" s="397"/>
      <c r="Y17" s="421">
        <f>IF($F17&lt;&gt;"",INDEX(DTM!$C$3:$F$100,MATCH($F17,DTM!$C$3:$C$100,0),MATCH(Y$8,DTM!$C$3:$F$3,0)),"")</f>
        <v>14.243872163558747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10.085197203831664</v>
      </c>
      <c r="AC17" s="419"/>
      <c r="AD17" s="420">
        <f t="shared" ca="1" si="1"/>
        <v>1.5127795805747495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2.3853460875372479</v>
      </c>
      <c r="X36" s="422"/>
      <c r="Y36" s="424"/>
      <c r="Z36" s="425"/>
      <c r="AA36" s="425"/>
      <c r="AB36" s="425"/>
      <c r="AC36" s="425"/>
      <c r="AD36" s="426">
        <f ca="1">SUM(AD13:AD34)</f>
        <v>2.9145109351997496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4.7706921750744959E-2</v>
      </c>
      <c r="X37" s="422"/>
      <c r="Y37" s="427"/>
      <c r="Z37" s="428"/>
      <c r="AA37" s="428"/>
      <c r="AB37" s="429"/>
      <c r="AC37" s="429"/>
      <c r="AD37" s="430">
        <f ca="1">$P37*AD36</f>
        <v>5.8290218703994992E-2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2.4330530092879927</v>
      </c>
      <c r="X39" s="422"/>
      <c r="Y39" s="436"/>
      <c r="Z39" s="394"/>
      <c r="AA39" s="394"/>
      <c r="AB39" s="394"/>
      <c r="AC39" s="394"/>
      <c r="AD39" s="437">
        <f ca="1">SUM(AD36:AD37)</f>
        <v>2.9728011539037444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7.043753465</v>
      </c>
      <c r="AC57" s="419"/>
      <c r="AD57" s="420">
        <f t="shared" ref="AD57:AD78" si="6">IFERROR(AB57*$P57,"")</f>
        <v>7.043753465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7.043753465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0.14087506930000002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7.1846285342999998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10.64497924</v>
      </c>
      <c r="AC101" s="419"/>
      <c r="AD101" s="420">
        <f t="shared" ref="AD101:AD122" si="11">IFERROR(AB101*$P101,"")</f>
        <v>10.64497924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10.64497924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0.21289958479999999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10.8578788248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27.8332026</v>
      </c>
      <c r="AC145" s="419"/>
      <c r="AD145" s="420">
        <f t="shared" ref="AD145:AD166" si="16">IFERROR(AB145*$P145,"")</f>
        <v>27.8332026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211.95000000000002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157.83073892775002</v>
      </c>
      <c r="V146" s="419"/>
      <c r="W146" s="420">
        <f t="shared" ca="1" si="15"/>
        <v>5.0505836456880011E-2</v>
      </c>
      <c r="X146" s="397"/>
      <c r="Y146" s="421">
        <f>IF($F146&lt;&gt;"",INDEX(DTM!$C$3:$F$100,MATCH($F146,DTM!$C$3:$C$100,0),MATCH(Y$8,DTM!$C$3:$F$3,0)),"")</f>
        <v>185.54322624129406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0.77286999999999995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138.16666431093248</v>
      </c>
      <c r="AC146" s="419"/>
      <c r="AD146" s="420">
        <f t="shared" ca="1" si="16"/>
        <v>4.4213332579498395E-2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27.883708436456882</v>
      </c>
      <c r="X168" s="422"/>
      <c r="Y168" s="424"/>
      <c r="Z168" s="425"/>
      <c r="AA168" s="425"/>
      <c r="AB168" s="425"/>
      <c r="AC168" s="425"/>
      <c r="AD168" s="426">
        <f ca="1">SUM(AD145:AD166)</f>
        <v>27.877415932579499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0.55767416872913766</v>
      </c>
      <c r="X169" s="422"/>
      <c r="Y169" s="427"/>
      <c r="Z169" s="428"/>
      <c r="AA169" s="428"/>
      <c r="AB169" s="429"/>
      <c r="AC169" s="429"/>
      <c r="AD169" s="430">
        <f ca="1">$P169*AD168</f>
        <v>0.55754831865159005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28.441382605186018</v>
      </c>
      <c r="X171" s="422"/>
      <c r="Y171" s="436"/>
      <c r="Z171" s="394"/>
      <c r="AA171" s="394"/>
      <c r="AB171" s="394"/>
      <c r="AC171" s="394"/>
      <c r="AD171" s="437">
        <f ca="1">SUM(AD168:AD169)</f>
        <v>28.43496425123109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2.9786409799999998</v>
      </c>
      <c r="AC189" s="419"/>
      <c r="AD189" s="420">
        <f t="shared" ref="AD189:AD210" si="21">IFERROR(AB189*$P189,"")</f>
        <v>2.5616312427999999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10.681601875</v>
      </c>
      <c r="AC190" s="419"/>
      <c r="AD190" s="420">
        <f t="shared" si="21"/>
        <v>1.4954242625000003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0.73485999999999996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10.62056415</v>
      </c>
      <c r="AC191" s="419"/>
      <c r="AD191" s="420">
        <f t="shared" ca="1" si="21"/>
        <v>2.3790063696000003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6.4360618749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0.12872123749799999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6.5647831123979996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17.053940364999999</v>
      </c>
      <c r="AC233" s="419"/>
      <c r="AD233" s="420">
        <f t="shared" ref="AD233:AD254" si="26">IFERROR(AB233*$P233,"")</f>
        <v>17.053940364999999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17.053940364999999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0.34107880730000001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17.3950191723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292" zoomScale="70" zoomScaleNormal="70" workbookViewId="0">
      <selection activeCell="G195" sqref="G19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f t="shared" ref="P58:P60" si="5"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10.681601875</v>
      </c>
      <c r="V58" s="419"/>
      <c r="W58" s="420">
        <f t="shared" ref="W58" si="6">IFERROR(U58*$P58,"")</f>
        <v>10.681601875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10.681601875</v>
      </c>
      <c r="AC58" s="419"/>
      <c r="AD58" s="420">
        <f t="shared" ref="AD58:AD79" si="7">IFERROR(AB58*$P58,"")</f>
        <v>10.681601875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8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9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f t="shared" si="5"/>
        <v>1.84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10.62056415</v>
      </c>
      <c r="V59" s="419"/>
      <c r="W59" s="420">
        <f t="shared" ref="W59:W79" ca="1" si="10">IFERROR(U59*$P59,"")</f>
        <v>19.541838036000001</v>
      </c>
      <c r="X59" s="397"/>
      <c r="Y59" s="421">
        <f>IF($F59&lt;&gt;"",INDEX(DTM!$C$3:$F$100,MATCH($F59,DTM!$C$3:$C$100,0),MATCH(Y$8,DTM!$C$3:$F$3,0)),"")</f>
        <v>15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0.73485999999999996</v>
      </c>
      <c r="AB59" s="419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10.62056415</v>
      </c>
      <c r="AC59" s="419"/>
      <c r="AD59" s="420">
        <f t="shared" ca="1" si="7"/>
        <v>19.541838036000001</v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8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f t="shared" si="5"/>
        <v>1.84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17.700940249999999</v>
      </c>
      <c r="V60" s="419"/>
      <c r="W60" s="420">
        <f t="shared" ca="1" si="10"/>
        <v>32.569730059999998</v>
      </c>
      <c r="X60" s="397"/>
      <c r="Y60" s="421">
        <f>IF($F60&lt;&gt;"",INDEX(DTM!$C$3:$F$100,MATCH($F60,DTM!$C$3:$C$100,0),MATCH(Y$8,DTM!$C$3:$F$3,0)),"")</f>
        <v>25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17.700940249999999</v>
      </c>
      <c r="AC60" s="419"/>
      <c r="AD60" s="420">
        <f t="shared" ca="1" si="7"/>
        <v>32.569730059999998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8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10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7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8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1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10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7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8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1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2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10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7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8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1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2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10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7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8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1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2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10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7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8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1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2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10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7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8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1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2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10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7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8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1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2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10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7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8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1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2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10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7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8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1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2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10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7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8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1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2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10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7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8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1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2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10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7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8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1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2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10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7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8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1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2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10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7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8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1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2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10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7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8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1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2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10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7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8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1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2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10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7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8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1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2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10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7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8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1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2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10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7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8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62.793169970999998</v>
      </c>
      <c r="X81" s="422"/>
      <c r="Y81" s="424"/>
      <c r="Z81" s="425"/>
      <c r="AA81" s="425"/>
      <c r="AB81" s="425"/>
      <c r="AC81" s="425"/>
      <c r="AD81" s="426">
        <f ca="1">SUM(AD58:AD79)</f>
        <v>62.793169970999998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1.2558633994199999</v>
      </c>
      <c r="X82" s="422"/>
      <c r="Y82" s="427"/>
      <c r="Z82" s="428"/>
      <c r="AA82" s="428"/>
      <c r="AB82" s="429"/>
      <c r="AC82" s="429"/>
      <c r="AD82" s="430">
        <f ca="1">$P82*AD81</f>
        <v>1.2558633994199999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64.049033370419991</v>
      </c>
      <c r="X84" s="422"/>
      <c r="Y84" s="436"/>
      <c r="Z84" s="394"/>
      <c r="AA84" s="394"/>
      <c r="AB84" s="394"/>
      <c r="AC84" s="394"/>
      <c r="AD84" s="437">
        <f ca="1">SUM(AD81:AD82)</f>
        <v>64.049033370419991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3">IFERROR(U102*$P102,"")</f>
        <v>105.753962335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105.753962335</v>
      </c>
      <c r="AC102" s="419"/>
      <c r="AD102" s="420">
        <f t="shared" ref="AD102:AD123" si="14">IFERROR(AB102*$P102,"")</f>
        <v>105.753962335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5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6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3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66.88513905500001</v>
      </c>
      <c r="AC103" s="419"/>
      <c r="AD103" s="420">
        <f t="shared" si="14"/>
        <v>0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5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7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6"/>
        <v>2.4</v>
      </c>
      <c r="Q104" s="396"/>
      <c r="R104" s="421">
        <f>IF($F104&lt;&gt;"",INDEX(DTM!$C$3:$F$100,MATCH($F104,DTM!$C$3:$C$100,0),MATCH(R$8,DTM!$C$3:$F$3,0)),"")</f>
        <v>39.381442146450517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419"/>
      <c r="W104" s="420">
        <f t="shared" ca="1" si="13"/>
        <v>39.229259336883608</v>
      </c>
      <c r="X104" s="397"/>
      <c r="Y104" s="421">
        <f>IF($F104&lt;&gt;"",INDEX(DTM!$C$3:$F$100,MATCH($F104,DTM!$C$3:$C$100,0),MATCH(Y$8,DTM!$C$3:$F$3,0)),"")</f>
        <v>19.314816895079755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419"/>
      <c r="AD104" s="420">
        <f t="shared" ca="1" si="14"/>
        <v>19.240178107337229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5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7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6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3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4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5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7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6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3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4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5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7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6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3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4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5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7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6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3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4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5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7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6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3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4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5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7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6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3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4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5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7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6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3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4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5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7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6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3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4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5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7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6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3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4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5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7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6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3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4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5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7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6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3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4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5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7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6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3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4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5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7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6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3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4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5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7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6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3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4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5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7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6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3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4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5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7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6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3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4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5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7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6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3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4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5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7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6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3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4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5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7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6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3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4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5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144.9832216718836</v>
      </c>
      <c r="X125" s="422"/>
      <c r="Y125" s="424"/>
      <c r="Z125" s="425"/>
      <c r="AA125" s="425"/>
      <c r="AB125" s="425"/>
      <c r="AC125" s="425"/>
      <c r="AD125" s="426">
        <f ca="1">SUM(AD102:AD123)</f>
        <v>124.99414044233723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2.899664433437672</v>
      </c>
      <c r="X126" s="422"/>
      <c r="Y126" s="427"/>
      <c r="Z126" s="428"/>
      <c r="AA126" s="428"/>
      <c r="AB126" s="429"/>
      <c r="AC126" s="429"/>
      <c r="AD126" s="430">
        <f ca="1">$P126*AD125</f>
        <v>2.4998828088467446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147.88288610532126</v>
      </c>
      <c r="X128" s="422"/>
      <c r="Y128" s="436"/>
      <c r="Z128" s="394"/>
      <c r="AA128" s="394"/>
      <c r="AB128" s="394"/>
      <c r="AC128" s="394"/>
      <c r="AD128" s="437">
        <f ca="1">SUM(AD125:AD126)</f>
        <v>127.49402325118398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8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0.23194335500000002</v>
      </c>
      <c r="AC146" s="419"/>
      <c r="AD146" s="420">
        <f t="shared" ref="AD146:AD167" si="19">IFERROR(AB146*$P146,"")</f>
        <v>0.23194335500000002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20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1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8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2219.4961793549996</v>
      </c>
      <c r="AC147" s="419"/>
      <c r="AD147" s="420">
        <f t="shared" si="19"/>
        <v>2.6633954152259993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20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2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1"/>
        <v>1.1999999999999999E-3</v>
      </c>
      <c r="Q148" s="396"/>
      <c r="R148" s="421">
        <f>IF($F148&lt;&gt;"",INDEX(DTM!$C$3:$F$100,MATCH($F148,DTM!$C$3:$C$100,0),MATCH(R$8,DTM!$C$3:$F$3,0)),"")</f>
        <v>59.653004471771922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35.805731565392676</v>
      </c>
      <c r="V148" s="419"/>
      <c r="W148" s="420">
        <f t="shared" ca="1" si="18"/>
        <v>4.2966877878471206E-2</v>
      </c>
      <c r="X148" s="397"/>
      <c r="Y148" s="421">
        <f>IF($F148&lt;&gt;"",INDEX(DTM!$C$3:$F$100,MATCH($F148,DTM!$C$3:$C$100,0),MATCH(Y$8,DTM!$C$3:$F$3,0)),"")</f>
        <v>117.22895416760279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48.731273180333076</v>
      </c>
      <c r="AC148" s="419"/>
      <c r="AD148" s="420">
        <f t="shared" ca="1" si="19"/>
        <v>5.8477527816399685E-2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20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2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1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8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9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20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2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1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8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9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20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2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1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8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9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20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2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1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8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9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20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2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1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8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9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20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2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1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8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9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20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2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1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8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9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20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2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1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8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9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20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2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1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8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9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20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2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1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8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9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20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2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1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8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9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20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2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1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8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9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20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2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1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8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9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20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2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1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8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9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20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2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1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8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9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20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2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1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8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9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20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2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1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8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9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20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2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1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8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9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20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2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1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8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9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20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2.9383056481044703</v>
      </c>
      <c r="X169" s="422"/>
      <c r="Y169" s="424"/>
      <c r="Z169" s="425"/>
      <c r="AA169" s="425"/>
      <c r="AB169" s="425"/>
      <c r="AC169" s="425"/>
      <c r="AD169" s="426">
        <f ca="1">SUM(AD146:AD167)</f>
        <v>2.953816298042399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5.8766112962089403E-2</v>
      </c>
      <c r="X170" s="422"/>
      <c r="Y170" s="427"/>
      <c r="Z170" s="428"/>
      <c r="AA170" s="428"/>
      <c r="AB170" s="429"/>
      <c r="AC170" s="429"/>
      <c r="AD170" s="430">
        <f ca="1">$P170*AD169</f>
        <v>5.9076325960847983E-2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2.9970717610665596</v>
      </c>
      <c r="X172" s="422"/>
      <c r="Y172" s="436"/>
      <c r="Z172" s="394"/>
      <c r="AA172" s="394"/>
      <c r="AB172" s="394"/>
      <c r="AC172" s="394"/>
      <c r="AD172" s="437">
        <f ca="1">SUM(AD169:AD170)</f>
        <v>3.0128926240032468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3">IFERROR(U190*$P190,"")</f>
        <v>176.40390826799998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73.501628444999994</v>
      </c>
      <c r="AC190" s="419"/>
      <c r="AD190" s="420">
        <f t="shared" ref="AD190:AD211" si="24">IFERROR(AB190*$P190,"")</f>
        <v>176.40390826799998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5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6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3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56.398857900000003</v>
      </c>
      <c r="AC191" s="419"/>
      <c r="AD191" s="420">
        <f t="shared" si="24"/>
        <v>0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5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7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6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3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1396.9631280149999</v>
      </c>
      <c r="AC192" s="419"/>
      <c r="AD192" s="420">
        <f t="shared" si="24"/>
        <v>184.39913289798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5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7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6"/>
        <v>0.192</v>
      </c>
      <c r="Q193" s="396"/>
      <c r="R193" s="421">
        <f>IF($F193&lt;&gt;"",INDEX(DTM!$C$3:$F$100,MATCH($F193,DTM!$C$3:$C$100,0),MATCH(R$8,DTM!$C$3:$F$3,0)),"")</f>
        <v>24.722023476802669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10.261037278860252</v>
      </c>
      <c r="V193" s="419"/>
      <c r="W193" s="420">
        <f t="shared" ca="1" si="23"/>
        <v>1.9701191575411685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4"/>
        <v>1.1286129881595974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5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7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6"/>
        <v>2.0951999999999997</v>
      </c>
      <c r="Q194" s="396"/>
      <c r="R194" s="421">
        <f>IF($F194&lt;&gt;"",INDEX(DTM!$C$3:$F$100,MATCH($F194,DTM!$C$3:$C$100,0),MATCH(R$8,DTM!$C$3:$F$3,0)),"")</f>
        <v>39.381442146450517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16.345524723701505</v>
      </c>
      <c r="V194" s="419"/>
      <c r="W194" s="420">
        <f t="shared" ca="1" si="23"/>
        <v>34.247143401099386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4"/>
        <v>16.7966754877054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5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7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6"/>
        <v>0.13200000000000001</v>
      </c>
      <c r="Q195" s="396"/>
      <c r="R195" s="421">
        <f>IF($F195&lt;&gt;"",INDEX(DTM!$C$3:$F$100,MATCH($F195,DTM!$C$3:$C$100,0),MATCH(R$8,DTM!$C$3:$F$3,0)),"")</f>
        <v>59.653004471771922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35.805731565392676</v>
      </c>
      <c r="V195" s="419"/>
      <c r="W195" s="420">
        <f t="shared" ca="1" si="23"/>
        <v>4.7263565666318339</v>
      </c>
      <c r="X195" s="397"/>
      <c r="Y195" s="421">
        <f>IF($F195&lt;&gt;"",INDEX(DTM!$C$3:$F$100,MATCH($F195,DTM!$C$3:$C$100,0),MATCH(Y$8,DTM!$C$3:$F$3,0)),"")</f>
        <v>117.22895416760279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48.731273180333076</v>
      </c>
      <c r="AC195" s="419"/>
      <c r="AD195" s="420">
        <f t="shared" ca="1" si="24"/>
        <v>6.4325280598039667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5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7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6"/>
        <v>6.7199999999999996E-2</v>
      </c>
      <c r="Q196" s="396"/>
      <c r="R196" s="421">
        <f>IF($F196&lt;&gt;"",INDEX(DTM!$C$3:$F$100,MATCH($F196,DTM!$C$3:$C$100,0),MATCH(R$8,DTM!$C$3:$F$3,0)),"")</f>
        <v>24.722023476802669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10.261037278860252</v>
      </c>
      <c r="V196" s="419"/>
      <c r="W196" s="420">
        <f t="shared" ca="1" si="23"/>
        <v>0.68954170513940893</v>
      </c>
      <c r="X196" s="397"/>
      <c r="Y196" s="421">
        <f>IF($F196&lt;&gt;"",INDEX(DTM!$C$3:$F$100,MATCH($F196,DTM!$C$3:$C$100,0),MATCH(Y$8,DTM!$C$3:$F$3,0)),"")</f>
        <v>14.162390474050772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5.8781926466645693</v>
      </c>
      <c r="AC196" s="419"/>
      <c r="AD196" s="420">
        <f t="shared" ca="1" si="24"/>
        <v>0.39501454585585904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5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Transp. local c/ basc. 10m3 rodov. pav. (restr)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07</v>
      </c>
      <c r="I197" s="371">
        <f t="shared" si="27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6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0.72218999999999989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20.874901949999998</v>
      </c>
      <c r="V197" s="419"/>
      <c r="W197" s="420">
        <f t="shared" ca="1" si="23"/>
        <v>20.874901949999998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0.72218999999999989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20.874901949999998</v>
      </c>
      <c r="AC197" s="419"/>
      <c r="AD197" s="420">
        <f t="shared" ca="1" si="24"/>
        <v>20.874901949999998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5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7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6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3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4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5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7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6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3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4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5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7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6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3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4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5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7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6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3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4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5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7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6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3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4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5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7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6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3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4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5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7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6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3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4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5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7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6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3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4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5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7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6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3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4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5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7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6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3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4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5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7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6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3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4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5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7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6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3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4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5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7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6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3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4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5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7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6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3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4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5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423.31110394639165</v>
      </c>
      <c r="X213" s="422"/>
      <c r="Y213" s="424"/>
      <c r="Z213" s="425"/>
      <c r="AA213" s="425"/>
      <c r="AB213" s="425"/>
      <c r="AC213" s="425"/>
      <c r="AD213" s="426">
        <f ca="1">SUM(AD190:AD211)</f>
        <v>406.43077419750477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8.4662220789278333</v>
      </c>
      <c r="X214" s="422"/>
      <c r="Y214" s="427"/>
      <c r="Z214" s="428"/>
      <c r="AA214" s="428"/>
      <c r="AB214" s="429"/>
      <c r="AC214" s="429"/>
      <c r="AD214" s="430">
        <f ca="1">$P214*AD213</f>
        <v>8.1286154839500959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431.7773260253195</v>
      </c>
      <c r="X216" s="422"/>
      <c r="Y216" s="436"/>
      <c r="Z216" s="394"/>
      <c r="AA216" s="394"/>
      <c r="AB216" s="394"/>
      <c r="AC216" s="394"/>
      <c r="AD216" s="437">
        <f ca="1">SUM(AD213:AD214)</f>
        <v>414.55938968145489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8">IFERROR(U234*$P234,"")</f>
        <v>178.24144897912498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73.501628444999994</v>
      </c>
      <c r="AC234" s="419"/>
      <c r="AD234" s="420">
        <f t="shared" ref="AD234:AD255" si="29">IFERROR(AB234*$P234,"")</f>
        <v>178.24144897912498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30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31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8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56.398857900000003</v>
      </c>
      <c r="AC235" s="419"/>
      <c r="AD235" s="420">
        <f t="shared" si="29"/>
        <v>0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30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2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1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8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1396.9631280149999</v>
      </c>
      <c r="AC236" s="419"/>
      <c r="AD236" s="420">
        <f t="shared" si="29"/>
        <v>186.31995719900061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30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2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1"/>
        <v>2.0297249999999996</v>
      </c>
      <c r="Q237" s="396"/>
      <c r="R237" s="421">
        <f>IF($F237&lt;&gt;"",INDEX(DTM!$C$3:$F$100,MATCH($F237,DTM!$C$3:$C$100,0),MATCH(R$8,DTM!$C$3:$F$3,0)),"")</f>
        <v>39.381442146450517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16.345524723701505</v>
      </c>
      <c r="V237" s="419"/>
      <c r="W237" s="420">
        <f t="shared" ca="1" si="28"/>
        <v>33.176920169815027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9"/>
        <v>16.271779378714605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30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2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1"/>
        <v>0.19399999999999998</v>
      </c>
      <c r="Q238" s="396"/>
      <c r="R238" s="421">
        <f>IF($F238&lt;&gt;"",INDEX(DTM!$C$3:$F$100,MATCH($F238,DTM!$C$3:$C$100,0),MATCH(R$8,DTM!$C$3:$F$3,0)),"")</f>
        <v>24.722023476802669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10.261037278860252</v>
      </c>
      <c r="V238" s="419"/>
      <c r="W238" s="420">
        <f t="shared" ca="1" si="28"/>
        <v>1.9906412320988887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9"/>
        <v>1.1403693734529263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30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2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1"/>
        <v>6.7900000000000002E-2</v>
      </c>
      <c r="Q239" s="396"/>
      <c r="R239" s="421">
        <f>IF($F239&lt;&gt;"",INDEX(DTM!$C$3:$F$100,MATCH($F239,DTM!$C$3:$C$100,0),MATCH(R$8,DTM!$C$3:$F$3,0)),"")</f>
        <v>24.722023476802669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10.261037278860252</v>
      </c>
      <c r="V239" s="419"/>
      <c r="W239" s="420">
        <f t="shared" ca="1" si="28"/>
        <v>0.69672443123461114</v>
      </c>
      <c r="X239" s="397"/>
      <c r="Y239" s="421">
        <f>IF($F239&lt;&gt;"",INDEX(DTM!$C$3:$F$100,MATCH($F239,DTM!$C$3:$C$100,0),MATCH(Y$8,DTM!$C$3:$F$3,0)),"")</f>
        <v>14.162390474050772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5.8781926466645693</v>
      </c>
      <c r="AC239" s="419"/>
      <c r="AD239" s="420">
        <f t="shared" ca="1" si="29"/>
        <v>0.39912928070852427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30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2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1"/>
        <v>0.13337499999999999</v>
      </c>
      <c r="Q240" s="396"/>
      <c r="R240" s="421">
        <f>IF($F240&lt;&gt;"",INDEX(DTM!$C$3:$F$100,MATCH($F240,DTM!$C$3:$C$100,0),MATCH(R$8,DTM!$C$3:$F$3,0)),"")</f>
        <v>59.653004471771922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35.805731565392676</v>
      </c>
      <c r="V240" s="419"/>
      <c r="W240" s="420">
        <f t="shared" ca="1" si="28"/>
        <v>4.775589447534248</v>
      </c>
      <c r="X240" s="397"/>
      <c r="Y240" s="421">
        <f>IF($F240&lt;&gt;"",INDEX(DTM!$C$3:$F$100,MATCH($F240,DTM!$C$3:$C$100,0),MATCH(Y$8,DTM!$C$3:$F$3,0)),"")</f>
        <v>117.22895416760279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48.731273180333076</v>
      </c>
      <c r="AC240" s="419"/>
      <c r="AD240" s="420">
        <f t="shared" ca="1" si="29"/>
        <v>6.499533560426924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30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Transp. local c/ basc. 10m3 rodov. pav. (restr)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07</v>
      </c>
      <c r="I241" s="371">
        <f t="shared" si="32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1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0.72218999999999989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20.874901949999998</v>
      </c>
      <c r="V241" s="419"/>
      <c r="W241" s="420">
        <f t="shared" ca="1" si="28"/>
        <v>50.621637228749989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0.72218999999999989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20.874901949999998</v>
      </c>
      <c r="AC241" s="419"/>
      <c r="AD241" s="420">
        <f t="shared" ca="1" si="29"/>
        <v>50.621637228749989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30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2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1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8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9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30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2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1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8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9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30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2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1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8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9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30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2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1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8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9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30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2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1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8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9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30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2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1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8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9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30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2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1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8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9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30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2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1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8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9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30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2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1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8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9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30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2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1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8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9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30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2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1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8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9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30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2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1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8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9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30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2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1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8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9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30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2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1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8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9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30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455.82291868755834</v>
      </c>
      <c r="X257" s="422"/>
      <c r="Y257" s="424"/>
      <c r="Z257" s="425"/>
      <c r="AA257" s="425"/>
      <c r="AB257" s="425"/>
      <c r="AC257" s="425"/>
      <c r="AD257" s="426">
        <f ca="1">SUM(AD234:AD255)</f>
        <v>439.49385500017854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9.1164583737511666</v>
      </c>
      <c r="X258" s="422"/>
      <c r="Y258" s="427"/>
      <c r="Z258" s="428"/>
      <c r="AA258" s="428"/>
      <c r="AB258" s="429"/>
      <c r="AC258" s="429"/>
      <c r="AD258" s="430">
        <f ca="1">$P258*AD257</f>
        <v>8.7898771000035705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464.93937706130953</v>
      </c>
      <c r="X260" s="422"/>
      <c r="Y260" s="436"/>
      <c r="Z260" s="394"/>
      <c r="AA260" s="394"/>
      <c r="AB260" s="394"/>
      <c r="AC260" s="394"/>
      <c r="AD260" s="437">
        <f ca="1">SUM(AD257:AD258)</f>
        <v>448.28373210018214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3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0.15869808500000002</v>
      </c>
      <c r="AC278" s="419"/>
      <c r="AD278" s="420">
        <f t="shared" ref="AD278:AD299" si="34">IFERROR(AB278*$P278,"")</f>
        <v>0.15869808500000002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5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6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3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963.12646550249985</v>
      </c>
      <c r="AC279" s="419"/>
      <c r="AD279" s="420">
        <f t="shared" si="34"/>
        <v>0.38525058620099994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5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7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6"/>
        <v>4.0000000000000002E-4</v>
      </c>
      <c r="Q280" s="396"/>
      <c r="R280" s="421">
        <f>IF($F280&lt;&gt;"",INDEX(DTM!$C$3:$F$100,MATCH($F280,DTM!$C$3:$C$100,0),MATCH(R$8,DTM!$C$3:$F$3,0)),"")</f>
        <v>59.653004471771922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35.805731565392676</v>
      </c>
      <c r="V280" s="419"/>
      <c r="W280" s="420">
        <f t="shared" ca="1" si="33"/>
        <v>1.4322292626157071E-2</v>
      </c>
      <c r="X280" s="397"/>
      <c r="Y280" s="421">
        <f>IF($F280&lt;&gt;"",INDEX(DTM!$C$3:$F$100,MATCH($F280,DTM!$C$3:$C$100,0),MATCH(Y$8,DTM!$C$3:$F$3,0)),"")</f>
        <v>117.22895416760279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48.731273180333076</v>
      </c>
      <c r="AC280" s="419"/>
      <c r="AD280" s="420">
        <f t="shared" ca="1" si="34"/>
        <v>1.9492509272133231E-2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5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7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6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39.552445800000001</v>
      </c>
      <c r="V281" s="419"/>
      <c r="W281" s="420">
        <f t="shared" ca="1" si="33"/>
        <v>1.5820978320000002E-2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1.36836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39.552445800000001</v>
      </c>
      <c r="AC281" s="419"/>
      <c r="AD281" s="420">
        <f t="shared" ca="1" si="34"/>
        <v>1.5820978320000002E-2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5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7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6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3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4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5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7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6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3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4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5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7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6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3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4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5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7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6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3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4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5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7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6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3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4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5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7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6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3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4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5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7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6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3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4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5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7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6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3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4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5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7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6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3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4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5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7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6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3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4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5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7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6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3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4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5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7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6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3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4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5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7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6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3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4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5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7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6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3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4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5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7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6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3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4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5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7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6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3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4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5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7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6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3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4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5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7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6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3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4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5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0.57409194214715698</v>
      </c>
      <c r="X301" s="422"/>
      <c r="Y301" s="424"/>
      <c r="Z301" s="425"/>
      <c r="AA301" s="425"/>
      <c r="AB301" s="425"/>
      <c r="AC301" s="425"/>
      <c r="AD301" s="426">
        <f ca="1">SUM(AD278:AD299)</f>
        <v>0.57926215879313314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1.148183884294314E-2</v>
      </c>
      <c r="X302" s="422"/>
      <c r="Y302" s="427"/>
      <c r="Z302" s="428"/>
      <c r="AA302" s="428"/>
      <c r="AB302" s="429"/>
      <c r="AC302" s="429"/>
      <c r="AD302" s="430">
        <f ca="1">$P302*AD301</f>
        <v>1.1585243175862663E-2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0.58557378099010016</v>
      </c>
      <c r="X304" s="422"/>
      <c r="Y304" s="436"/>
      <c r="Z304" s="394"/>
      <c r="AA304" s="394"/>
      <c r="AB304" s="394"/>
      <c r="AC304" s="394"/>
      <c r="AD304" s="437">
        <f ca="1">SUM(AD301:AD302)</f>
        <v>0.59084740196899577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8">IFERROR(U322*$P322,"")</f>
        <v>2.95422589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2.95422589</v>
      </c>
      <c r="AC322" s="419"/>
      <c r="AD322" s="420">
        <f t="shared" ref="AD322:AD343" si="39">IFERROR(AB322*$P322,"")</f>
        <v>2.95422589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40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41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8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2.3560561850000004</v>
      </c>
      <c r="AC323" s="419"/>
      <c r="AD323" s="420">
        <f t="shared" si="39"/>
        <v>0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40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2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1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8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1208.7792644849999</v>
      </c>
      <c r="AC324" s="419"/>
      <c r="AD324" s="420">
        <f t="shared" si="39"/>
        <v>3.6263377934549998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40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2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1"/>
        <v>5.9279999999999999E-2</v>
      </c>
      <c r="Q325" s="396"/>
      <c r="R325" s="421">
        <f>IF($F325&lt;&gt;"",INDEX(DTM!$C$3:$F$100,MATCH($F325,DTM!$C$3:$C$100,0),MATCH(R$8,DTM!$C$3:$F$3,0)),"")</f>
        <v>39.381442146450517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16.345524723701505</v>
      </c>
      <c r="V325" s="419"/>
      <c r="W325" s="420">
        <f t="shared" ca="1" si="38"/>
        <v>0.96896270562102527</v>
      </c>
      <c r="X325" s="397"/>
      <c r="Y325" s="421">
        <f>IF($F325&lt;&gt;"",INDEX(DTM!$C$3:$F$100,MATCH($F325,DTM!$C$3:$C$100,0),MATCH(Y$8,DTM!$C$3:$F$3,0)),"")</f>
        <v>19.314816895079755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8.0167408780571794</v>
      </c>
      <c r="AC325" s="419"/>
      <c r="AD325" s="420">
        <f t="shared" ca="1" si="39"/>
        <v>0.47523239925122956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40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2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1"/>
        <v>3.0000000000000001E-3</v>
      </c>
      <c r="Q326" s="396"/>
      <c r="R326" s="421">
        <f>IF($F326&lt;&gt;"",INDEX(DTM!$C$3:$F$100,MATCH($F326,DTM!$C$3:$C$100,0),MATCH(R$8,DTM!$C$3:$F$3,0)),"")</f>
        <v>59.653004471771922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35.805731565392676</v>
      </c>
      <c r="V326" s="419"/>
      <c r="W326" s="420">
        <f t="shared" ca="1" si="38"/>
        <v>0.10741719469617803</v>
      </c>
      <c r="X326" s="397"/>
      <c r="Y326" s="421">
        <f>IF($F326&lt;&gt;"",INDEX(DTM!$C$3:$F$100,MATCH($F326,DTM!$C$3:$C$100,0),MATCH(Y$8,DTM!$C$3:$F$3,0)),"")</f>
        <v>117.22895416760279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48.731273180333076</v>
      </c>
      <c r="AC326" s="419"/>
      <c r="AD326" s="420">
        <f t="shared" ca="1" si="39"/>
        <v>0.14619381954099922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40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2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1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8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9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40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2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1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8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9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40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2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1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8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9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40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2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1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8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9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40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2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1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8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9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40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2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1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8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9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40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2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1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8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9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40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2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1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8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9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40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2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1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8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9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40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2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1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8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9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40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2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1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8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9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40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2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1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8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9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40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2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1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8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9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40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2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1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8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9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40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2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1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8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9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40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2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1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8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9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40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2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1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8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9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40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7.6569435837722031</v>
      </c>
      <c r="X345" s="422"/>
      <c r="Y345" s="424"/>
      <c r="Z345" s="425"/>
      <c r="AA345" s="425"/>
      <c r="AB345" s="425"/>
      <c r="AC345" s="425"/>
      <c r="AD345" s="426">
        <f ca="1">SUM(AD322:AD343)</f>
        <v>7.2019899022472282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0.15313887167544407</v>
      </c>
      <c r="X346" s="422"/>
      <c r="Y346" s="427"/>
      <c r="Z346" s="428"/>
      <c r="AA346" s="428"/>
      <c r="AB346" s="429"/>
      <c r="AC346" s="429"/>
      <c r="AD346" s="430">
        <f ca="1">$P346*AD345</f>
        <v>0.14403979804494457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7.8100824554476471</v>
      </c>
      <c r="X348" s="422"/>
      <c r="Y348" s="436"/>
      <c r="Z348" s="394"/>
      <c r="AA348" s="394"/>
      <c r="AB348" s="394"/>
      <c r="AC348" s="394"/>
      <c r="AD348" s="437">
        <f ca="1">SUM(AD345:AD346)</f>
        <v>7.3460297002921724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A52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10.950167865000001</v>
      </c>
      <c r="AC13" s="419"/>
      <c r="AD13" s="420">
        <f t="shared" ref="AD13:AD34" si="1">IFERROR(AB13*$P13,"")</f>
        <v>1.0950167865000002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9.2614169927333663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6.5574315527483202</v>
      </c>
      <c r="V14" s="419"/>
      <c r="W14" s="420">
        <f t="shared" ca="1" si="0"/>
        <v>1.5737835726595968</v>
      </c>
      <c r="X14" s="397"/>
      <c r="Y14" s="421">
        <f>IF($F14&lt;&gt;"",INDEX(DTM!$C$3:$F$100,MATCH($F14,DTM!$C$3:$C$100,0),MATCH(Y$8,DTM!$C$3:$F$3,0)),"")</f>
        <v>14.243872163558747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419"/>
      <c r="AD14" s="420">
        <f t="shared" ca="1" si="1"/>
        <v>2.4204473289195994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6.9705081949999999</v>
      </c>
      <c r="AC15" s="419"/>
      <c r="AD15" s="420">
        <f t="shared" si="1"/>
        <v>2.57908803215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9.2614169927333663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6.5574315527483202</v>
      </c>
      <c r="V16" s="419"/>
      <c r="W16" s="420">
        <f t="shared" ca="1" si="0"/>
        <v>3.8819994792270052</v>
      </c>
      <c r="X16" s="397"/>
      <c r="Y16" s="421">
        <f>IF($F16&lt;&gt;"",INDEX(DTM!$C$3:$F$100,MATCH($F16,DTM!$C$3:$C$100,0),MATCH(Y$8,DTM!$C$3:$F$3,0)),"")</f>
        <v>14.243872163558747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0.73485999999999996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419"/>
      <c r="AD16" s="420">
        <f t="shared" ca="1" si="1"/>
        <v>5.9704367446683442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9.1298878705366029</v>
      </c>
      <c r="X36" s="422"/>
      <c r="Y36" s="424"/>
      <c r="Z36" s="425"/>
      <c r="AA36" s="425"/>
      <c r="AB36" s="425"/>
      <c r="AC36" s="425"/>
      <c r="AD36" s="426">
        <f ca="1">SUM(AD13:AD34)</f>
        <v>12.064988892237944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0.18259775741073206</v>
      </c>
      <c r="X37" s="422"/>
      <c r="Y37" s="427"/>
      <c r="Z37" s="428"/>
      <c r="AA37" s="428"/>
      <c r="AB37" s="429"/>
      <c r="AC37" s="429"/>
      <c r="AD37" s="430">
        <f ca="1">$P37*AD36</f>
        <v>0.24129977784475887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9.3124856279473356</v>
      </c>
      <c r="X39" s="422"/>
      <c r="Y39" s="436"/>
      <c r="Z39" s="394"/>
      <c r="AA39" s="394"/>
      <c r="AB39" s="394"/>
      <c r="AC39" s="394"/>
      <c r="AD39" s="437">
        <f ca="1">SUM(AD36:AD37)</f>
        <v>12.306288670082703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123.44269504000002</v>
      </c>
      <c r="AC57" s="419"/>
      <c r="AD57" s="420">
        <f t="shared" ref="AD57:AD78" si="6">IFERROR(AB57*$P57,"")</f>
        <v>123.44269504000002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9.2614169927333663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6.5574315527483202</v>
      </c>
      <c r="V58" s="419"/>
      <c r="W58" s="420">
        <f t="shared" ca="1" si="5"/>
        <v>15.737835726595968</v>
      </c>
      <c r="X58" s="397"/>
      <c r="Y58" s="421">
        <f>IF($F58&lt;&gt;"",INDEX(DTM!$C$3:$F$100,MATCH($F58,DTM!$C$3:$C$100,0),MATCH(Y$8,DTM!$C$3:$F$3,0)),"")</f>
        <v>14.243872163558747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10.085197203831664</v>
      </c>
      <c r="AC58" s="419"/>
      <c r="AD58" s="420">
        <f t="shared" ca="1" si="6"/>
        <v>24.204473289195992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139.18053076659598</v>
      </c>
      <c r="X80" s="422"/>
      <c r="Y80" s="424"/>
      <c r="Z80" s="425"/>
      <c r="AA80" s="425"/>
      <c r="AB80" s="425"/>
      <c r="AC80" s="425"/>
      <c r="AD80" s="426">
        <f ca="1">SUM(AD57:AD78)</f>
        <v>147.64716832919601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2.7836106153319196</v>
      </c>
      <c r="X81" s="422"/>
      <c r="Y81" s="427"/>
      <c r="Z81" s="428"/>
      <c r="AA81" s="428"/>
      <c r="AB81" s="429"/>
      <c r="AC81" s="429"/>
      <c r="AD81" s="430">
        <f ca="1">$P81*AD80</f>
        <v>2.95294336658392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141.9641413819279</v>
      </c>
      <c r="X83" s="422"/>
      <c r="Y83" s="436"/>
      <c r="Z83" s="394"/>
      <c r="AA83" s="394"/>
      <c r="AB83" s="394"/>
      <c r="AC83" s="394"/>
      <c r="AD83" s="437">
        <f ca="1">SUM(AD80:AD81)</f>
        <v>150.60011169577993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133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94.840417105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419"/>
      <c r="AD13" s="420">
        <f t="shared" ref="AD13:AD34" si="1">IFERROR(AB13*$P13,"")</f>
        <v>94.840417105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419"/>
      <c r="AD15" s="420">
        <f t="shared" si="1"/>
        <v>0.34924078200374997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59.653004471771922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35.805731565392676</v>
      </c>
      <c r="V16" s="419"/>
      <c r="W16" s="420">
        <f t="shared" ca="1" si="0"/>
        <v>8.9514328913481694E-3</v>
      </c>
      <c r="X16" s="397"/>
      <c r="Y16" s="421">
        <f>IF($F16&lt;&gt;"",INDEX(DTM!$C$3:$F$100,MATCH($F16,DTM!$C$3:$C$100,0),MATCH(Y$8,DTM!$C$3:$F$3,0)),"")</f>
        <v>117.22895416760279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48.731273180333076</v>
      </c>
      <c r="AC16" s="419"/>
      <c r="AD16" s="420">
        <f t="shared" ca="1" si="1"/>
        <v>1.218281829508327E-2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169.95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126.55500863774999</v>
      </c>
      <c r="V17" s="419"/>
      <c r="W17" s="420">
        <f t="shared" ca="1" si="0"/>
        <v>4.7711238256431745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0.77286999999999995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122.21157825140887</v>
      </c>
      <c r="AC17" s="419"/>
      <c r="AD17" s="420">
        <f t="shared" ca="1" si="1"/>
        <v>4.6073765000781144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419"/>
      <c r="AD18" s="420">
        <f t="shared" ca="1" si="1"/>
        <v>5.0978707920000002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24.722023476802669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419"/>
      <c r="W19" s="420">
        <f t="shared" ca="1" si="0"/>
        <v>1.1666799386064106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0.66835050392576145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39.381442146450517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419"/>
      <c r="W20" s="420">
        <f t="shared" ca="1" si="0"/>
        <v>2.1772238931970409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1.0678298849572163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39.381442146450517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29.325794357229167</v>
      </c>
      <c r="V21" s="419"/>
      <c r="W21" s="420">
        <f t="shared" ca="1" si="0"/>
        <v>2.9032536413656875</v>
      </c>
      <c r="X21" s="397"/>
      <c r="Y21" s="421">
        <f>IF($F21&lt;&gt;"",INDEX(DTM!$C$3:$F$100,MATCH($F21,DTM!$C$3:$C$100,0),MATCH(Y$8,DTM!$C$3:$F$3,0)),"")</f>
        <v>19.314816895079755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0.77286999999999995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14.382976281220229</v>
      </c>
      <c r="AC21" s="419"/>
      <c r="AD21" s="420">
        <f t="shared" ca="1" si="1"/>
        <v>1.4239146518408028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111.3147614107074</v>
      </c>
      <c r="X36" s="422"/>
      <c r="Y36" s="424"/>
      <c r="Z36" s="425"/>
      <c r="AA36" s="425"/>
      <c r="AB36" s="425"/>
      <c r="AC36" s="425"/>
      <c r="AD36" s="426">
        <f ca="1">SUM(AD13:AD34)</f>
        <v>108.06718303810074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2.2262952282141479</v>
      </c>
      <c r="X37" s="422"/>
      <c r="Y37" s="427"/>
      <c r="Z37" s="428"/>
      <c r="AA37" s="428"/>
      <c r="AB37" s="429"/>
      <c r="AC37" s="429"/>
      <c r="AD37" s="430">
        <f ca="1">$P37*AD36</f>
        <v>2.1613436607620149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113.54105663892155</v>
      </c>
      <c r="X39" s="422"/>
      <c r="Y39" s="436"/>
      <c r="Z39" s="394"/>
      <c r="AA39" s="394"/>
      <c r="AB39" s="394"/>
      <c r="AC39" s="394"/>
      <c r="AD39" s="437">
        <f ca="1">SUM(AD36:AD37)</f>
        <v>110.22852669886275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38.807785554999995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38.807785554999995</v>
      </c>
      <c r="AC57" s="419"/>
      <c r="AD57" s="420">
        <f t="shared" ref="AD57:AD78" si="6">IFERROR(AB57*$P57,"")</f>
        <v>38.807785554999995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32.557522515000002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1396.9631280149999</v>
      </c>
      <c r="AC59" s="419"/>
      <c r="AD59" s="420">
        <f t="shared" si="6"/>
        <v>0.27939262560299999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59.653004471771922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35.805731565392676</v>
      </c>
      <c r="V60" s="419"/>
      <c r="W60" s="420">
        <f t="shared" ca="1" si="5"/>
        <v>8.9514328913481694E-3</v>
      </c>
      <c r="X60" s="397"/>
      <c r="Y60" s="421">
        <f>IF($F60&lt;&gt;"",INDEX(DTM!$C$3:$F$100,MATCH($F60,DTM!$C$3:$C$100,0),MATCH(Y$8,DTM!$C$3:$F$3,0)),"")</f>
        <v>117.22895416760279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48.731273180333076</v>
      </c>
      <c r="AC60" s="419"/>
      <c r="AD60" s="420">
        <f t="shared" ca="1" si="6"/>
        <v>1.218281829508327E-2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169.95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163.89910954725002</v>
      </c>
      <c r="V62" s="419"/>
      <c r="W62" s="420">
        <f t="shared" ca="1" si="5"/>
        <v>11.584389062799632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419"/>
      <c r="AD62" s="420">
        <f t="shared" ca="1" si="6"/>
        <v>11.186807110064867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39.381442146450517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16.345524723701505</v>
      </c>
      <c r="V63" s="419"/>
      <c r="W63" s="420">
        <f t="shared" ca="1" si="5"/>
        <v>1.0434982983611041</v>
      </c>
      <c r="X63" s="397"/>
      <c r="Y63" s="421">
        <f>IF($F63&lt;&gt;"",INDEX(DTM!$C$3:$F$100,MATCH($F63,DTM!$C$3:$C$100,0),MATCH(Y$8,DTM!$C$3:$F$3,0)),"")</f>
        <v>19.314816895079755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8.0167408780571794</v>
      </c>
      <c r="AC63" s="419"/>
      <c r="AD63" s="420">
        <f t="shared" ca="1" si="6"/>
        <v>0.5117887376551703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169.95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126.55500863774999</v>
      </c>
      <c r="V64" s="419"/>
      <c r="W64" s="420">
        <f t="shared" ca="1" si="5"/>
        <v>2.5969087772466297</v>
      </c>
      <c r="X64" s="397"/>
      <c r="Y64" s="421">
        <f>IF($F64&lt;&gt;"",INDEX(DTM!$C$3:$F$100,MATCH($F64,DTM!$C$3:$C$100,0),MATCH(Y$8,DTM!$C$3:$F$3,0)),"")</f>
        <v>164.11723208267802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419"/>
      <c r="AD64" s="420">
        <f t="shared" ca="1" si="6"/>
        <v>2.5077815857189099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0.73485999999999996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10.62056415</v>
      </c>
      <c r="AC65" s="419"/>
      <c r="AD65" s="420">
        <f t="shared" ca="1" si="6"/>
        <v>0.55226933580000004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59.147911120351708</v>
      </c>
      <c r="X80" s="422"/>
      <c r="Y80" s="424"/>
      <c r="Z80" s="425"/>
      <c r="AA80" s="425"/>
      <c r="AB80" s="425"/>
      <c r="AC80" s="425"/>
      <c r="AD80" s="426">
        <f ca="1">SUM(AD57:AD78)</f>
        <v>58.132723800787026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1.1829582224070341</v>
      </c>
      <c r="X81" s="422"/>
      <c r="Y81" s="427"/>
      <c r="Z81" s="428"/>
      <c r="AA81" s="428"/>
      <c r="AB81" s="429"/>
      <c r="AC81" s="429"/>
      <c r="AD81" s="430">
        <f ca="1">$P81*AD80</f>
        <v>1.1626544760157405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60.330869342758739</v>
      </c>
      <c r="X83" s="422"/>
      <c r="Y83" s="436"/>
      <c r="Z83" s="394"/>
      <c r="AA83" s="394"/>
      <c r="AB83" s="394"/>
      <c r="AC83" s="394"/>
      <c r="AD83" s="437">
        <f ca="1">SUM(AD80:AD81)</f>
        <v>59.295378276802765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1888.2874756900001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1888.2874756900001</v>
      </c>
      <c r="AC101" s="419"/>
      <c r="AD101" s="420">
        <f t="shared" ref="AD101:AD122" si="11">IFERROR(AB101*$P101,"")</f>
        <v>1888.2874756900001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1545.9390837100002</v>
      </c>
      <c r="AC102" s="419"/>
      <c r="AD102" s="420">
        <f t="shared" si="11"/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169.95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163.89910954725002</v>
      </c>
      <c r="V104" s="419"/>
      <c r="W104" s="420">
        <f t="shared" ca="1" si="10"/>
        <v>277.41563281967541</v>
      </c>
      <c r="X104" s="397"/>
      <c r="Y104" s="421">
        <f>IF($F104&lt;&gt;"",INDEX(DTM!$C$3:$F$100,MATCH($F104,DTM!$C$3:$C$100,0),MATCH(Y$8,DTM!$C$3:$F$3,0)),"")</f>
        <v>164.11723208267802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158.27401117805414</v>
      </c>
      <c r="AC104" s="419"/>
      <c r="AD104" s="420">
        <f t="shared" ca="1" si="11"/>
        <v>267.89459131997444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39.381442146450517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16.345524723701505</v>
      </c>
      <c r="V105" s="419"/>
      <c r="W105" s="420">
        <f t="shared" ca="1" si="10"/>
        <v>24.989038197594859</v>
      </c>
      <c r="X105" s="397"/>
      <c r="Y105" s="421">
        <f>IF($F105&lt;&gt;"",INDEX(DTM!$C$3:$F$100,MATCH($F105,DTM!$C$3:$C$100,0),MATCH(Y$8,DTM!$C$3:$F$3,0)),"")</f>
        <v>19.314816895079755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419"/>
      <c r="AD105" s="420">
        <f t="shared" ca="1" si="11"/>
        <v>12.255993454373815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169.95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126.55500863774999</v>
      </c>
      <c r="V106" s="419"/>
      <c r="W106" s="420">
        <f t="shared" ca="1" si="10"/>
        <v>62.189131244590357</v>
      </c>
      <c r="X106" s="397"/>
      <c r="Y106" s="421">
        <f>IF($F106&lt;&gt;"",INDEX(DTM!$C$3:$F$100,MATCH($F106,DTM!$C$3:$C$100,0),MATCH(Y$8,DTM!$C$3:$F$3,0)),"")</f>
        <v>164.11723208267802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0.77286999999999995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122.21157825140887</v>
      </c>
      <c r="AC106" s="419"/>
      <c r="AD106" s="420">
        <f t="shared" ca="1" si="11"/>
        <v>60.054769552742322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419"/>
      <c r="AD107" s="420">
        <f t="shared" ca="1" si="11"/>
        <v>0.55226933580000004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2295.6472378976605</v>
      </c>
      <c r="X124" s="422"/>
      <c r="Y124" s="424"/>
      <c r="Z124" s="425"/>
      <c r="AA124" s="425"/>
      <c r="AB124" s="425"/>
      <c r="AC124" s="425"/>
      <c r="AD124" s="426">
        <f ca="1">SUM(AD101:AD122)</f>
        <v>2271.2587899628907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45.912944757953213</v>
      </c>
      <c r="X125" s="422"/>
      <c r="Y125" s="427"/>
      <c r="Z125" s="428"/>
      <c r="AA125" s="428"/>
      <c r="AB125" s="429"/>
      <c r="AC125" s="429"/>
      <c r="AD125" s="430">
        <f ca="1">$P125*AD124</f>
        <v>45.425175799257815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2341.5601826556135</v>
      </c>
      <c r="X127" s="422"/>
      <c r="Y127" s="436"/>
      <c r="Z127" s="394"/>
      <c r="AA127" s="394"/>
      <c r="AB127" s="394"/>
      <c r="AC127" s="394"/>
      <c r="AD127" s="437">
        <f ca="1">SUM(AD124:AD125)</f>
        <v>2316.6839657621485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286.20589252499997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286.20589252499997</v>
      </c>
      <c r="AC145" s="419"/>
      <c r="AD145" s="420">
        <f t="shared" ref="AD145:AD166" si="16">IFERROR(AB145*$P145,"")</f>
        <v>286.20589252499997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248.32588039000001</v>
      </c>
      <c r="AC146" s="419"/>
      <c r="AD146" s="420">
        <f t="shared" si="16"/>
        <v>0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169.95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163.89910954725002</v>
      </c>
      <c r="V148" s="419"/>
      <c r="W148" s="420">
        <f t="shared" ca="1" si="15"/>
        <v>11.584389062799632</v>
      </c>
      <c r="X148" s="397"/>
      <c r="Y148" s="421">
        <f>IF($F148&lt;&gt;"",INDEX(DTM!$C$3:$F$100,MATCH($F148,DTM!$C$3:$C$100,0),MATCH(Y$8,DTM!$C$3:$F$3,0)),"")</f>
        <v>164.11723208267802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158.27401117805414</v>
      </c>
      <c r="AC148" s="419"/>
      <c r="AD148" s="420">
        <f t="shared" ca="1" si="16"/>
        <v>11.186807110064867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39.381442146450517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16.345524723701505</v>
      </c>
      <c r="V149" s="419"/>
      <c r="W149" s="420">
        <f t="shared" ca="1" si="15"/>
        <v>1.0434982983611041</v>
      </c>
      <c r="X149" s="397"/>
      <c r="Y149" s="421">
        <f>IF($F149&lt;&gt;"",INDEX(DTM!$C$3:$F$100,MATCH($F149,DTM!$C$3:$C$100,0),MATCH(Y$8,DTM!$C$3:$F$3,0)),"")</f>
        <v>19.314816895079755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8.0167408780571794</v>
      </c>
      <c r="AC149" s="419"/>
      <c r="AD149" s="420">
        <f t="shared" ca="1" si="16"/>
        <v>0.5117887376551703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169.95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126.55500863774999</v>
      </c>
      <c r="V150" s="419"/>
      <c r="W150" s="420">
        <f t="shared" ca="1" si="15"/>
        <v>2.5969087772466297</v>
      </c>
      <c r="X150" s="397"/>
      <c r="Y150" s="421">
        <f>IF($F150&lt;&gt;"",INDEX(DTM!$C$3:$F$100,MATCH($F150,DTM!$C$3:$C$100,0),MATCH(Y$8,DTM!$C$3:$F$3,0)),"")</f>
        <v>164.11723208267802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0.77286999999999995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122.21157825140887</v>
      </c>
      <c r="AC150" s="419"/>
      <c r="AD150" s="420">
        <f t="shared" ca="1" si="16"/>
        <v>2.5077815857189099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0.73485999999999996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10.62056415</v>
      </c>
      <c r="AC151" s="419"/>
      <c r="AD151" s="420">
        <f t="shared" ca="1" si="16"/>
        <v>0.55226933580000004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306.25767403185739</v>
      </c>
      <c r="X168" s="422"/>
      <c r="Y168" s="424"/>
      <c r="Z168" s="425"/>
      <c r="AA168" s="425"/>
      <c r="AB168" s="425"/>
      <c r="AC168" s="425"/>
      <c r="AD168" s="426">
        <f ca="1">SUM(AD145:AD166)</f>
        <v>305.23925532688901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6.1251534806371479</v>
      </c>
      <c r="X169" s="422"/>
      <c r="Y169" s="427"/>
      <c r="Z169" s="428"/>
      <c r="AA169" s="428"/>
      <c r="AB169" s="429"/>
      <c r="AC169" s="429"/>
      <c r="AD169" s="430">
        <f ca="1">$P169*AD168</f>
        <v>6.1047851065377801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312.38282751249454</v>
      </c>
      <c r="X171" s="422"/>
      <c r="Y171" s="436"/>
      <c r="Z171" s="394"/>
      <c r="AA171" s="394"/>
      <c r="AB171" s="394"/>
      <c r="AC171" s="394"/>
      <c r="AD171" s="437">
        <f ca="1">SUM(AD168:AD169)</f>
        <v>311.34404043342681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66.079441085000013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66.079441085000013</v>
      </c>
      <c r="AC189" s="419"/>
      <c r="AD189" s="420">
        <f t="shared" ref="AD189:AD210" si="21">IFERROR(AB189*$P189,"")</f>
        <v>66.079441085000013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53.810858359999997</v>
      </c>
      <c r="AC190" s="419"/>
      <c r="AD190" s="420">
        <f t="shared" si="21"/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169.95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126.55500863774999</v>
      </c>
      <c r="V192" s="419"/>
      <c r="W192" s="420">
        <f t="shared" ca="1" si="20"/>
        <v>12.346421893929453</v>
      </c>
      <c r="X192" s="397"/>
      <c r="Y192" s="421">
        <f>IF($F192&lt;&gt;"",INDEX(DTM!$C$3:$F$100,MATCH($F192,DTM!$C$3:$C$100,0),MATCH(Y$8,DTM!$C$3:$F$3,0)),"")</f>
        <v>164.11723208267802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0.77286999999999995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122.21157825140887</v>
      </c>
      <c r="AC192" s="419"/>
      <c r="AD192" s="420">
        <f t="shared" ca="1" si="21"/>
        <v>11.922686598156382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24.722023476802669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10.261037278860252</v>
      </c>
      <c r="V193" s="419"/>
      <c r="W193" s="420">
        <f t="shared" ca="1" si="20"/>
        <v>3.4480394441492872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1"/>
        <v>1.9752623009921497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39.381442146450517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16.345524723701505</v>
      </c>
      <c r="V194" s="419"/>
      <c r="W194" s="420">
        <f t="shared" ca="1" si="20"/>
        <v>4.9610792454648145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1"/>
        <v>2.4331850741217687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0.73485999999999996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10.62056415</v>
      </c>
      <c r="AC195" s="419"/>
      <c r="AD195" s="420">
        <f t="shared" ca="1" si="21"/>
        <v>1.5930846224999999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96.80875956558107</v>
      </c>
      <c r="X212" s="422"/>
      <c r="Y212" s="424"/>
      <c r="Z212" s="425"/>
      <c r="AA212" s="425"/>
      <c r="AB212" s="425"/>
      <c r="AC212" s="425"/>
      <c r="AD212" s="426">
        <f ca="1">SUM(AD189:AD210)</f>
        <v>92.384352955307818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1.9361751913116214</v>
      </c>
      <c r="X213" s="422"/>
      <c r="Y213" s="427"/>
      <c r="Z213" s="428"/>
      <c r="AA213" s="428"/>
      <c r="AB213" s="429"/>
      <c r="AC213" s="429"/>
      <c r="AD213" s="430">
        <f ca="1">$P213*AD212</f>
        <v>1.8476870591061565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98.74493475689269</v>
      </c>
      <c r="X215" s="422"/>
      <c r="Y215" s="436"/>
      <c r="Z215" s="394"/>
      <c r="AA215" s="394"/>
      <c r="AB215" s="394"/>
      <c r="AC215" s="394"/>
      <c r="AD215" s="437">
        <f ca="1">SUM(AD212:AD213)</f>
        <v>94.232040014413968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678.47093601000006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678.47093601000006</v>
      </c>
      <c r="AC233" s="419"/>
      <c r="AD233" s="420">
        <f t="shared" ref="AD233:AD254" si="26">IFERROR(AB233*$P233,"")</f>
        <v>678.47093601000006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610.04764628500004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169.95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126.55500863774999</v>
      </c>
      <c r="V235" s="419"/>
      <c r="W235" s="420">
        <f t="shared" ca="1" si="25"/>
        <v>35.1316703978394</v>
      </c>
      <c r="X235" s="397"/>
      <c r="Y235" s="421">
        <f>IF($F235&lt;&gt;"",INDEX(DTM!$C$3:$F$100,MATCH($F235,DTM!$C$3:$C$100,0),MATCH(Y$8,DTM!$C$3:$F$3,0)),"")</f>
        <v>164.11723208267802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0.77286999999999995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122.21157825140887</v>
      </c>
      <c r="AC235" s="419"/>
      <c r="AD235" s="420">
        <f t="shared" ca="1" si="26"/>
        <v>33.925934122591102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169.95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126.55500863774999</v>
      </c>
      <c r="V236" s="419"/>
      <c r="W236" s="420">
        <f t="shared" ca="1" si="25"/>
        <v>0.7087080483714</v>
      </c>
      <c r="X236" s="397"/>
      <c r="Y236" s="421">
        <f>IF($F236&lt;&gt;"",INDEX(DTM!$C$3:$F$100,MATCH($F236,DTM!$C$3:$C$100,0),MATCH(Y$8,DTM!$C$3:$F$3,0)),"")</f>
        <v>164.11723208267802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0.77286999999999995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122.21157825140887</v>
      </c>
      <c r="AC236" s="419"/>
      <c r="AD236" s="420">
        <f t="shared" ca="1" si="26"/>
        <v>0.68438483820788965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39.381442146450517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16.345524723701505</v>
      </c>
      <c r="V237" s="419"/>
      <c r="W237" s="420">
        <f t="shared" ca="1" si="25"/>
        <v>4.1926270916294364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6"/>
        <v>2.0562940352216668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24.722023476802669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10.261037278860252</v>
      </c>
      <c r="V238" s="419"/>
      <c r="W238" s="420">
        <f t="shared" ca="1" si="25"/>
        <v>4.1115976376393029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6"/>
        <v>2.3553917935184927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39.381442146450517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16.345524723701505</v>
      </c>
      <c r="V239" s="419"/>
      <c r="W239" s="420">
        <f t="shared" ca="1" si="25"/>
        <v>12.777296676517466</v>
      </c>
      <c r="X239" s="397"/>
      <c r="Y239" s="421">
        <f>IF($F239&lt;&gt;"",INDEX(DTM!$C$3:$F$100,MATCH($F239,DTM!$C$3:$C$100,0),MATCH(Y$8,DTM!$C$3:$F$3,0)),"")</f>
        <v>19.314816895079755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8.0167408780571794</v>
      </c>
      <c r="AC239" s="419"/>
      <c r="AD239" s="420">
        <f t="shared" ca="1" si="26"/>
        <v>6.2666863443772964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759.81616595487196</v>
      </c>
      <c r="X256" s="422"/>
      <c r="Y256" s="424"/>
      <c r="Z256" s="425"/>
      <c r="AA256" s="425"/>
      <c r="AB256" s="425"/>
      <c r="AC256" s="425"/>
      <c r="AD256" s="426">
        <f ca="1">SUM(AD233:AD254)</f>
        <v>748.18295723679137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15.19632331909744</v>
      </c>
      <c r="X257" s="422"/>
      <c r="Y257" s="427"/>
      <c r="Z257" s="428"/>
      <c r="AA257" s="428"/>
      <c r="AB257" s="429"/>
      <c r="AC257" s="429"/>
      <c r="AD257" s="430">
        <f ca="1">$P257*AD256</f>
        <v>14.963659144735828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775.01248927396944</v>
      </c>
      <c r="X259" s="422"/>
      <c r="Y259" s="436"/>
      <c r="Z259" s="394"/>
      <c r="AA259" s="394"/>
      <c r="AB259" s="394"/>
      <c r="AC259" s="394"/>
      <c r="AD259" s="437">
        <f ca="1">SUM(AD256:AD257)</f>
        <v>763.14661638152722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2145.5492790200001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2145.5492790200001</v>
      </c>
      <c r="AC277" s="419"/>
      <c r="AD277" s="420">
        <f t="shared" ref="AD277:AD298" si="31">IFERROR(AB277*$P277,"")</f>
        <v>2145.5492790200001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1849.7116334900002</v>
      </c>
      <c r="AC278" s="419"/>
      <c r="AD278" s="420">
        <f t="shared" si="31"/>
        <v>0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169.95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126.55500863774999</v>
      </c>
      <c r="V279" s="419"/>
      <c r="W279" s="420">
        <f t="shared" ca="1" si="30"/>
        <v>122.66976987257108</v>
      </c>
      <c r="X279" s="397"/>
      <c r="Y279" s="421">
        <f>IF($F279&lt;&gt;"",INDEX(DTM!$C$3:$F$100,MATCH($F279,DTM!$C$3:$C$100,0),MATCH(Y$8,DTM!$C$3:$F$3,0)),"")</f>
        <v>164.11723208267802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0.77286999999999995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122.21157825140887</v>
      </c>
      <c r="AC279" s="419"/>
      <c r="AD279" s="420">
        <f t="shared" ca="1" si="31"/>
        <v>118.45968279909061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169.95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126.55500863774999</v>
      </c>
      <c r="V280" s="419"/>
      <c r="W280" s="420">
        <f t="shared" ca="1" si="30"/>
        <v>2.3539231606621498</v>
      </c>
      <c r="X280" s="397"/>
      <c r="Y280" s="421">
        <f>IF($F280&lt;&gt;"",INDEX(DTM!$C$3:$F$100,MATCH($F280,DTM!$C$3:$C$100,0),MATCH(Y$8,DTM!$C$3:$F$3,0)),"")</f>
        <v>164.11723208267802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0.77286999999999995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122.21157825140887</v>
      </c>
      <c r="AC280" s="419"/>
      <c r="AD280" s="420">
        <f t="shared" ca="1" si="31"/>
        <v>2.2731353554762048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39.381442146450517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16.345524723701505</v>
      </c>
      <c r="V281" s="419"/>
      <c r="W281" s="420">
        <f t="shared" ca="1" si="30"/>
        <v>30.930636434660361</v>
      </c>
      <c r="X281" s="397"/>
      <c r="Y281" s="421">
        <f>IF($F281&lt;&gt;"",INDEX(DTM!$C$3:$F$100,MATCH($F281,DTM!$C$3:$C$100,0),MATCH(Y$8,DTM!$C$3:$F$3,0)),"")</f>
        <v>19.314816895079755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8.0167408780571794</v>
      </c>
      <c r="AC281" s="419"/>
      <c r="AD281" s="420">
        <f t="shared" ca="1" si="31"/>
        <v>15.1700787635476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24.722023476802669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10.261037278860252</v>
      </c>
      <c r="V282" s="419"/>
      <c r="W282" s="420">
        <f t="shared" ca="1" si="30"/>
        <v>30.24851179435214</v>
      </c>
      <c r="X282" s="397"/>
      <c r="Y282" s="421">
        <f>IF($F282&lt;&gt;"",INDEX(DTM!$C$3:$F$100,MATCH($F282,DTM!$C$3:$C$100,0),MATCH(Y$8,DTM!$C$3:$F$3,0)),"")</f>
        <v>14.162390474050772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5.8781926466645693</v>
      </c>
      <c r="AC282" s="419"/>
      <c r="AD282" s="420">
        <f t="shared" ca="1" si="31"/>
        <v>17.328324103102485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39.381442146450517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16.345524723701505</v>
      </c>
      <c r="V283" s="419"/>
      <c r="W283" s="420">
        <f t="shared" ca="1" si="30"/>
        <v>35.603821953166616</v>
      </c>
      <c r="X283" s="397"/>
      <c r="Y283" s="421">
        <f>IF($F283&lt;&gt;"",INDEX(DTM!$C$3:$F$100,MATCH($F283,DTM!$C$3:$C$100,0),MATCH(Y$8,DTM!$C$3:$F$3,0)),"")</f>
        <v>19.314816895079755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8.0167408780571794</v>
      </c>
      <c r="AC283" s="419"/>
      <c r="AD283" s="420">
        <f t="shared" ca="1" si="31"/>
        <v>17.462064980584149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2367.3559422354124</v>
      </c>
      <c r="X300" s="422"/>
      <c r="Y300" s="424"/>
      <c r="Z300" s="425"/>
      <c r="AA300" s="425"/>
      <c r="AB300" s="425"/>
      <c r="AC300" s="425"/>
      <c r="AD300" s="426">
        <f ca="1">SUM(AD277:AD298)</f>
        <v>2316.2425650218015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47.347118844708248</v>
      </c>
      <c r="X301" s="422"/>
      <c r="Y301" s="427"/>
      <c r="Z301" s="428"/>
      <c r="AA301" s="428"/>
      <c r="AB301" s="429"/>
      <c r="AC301" s="429"/>
      <c r="AD301" s="430">
        <f ca="1">$P301*AD300</f>
        <v>46.32485130043603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2414.7030610801207</v>
      </c>
      <c r="X303" s="422"/>
      <c r="Y303" s="436"/>
      <c r="Z303" s="394"/>
      <c r="AA303" s="394"/>
      <c r="AB303" s="394"/>
      <c r="AC303" s="394"/>
      <c r="AD303" s="437">
        <f ca="1">SUM(AD300:AD301)</f>
        <v>2362.5674163222375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113.835357125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113.835357125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61.599272069999998</v>
      </c>
      <c r="AC322" s="419"/>
      <c r="AD322" s="420">
        <f t="shared" si="36"/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169.95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126.55500863774999</v>
      </c>
      <c r="V323" s="419"/>
      <c r="W323" s="420">
        <f t="shared" ca="1" si="35"/>
        <v>1.3414830915601499</v>
      </c>
      <c r="X323" s="397"/>
      <c r="Y323" s="421">
        <f>IF($F323&lt;&gt;"",INDEX(DTM!$C$3:$F$100,MATCH($F323,DTM!$C$3:$C$100,0),MATCH(Y$8,DTM!$C$3:$F$3,0)),"")</f>
        <v>164.11723208267802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0.77286999999999995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122.21157825140887</v>
      </c>
      <c r="AC323" s="419"/>
      <c r="AD323" s="420">
        <f t="shared" ca="1" si="36"/>
        <v>1.295442729464934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169.95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126.55500863774999</v>
      </c>
      <c r="V324" s="419"/>
      <c r="W324" s="420">
        <f t="shared" ca="1" si="35"/>
        <v>9.8966016754720503</v>
      </c>
      <c r="X324" s="397"/>
      <c r="Y324" s="421">
        <f>IF($F324&lt;&gt;"",INDEX(DTM!$C$3:$F$100,MATCH($F324,DTM!$C$3:$C$100,0),MATCH(Y$8,DTM!$C$3:$F$3,0)),"")</f>
        <v>164.11723208267802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0.77286999999999995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122.21157825140887</v>
      </c>
      <c r="AC324" s="419"/>
      <c r="AD324" s="420">
        <f t="shared" ca="1" si="36"/>
        <v>9.5569454192601739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24.722023476802669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10.261037278860252</v>
      </c>
      <c r="V325" s="419"/>
      <c r="W325" s="420">
        <f t="shared" ca="1" si="35"/>
        <v>11.074737535073869</v>
      </c>
      <c r="X325" s="397"/>
      <c r="Y325" s="421">
        <f>IF($F325&lt;&gt;"",INDEX(DTM!$C$3:$F$100,MATCH($F325,DTM!$C$3:$C$100,0),MATCH(Y$8,DTM!$C$3:$F$3,0)),"")</f>
        <v>14.162390474050772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5.8781926466645693</v>
      </c>
      <c r="AC325" s="419"/>
      <c r="AD325" s="420">
        <f t="shared" ca="1" si="36"/>
        <v>6.3443333235450696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39.381442146450517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16.345524723701505</v>
      </c>
      <c r="V326" s="419"/>
      <c r="W326" s="420">
        <f t="shared" ca="1" si="35"/>
        <v>3.7562015815066059</v>
      </c>
      <c r="X326" s="397"/>
      <c r="Y326" s="421">
        <f>IF($F326&lt;&gt;"",INDEX(DTM!$C$3:$F$100,MATCH($F326,DTM!$C$3:$C$100,0),MATCH(Y$8,DTM!$C$3:$F$3,0)),"")</f>
        <v>19.314816895079755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8.0167408780571794</v>
      </c>
      <c r="AC326" s="419"/>
      <c r="AD326" s="420">
        <f t="shared" ca="1" si="36"/>
        <v>1.8422470537775399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140.8687770636127</v>
      </c>
      <c r="X344" s="422"/>
      <c r="Y344" s="424"/>
      <c r="Z344" s="425"/>
      <c r="AA344" s="425"/>
      <c r="AB344" s="425"/>
      <c r="AC344" s="425"/>
      <c r="AD344" s="426">
        <f ca="1">SUM(AD321:AD342)</f>
        <v>133.83872170604772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2.8173755412722539</v>
      </c>
      <c r="X345" s="422"/>
      <c r="Y345" s="427"/>
      <c r="Z345" s="428"/>
      <c r="AA345" s="428"/>
      <c r="AB345" s="429"/>
      <c r="AC345" s="429"/>
      <c r="AD345" s="430">
        <f ca="1">$P345*AD344</f>
        <v>2.6767744341209543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143.68615260488494</v>
      </c>
      <c r="X347" s="422"/>
      <c r="Y347" s="436"/>
      <c r="Z347" s="394"/>
      <c r="AA347" s="394"/>
      <c r="AB347" s="394"/>
      <c r="AC347" s="394"/>
      <c r="AD347" s="437">
        <f ca="1">SUM(AD344:AD345)</f>
        <v>136.51549614016866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38.185200760000001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38.185200760000001</v>
      </c>
      <c r="AC365" s="419"/>
      <c r="AD365" s="420">
        <f t="shared" ref="AD365:AD386" si="42">IFERROR(AB365*$P365,"")</f>
        <v>38.185200760000001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34.290993905000001</v>
      </c>
      <c r="AC366" s="419"/>
      <c r="AD366" s="420">
        <f t="shared" si="42"/>
        <v>0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39.381442146450517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16.345524723701505</v>
      </c>
      <c r="V367" s="419"/>
      <c r="W367" s="420">
        <f t="shared" ca="1" si="41"/>
        <v>3.9229259336883611</v>
      </c>
      <c r="X367" s="397"/>
      <c r="Y367" s="421">
        <f>IF($F367&lt;&gt;"",INDEX(DTM!$C$3:$F$100,MATCH($F367,DTM!$C$3:$C$100,0),MATCH(Y$8,DTM!$C$3:$F$3,0)),"")</f>
        <v>19.314816895079755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8.0167408780571794</v>
      </c>
      <c r="AC367" s="419"/>
      <c r="AD367" s="420">
        <f t="shared" ca="1" si="42"/>
        <v>1.9240178107337229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42.108126693688362</v>
      </c>
      <c r="X388" s="422"/>
      <c r="Y388" s="424"/>
      <c r="Z388" s="425"/>
      <c r="AA388" s="425"/>
      <c r="AB388" s="425"/>
      <c r="AC388" s="425"/>
      <c r="AD388" s="426">
        <f ca="1">SUM(AD365:AD386)</f>
        <v>40.109218570733724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0.84216253387376727</v>
      </c>
      <c r="X389" s="422"/>
      <c r="Y389" s="427"/>
      <c r="Z389" s="428"/>
      <c r="AA389" s="428"/>
      <c r="AB389" s="429"/>
      <c r="AC389" s="429"/>
      <c r="AD389" s="430">
        <f ca="1">$P389*AD388</f>
        <v>0.80218437141467447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42.950289227562131</v>
      </c>
      <c r="X391" s="422"/>
      <c r="Y391" s="436"/>
      <c r="Z391" s="394"/>
      <c r="AA391" s="394"/>
      <c r="AB391" s="394"/>
      <c r="AC391" s="394"/>
      <c r="AD391" s="437">
        <f ca="1">SUM(AD388:AD389)</f>
        <v>40.911402942148399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22657.203519999999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419"/>
      <c r="AD13" s="420">
        <f t="shared" ref="AD13:AD34" si="1">IFERROR(AB13*$P13,"")</f>
        <v>22657.203519999999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419"/>
      <c r="AD15" s="420">
        <f t="shared" si="1"/>
        <v>117.64655267399999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419"/>
      <c r="AD16" s="420">
        <f t="shared" si="1"/>
        <v>1281.7922250000001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419"/>
      <c r="AD17" s="420">
        <f t="shared" si="1"/>
        <v>317.67206051700003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419"/>
      <c r="AD18" s="420">
        <f t="shared" si="1"/>
        <v>65.041799759999989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24.722023476802669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419"/>
      <c r="W19" s="420">
        <f t="shared" ca="1" si="0"/>
        <v>105.68868397226061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60.545384260645065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39.381442146450517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419"/>
      <c r="W20" s="420">
        <f t="shared" ca="1" si="0"/>
        <v>210.85726893574943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103.41595732693762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169.95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163.89910954725002</v>
      </c>
      <c r="V21" s="419"/>
      <c r="W21" s="420">
        <f t="shared" ca="1" si="0"/>
        <v>163.89910954725002</v>
      </c>
      <c r="X21" s="397"/>
      <c r="Y21" s="421">
        <f>IF($F21&lt;&gt;"",INDEX(DTM!$C$3:$F$100,MATCH($F21,DTM!$C$3:$C$100,0),MATCH(Y$8,DTM!$C$3:$F$3,0)),"")</f>
        <v>164.11723208267802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419"/>
      <c r="AD21" s="420">
        <f t="shared" ca="1" si="1"/>
        <v>158.27401117805414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169.95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163.89910954725002</v>
      </c>
      <c r="V22" s="419"/>
      <c r="W22" s="420">
        <f t="shared" ca="1" si="0"/>
        <v>32.779821909450007</v>
      </c>
      <c r="X22" s="397"/>
      <c r="Y22" s="421">
        <f>IF($F22&lt;&gt;"",INDEX(DTM!$C$3:$F$100,MATCH($F22,DTM!$C$3:$C$100,0),MATCH(Y$8,DTM!$C$3:$F$3,0)),"")</f>
        <v>164.11723208267802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419"/>
      <c r="AD22" s="420">
        <f t="shared" ca="1" si="1"/>
        <v>31.654802235610831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419"/>
      <c r="AD23" s="420">
        <f t="shared" ca="1" si="1"/>
        <v>541.74032823749985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169.95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126.55500863774999</v>
      </c>
      <c r="V24" s="419"/>
      <c r="W24" s="420">
        <f t="shared" ca="1" si="0"/>
        <v>493.56453368722498</v>
      </c>
      <c r="X24" s="397"/>
      <c r="Y24" s="421">
        <f>IF($F24&lt;&gt;"",INDEX(DTM!$C$3:$F$100,MATCH($F24,DTM!$C$3:$C$100,0),MATCH(Y$8,DTM!$C$3:$F$3,0)),"")</f>
        <v>164.11723208267802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419"/>
      <c r="AD24" s="420">
        <f t="shared" ca="1" si="1"/>
        <v>476.62515518049457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419"/>
      <c r="AD25" s="420">
        <f t="shared" si="1"/>
        <v>428.63132003999999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26416.517224280436</v>
      </c>
      <c r="X36" s="422"/>
      <c r="Y36" s="424"/>
      <c r="Z36" s="425"/>
      <c r="AA36" s="425"/>
      <c r="AB36" s="425"/>
      <c r="AC36" s="425"/>
      <c r="AD36" s="426">
        <f ca="1">SUM(AD13:AD34)</f>
        <v>26240.243116410249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26416.517224280436</v>
      </c>
      <c r="X39" s="422"/>
      <c r="Y39" s="436"/>
      <c r="Z39" s="394"/>
      <c r="AA39" s="394"/>
      <c r="AB39" s="394"/>
      <c r="AC39" s="394"/>
      <c r="AD39" s="437">
        <f ca="1">SUM(AD36:AD37)</f>
        <v>26240.243116410249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1.9409996550000002</v>
      </c>
      <c r="AC57" s="419"/>
      <c r="AD57" s="420">
        <f t="shared" ref="AD57:AD78" si="6">IFERROR(AB57*$P57,"")</f>
        <v>0.97049982750000008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15.585983078750003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311.71966157500003</v>
      </c>
      <c r="AC58" s="419"/>
      <c r="AD58" s="420">
        <f t="shared" si="6"/>
        <v>15.585983078750003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251.67074772000001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169.95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126.55500863774999</v>
      </c>
      <c r="V60" s="419"/>
      <c r="W60" s="420">
        <f t="shared" ca="1" si="5"/>
        <v>0</v>
      </c>
      <c r="X60" s="397"/>
      <c r="Y60" s="421">
        <f>IF($F60&lt;&gt;"",INDEX(DTM!$C$3:$F$100,MATCH($F60,DTM!$C$3:$C$100,0),MATCH(Y$8,DTM!$C$3:$F$3,0)),"")</f>
        <v>164.11723208267802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419"/>
      <c r="AD60" s="420">
        <f t="shared" ca="1" si="6"/>
        <v>0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24.722023476802669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419"/>
      <c r="W61" s="420">
        <f t="shared" ca="1" si="5"/>
        <v>0</v>
      </c>
      <c r="X61" s="397"/>
      <c r="Y61" s="421">
        <f>IF($F61&lt;&gt;"",INDEX(DTM!$C$3:$F$100,MATCH($F61,DTM!$C$3:$C$100,0),MATCH(Y$8,DTM!$C$3:$F$3,0)),"")</f>
        <v>14.162390474050772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419"/>
      <c r="AD61" s="420">
        <f t="shared" ca="1" si="6"/>
        <v>0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39.381442146450517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16.345524723701505</v>
      </c>
      <c r="V62" s="419"/>
      <c r="W62" s="420">
        <f t="shared" ca="1" si="5"/>
        <v>0</v>
      </c>
      <c r="X62" s="397"/>
      <c r="Y62" s="421">
        <f>IF($F62&lt;&gt;"",INDEX(DTM!$C$3:$F$100,MATCH($F62,DTM!$C$3:$C$100,0),MATCH(Y$8,DTM!$C$3:$F$3,0)),"")</f>
        <v>19.314816895079755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419"/>
      <c r="AD62" s="420">
        <f t="shared" ca="1" si="6"/>
        <v>0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16.556482906250004</v>
      </c>
      <c r="X80" s="422"/>
      <c r="Y80" s="424"/>
      <c r="Z80" s="425"/>
      <c r="AA80" s="425"/>
      <c r="AB80" s="425"/>
      <c r="AC80" s="425"/>
      <c r="AD80" s="426">
        <f ca="1">SUM(AD57:AD78)</f>
        <v>16.556482906250004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0.33112965812500006</v>
      </c>
      <c r="X81" s="422"/>
      <c r="Y81" s="427"/>
      <c r="Z81" s="428"/>
      <c r="AA81" s="428"/>
      <c r="AB81" s="429"/>
      <c r="AC81" s="429"/>
      <c r="AD81" s="430">
        <f ca="1">$P81*AD80</f>
        <v>0.33112965812500006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16.887612564375004</v>
      </c>
      <c r="X83" s="422"/>
      <c r="Y83" s="436"/>
      <c r="Z83" s="394"/>
      <c r="AA83" s="394"/>
      <c r="AB83" s="394"/>
      <c r="AC83" s="394"/>
      <c r="AD83" s="437">
        <f ca="1">SUM(AD80:AD81)</f>
        <v>16.887612564375004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1.02543378</v>
      </c>
      <c r="AC13" s="419"/>
      <c r="AD13" s="420">
        <f t="shared" ref="AD13:AD34" si="1">IFERROR(AB13*$P13,"")</f>
        <v>1.02543378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1.02543378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1.02543378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6.2624705850000009</v>
      </c>
      <c r="AC57" s="419"/>
      <c r="AD57" s="420">
        <f t="shared" ref="AD57:AD78" si="6">IFERROR(AB57*$P57,"")</f>
        <v>6.2624705850000009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39.381442146450517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29.325794357229167</v>
      </c>
      <c r="V58" s="419"/>
      <c r="W58" s="420">
        <f t="shared" ca="1" si="5"/>
        <v>2.6393214921506249</v>
      </c>
      <c r="X58" s="397"/>
      <c r="Y58" s="421">
        <f>IF($F58&lt;&gt;"",INDEX(DTM!$C$3:$F$100,MATCH($F58,DTM!$C$3:$C$100,0),MATCH(Y$8,DTM!$C$3:$F$3,0)),"")</f>
        <v>19.314816895079755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0.77286999999999995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14.382976281220229</v>
      </c>
      <c r="AC58" s="419"/>
      <c r="AD58" s="420">
        <f t="shared" ca="1" si="6"/>
        <v>1.2944678653098205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8.9017920771506258</v>
      </c>
      <c r="X80" s="422"/>
      <c r="Y80" s="424"/>
      <c r="Z80" s="425"/>
      <c r="AA80" s="425"/>
      <c r="AB80" s="425"/>
      <c r="AC80" s="425"/>
      <c r="AD80" s="426">
        <f ca="1">SUM(AD57:AD78)</f>
        <v>7.5569384503098211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8.9017920771506258</v>
      </c>
      <c r="X83" s="422"/>
      <c r="Y83" s="436"/>
      <c r="Z83" s="394"/>
      <c r="AA83" s="394"/>
      <c r="AB83" s="394"/>
      <c r="AC83" s="394"/>
      <c r="AD83" s="437">
        <f ca="1">SUM(AD80:AD81)</f>
        <v>7.5569384503098211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278979.02588500001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278.979025885</v>
      </c>
      <c r="AC13" s="419"/>
      <c r="AD13" s="420">
        <f t="shared" ref="AD13:AD34" si="1">IFERROR(AB13*$P13,"")</f>
        <v>278979.02588500001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244.22414527000001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24.722023476802669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10.261037278860252</v>
      </c>
      <c r="V15" s="419"/>
      <c r="W15" s="420">
        <f t="shared" ca="1" si="0"/>
        <v>4316.8183832165087</v>
      </c>
      <c r="X15" s="397"/>
      <c r="Y15" s="421">
        <f>IF($F15&lt;&gt;"",INDEX(DTM!$C$3:$F$100,MATCH($F15,DTM!$C$3:$C$100,0),MATCH(Y$8,DTM!$C$3:$F$3,0)),"")</f>
        <v>14.162390474050772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5.8781926466645693</v>
      </c>
      <c r="AC15" s="419"/>
      <c r="AD15" s="420">
        <f t="shared" ca="1" si="1"/>
        <v>2472.9556464517846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39.381442146450517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16.345524723701505</v>
      </c>
      <c r="V16" s="419"/>
      <c r="W16" s="420">
        <f t="shared" ca="1" si="0"/>
        <v>8440.8289673194577</v>
      </c>
      <c r="X16" s="397"/>
      <c r="Y16" s="421">
        <f>IF($F16&lt;&gt;"",INDEX(DTM!$C$3:$F$100,MATCH($F16,DTM!$C$3:$C$100,0),MATCH(Y$8,DTM!$C$3:$F$3,0)),"")</f>
        <v>19.314816895079755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8.0167408780571794</v>
      </c>
      <c r="AC16" s="419"/>
      <c r="AD16" s="420">
        <f t="shared" ca="1" si="1"/>
        <v>4139.8449894287269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169.95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163.89910954725002</v>
      </c>
      <c r="V17" s="419"/>
      <c r="W17" s="420">
        <f t="shared" ca="1" si="0"/>
        <v>458.91750673230001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419"/>
      <c r="AD17" s="420">
        <f t="shared" ca="1" si="1"/>
        <v>443.16723129855154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169.95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126.55500863774999</v>
      </c>
      <c r="V18" s="419"/>
      <c r="W18" s="420">
        <f t="shared" ca="1" si="0"/>
        <v>20932.198428683845</v>
      </c>
      <c r="X18" s="397"/>
      <c r="Y18" s="421">
        <f>IF($F18&lt;&gt;"",INDEX(DTM!$C$3:$F$100,MATCH($F18,DTM!$C$3:$C$100,0),MATCH(Y$8,DTM!$C$3:$F$3,0)),"")</f>
        <v>164.11723208267802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0.77286999999999995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122.21157825140887</v>
      </c>
      <c r="AC18" s="419"/>
      <c r="AD18" s="420">
        <f t="shared" ca="1" si="1"/>
        <v>20213.795042783022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169.95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126.55500863774999</v>
      </c>
      <c r="V19" s="419"/>
      <c r="W19" s="420">
        <f t="shared" ca="1" si="0"/>
        <v>4062.415777271774</v>
      </c>
      <c r="X19" s="397"/>
      <c r="Y19" s="421">
        <f>IF($F19&lt;&gt;"",INDEX(DTM!$C$3:$F$100,MATCH($F19,DTM!$C$3:$C$100,0),MATCH(Y$8,DTM!$C$3:$F$3,0)),"")</f>
        <v>164.11723208267802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122.21157825140887</v>
      </c>
      <c r="AC19" s="419"/>
      <c r="AD19" s="420">
        <f t="shared" ca="1" si="1"/>
        <v>3922.9916618702241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317190.20494822389</v>
      </c>
      <c r="X36" s="422"/>
      <c r="Y36" s="424"/>
      <c r="Z36" s="425"/>
      <c r="AA36" s="425"/>
      <c r="AB36" s="425"/>
      <c r="AC36" s="425"/>
      <c r="AD36" s="426">
        <f ca="1">SUM(AD13:AD34)</f>
        <v>310171.78045683232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6343.8040989644778</v>
      </c>
      <c r="X37" s="422"/>
      <c r="Y37" s="427"/>
      <c r="Z37" s="428"/>
      <c r="AA37" s="428"/>
      <c r="AB37" s="429"/>
      <c r="AC37" s="429"/>
      <c r="AD37" s="430">
        <f ca="1">$P37*AD36</f>
        <v>6203.4356091366462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323534.00904718839</v>
      </c>
      <c r="X39" s="422"/>
      <c r="Y39" s="436"/>
      <c r="Z39" s="394"/>
      <c r="AA39" s="394"/>
      <c r="AB39" s="394"/>
      <c r="AC39" s="394"/>
      <c r="AD39" s="437">
        <f ca="1">SUM(AD36:AD37)</f>
        <v>316375.21606596897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281.66468578499996</v>
      </c>
      <c r="AC57" s="419"/>
      <c r="AD57" s="420">
        <f t="shared" ref="AD57:AD78" si="6">IFERROR(AB57*$P57,"")</f>
        <v>10703.258059829999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311.56096349000001</v>
      </c>
      <c r="AC58" s="419"/>
      <c r="AD58" s="420">
        <f t="shared" si="6"/>
        <v>623.12192698000001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352.39520151500005</v>
      </c>
      <c r="AC59" s="419"/>
      <c r="AD59" s="420">
        <f t="shared" si="6"/>
        <v>10043.263243177502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387.78487447000003</v>
      </c>
      <c r="AC60" s="419"/>
      <c r="AD60" s="420">
        <f t="shared" si="6"/>
        <v>581.67731170500008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193.41634298</v>
      </c>
      <c r="AC61" s="419"/>
      <c r="AD61" s="420">
        <f t="shared" si="6"/>
        <v>165370.97324789999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215.04811272000001</v>
      </c>
      <c r="AC62" s="419"/>
      <c r="AD62" s="420">
        <f t="shared" si="6"/>
        <v>9677.165072400001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334.08388401500008</v>
      </c>
      <c r="AC63" s="419"/>
      <c r="AD63" s="420">
        <f t="shared" si="6"/>
        <v>9521.3906944275022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368.64344391000003</v>
      </c>
      <c r="AC64" s="419"/>
      <c r="AD64" s="420">
        <f t="shared" si="6"/>
        <v>552.96516586500002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207073.81472228499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4141.4762944456998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211215.29101673068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419"/>
      <c r="AD13" s="420">
        <f t="shared" ref="AD13:AD34" si="1">IFERROR(AB13*$P13,"")</f>
        <v>11.809579032999999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419"/>
      <c r="AD14" s="420">
        <f t="shared" si="1"/>
        <v>7.1377515614999991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419"/>
      <c r="AD15" s="420">
        <f t="shared" si="1"/>
        <v>0.78372438899999997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19.731054983499998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0.39462109966999998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20.125676083169999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36.500559549999998</v>
      </c>
      <c r="AC57" s="419"/>
      <c r="AD57" s="420">
        <f t="shared" ref="AD57:AD78" si="6">IFERROR(AB57*$P57,"")</f>
        <v>25.550391684999997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49.599255335000002</v>
      </c>
      <c r="AC58" s="419"/>
      <c r="AD58" s="420">
        <f t="shared" si="6"/>
        <v>14.8797766005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0.36622634999999998</v>
      </c>
      <c r="AC59" s="419"/>
      <c r="AD59" s="420">
        <f t="shared" si="6"/>
        <v>0.78372438899999997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41.213892674499995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0.82427785348999993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42.038170527989998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12.280790270000002</v>
      </c>
      <c r="AC101" s="419"/>
      <c r="AD101" s="420">
        <f t="shared" ref="AD101:AD122" si="11">IFERROR(AB101*$P101,"")</f>
        <v>12.280790270000002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12.280790270000002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0.24561580540000005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12.526406075400002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11.914563919999999</v>
      </c>
      <c r="AC145" s="419"/>
      <c r="AD145" s="420">
        <f t="shared" ref="AD145:AD166" si="16">IFERROR(AB145*$P145,"")</f>
        <v>11.914563919999999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11.914563919999999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0.23829127839999997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12.152855198399999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28.553447755000001</v>
      </c>
      <c r="AC189" s="419"/>
      <c r="AD189" s="420">
        <f t="shared" ref="AD189:AD210" si="21">IFERROR(AB189*$P189,"")</f>
        <v>11.421379102000001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29.774202254999999</v>
      </c>
      <c r="AC190" s="419"/>
      <c r="AD190" s="420">
        <f t="shared" si="21"/>
        <v>17.864521352999997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29.285900454999997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0.58571800909999994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29.871618464099996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30.970541665000002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30.970541665000002</v>
      </c>
      <c r="AC233" s="419"/>
      <c r="AD233" s="420">
        <f t="shared" ref="AD233:AD254" si="26">IFERROR(AB233*$P233,"")</f>
        <v>30.970541665000002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30.494447410000003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24.722023476802669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10.261037278860252</v>
      </c>
      <c r="V235" s="419"/>
      <c r="W235" s="420">
        <f t="shared" ca="1" si="25"/>
        <v>9.2349335509742267E-2</v>
      </c>
      <c r="X235" s="397"/>
      <c r="Y235" s="421">
        <f>IF($F235&lt;&gt;"",INDEX(DTM!$C$3:$F$100,MATCH($F235,DTM!$C$3:$C$100,0),MATCH(Y$8,DTM!$C$3:$F$3,0)),"")</f>
        <v>14.162390474050772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5.8781926466645693</v>
      </c>
      <c r="AC235" s="419"/>
      <c r="AD235" s="420">
        <f t="shared" ca="1" si="26"/>
        <v>5.2903733819981119E-2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39.381442146450517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16.345524723701505</v>
      </c>
      <c r="V236" s="419"/>
      <c r="W236" s="420">
        <f t="shared" ca="1" si="25"/>
        <v>0.19614629668441808</v>
      </c>
      <c r="X236" s="397"/>
      <c r="Y236" s="421">
        <f>IF($F236&lt;&gt;"",INDEX(DTM!$C$3:$F$100,MATCH($F236,DTM!$C$3:$C$100,0),MATCH(Y$8,DTM!$C$3:$F$3,0)),"")</f>
        <v>19.314816895079755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8.0167408780571794</v>
      </c>
      <c r="AC236" s="419"/>
      <c r="AD236" s="420">
        <f t="shared" ca="1" si="26"/>
        <v>9.6200890536686151E-2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31.259037297194162</v>
      </c>
      <c r="X256" s="422"/>
      <c r="Y256" s="424"/>
      <c r="Z256" s="425"/>
      <c r="AA256" s="425"/>
      <c r="AB256" s="425"/>
      <c r="AC256" s="425"/>
      <c r="AD256" s="426">
        <f ca="1">SUM(AD233:AD254)</f>
        <v>31.11964628935667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0.62518074594388329</v>
      </c>
      <c r="X257" s="422"/>
      <c r="Y257" s="427"/>
      <c r="Z257" s="428"/>
      <c r="AA257" s="428"/>
      <c r="AB257" s="429"/>
      <c r="AC257" s="429"/>
      <c r="AD257" s="430">
        <f ca="1">$P257*AD256</f>
        <v>0.62239292578713346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31.884218043138045</v>
      </c>
      <c r="X259" s="422"/>
      <c r="Y259" s="436"/>
      <c r="Z259" s="394"/>
      <c r="AA259" s="394"/>
      <c r="AB259" s="394"/>
      <c r="AC259" s="394"/>
      <c r="AD259" s="437">
        <f ca="1">SUM(AD256:AD257)</f>
        <v>31.742039215143802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338.50301530500002</v>
      </c>
      <c r="AC277" s="419"/>
      <c r="AD277" s="420">
        <f t="shared" ref="AD277:AD298" si="31">IFERROR(AB277*$P277,"")</f>
        <v>338.50301530500002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5.4079424349999998</v>
      </c>
      <c r="AC278" s="419"/>
      <c r="AD278" s="420">
        <f t="shared" si="31"/>
        <v>5.4079424349999998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343.91095774000001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6.8782191548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350.78917689479999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338.50301530500002</v>
      </c>
      <c r="AC322" s="419"/>
      <c r="AD322" s="420">
        <f t="shared" ref="AD322:AD343" si="36">IFERROR(AB322*$P322,"")</f>
        <v>243.72217101960004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243.72217101960004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4.8744434203920006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248.59661443999204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TO</v>
      </c>
      <c r="J3" s="336" t="str">
        <f>RESUMO!F5</f>
        <v>GO</v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64"/>
  <sheetViews>
    <sheetView showGridLines="0" zoomScale="90" zoomScaleNormal="90" workbookViewId="0">
      <pane xSplit="3" ySplit="2" topLeftCell="D1950" activePane="bottomRight" state="frozen"/>
      <selection activeCell="X43" sqref="X43"/>
      <selection pane="topRight" activeCell="X43" sqref="X43"/>
      <selection pane="bottomLeft" activeCell="X43" sqref="X43"/>
      <selection pane="bottomRight" activeCell="A1960" sqref="A1960:R1964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64" si="181">I1924+(I1924*$D1924*$D$2)</f>
        <v>249.14287999999999</v>
      </c>
      <c r="K1924" s="555">
        <v>181.63</v>
      </c>
      <c r="L1924" s="556">
        <f t="shared" ref="L1924:L1964" si="182">K1924+(K1924*$D1924*$D$2)</f>
        <v>230.12520999999998</v>
      </c>
      <c r="M1924" s="555">
        <v>158.03</v>
      </c>
      <c r="N1924" s="556">
        <f t="shared" ref="N1924:N1964" si="183">M1924+(M1924*$D1924*$D$2)</f>
        <v>200.22401000000002</v>
      </c>
      <c r="O1924" s="555">
        <v>173.31</v>
      </c>
      <c r="P1924" s="556">
        <f t="shared" ref="P1924:P1964" si="184">O1924+(O1924*$D1924*$D$2)</f>
        <v>219.58377000000002</v>
      </c>
      <c r="Q1924" s="555">
        <v>181.63</v>
      </c>
      <c r="R1924" s="556">
        <f t="shared" ref="R1924:R1964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64" si="186">E1958+(E1958*$D1958*$D$2)</f>
        <v>18.391898699999999</v>
      </c>
      <c r="G1958" s="558">
        <v>15.2</v>
      </c>
      <c r="H1958" s="556">
        <f t="shared" ref="H1958:H1964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  <row r="1960" spans="1:18" ht="15" x14ac:dyDescent="0.25">
      <c r="A1960" s="555" t="s">
        <v>4534</v>
      </c>
      <c r="B1960" s="555" t="s">
        <v>4535</v>
      </c>
      <c r="C1960" s="555" t="s">
        <v>306</v>
      </c>
      <c r="D1960" s="553">
        <v>1</v>
      </c>
      <c r="E1960" s="558">
        <v>51.89</v>
      </c>
      <c r="F1960" s="556">
        <f t="shared" si="186"/>
        <v>65.744630000000001</v>
      </c>
      <c r="G1960" s="558">
        <v>42.55</v>
      </c>
      <c r="H1960" s="556">
        <f t="shared" si="187"/>
        <v>53.910849999999996</v>
      </c>
      <c r="I1960" s="558">
        <v>51.89</v>
      </c>
      <c r="J1960" s="556">
        <f t="shared" si="181"/>
        <v>65.744630000000001</v>
      </c>
      <c r="K1960" s="558">
        <v>51.89</v>
      </c>
      <c r="L1960" s="556">
        <f t="shared" si="182"/>
        <v>65.744630000000001</v>
      </c>
      <c r="M1960" s="558">
        <v>51.89</v>
      </c>
      <c r="N1960" s="556">
        <f t="shared" si="183"/>
        <v>65.744630000000001</v>
      </c>
      <c r="O1960" s="558">
        <v>51.89</v>
      </c>
      <c r="P1960" s="556">
        <f t="shared" si="184"/>
        <v>65.744630000000001</v>
      </c>
      <c r="Q1960" s="558">
        <v>65.744630000000001</v>
      </c>
      <c r="R1960" s="556">
        <f t="shared" si="185"/>
        <v>65.744630000000001</v>
      </c>
    </row>
    <row r="1961" spans="1:18" ht="15" x14ac:dyDescent="0.25">
      <c r="A1961" s="552" t="s">
        <v>4536</v>
      </c>
      <c r="B1961" s="552" t="s">
        <v>4537</v>
      </c>
      <c r="C1961" s="552" t="s">
        <v>306</v>
      </c>
      <c r="D1961" s="553">
        <v>1</v>
      </c>
      <c r="E1961" s="552">
        <v>125.64</v>
      </c>
      <c r="F1961" s="554">
        <f t="shared" si="186"/>
        <v>159.18588</v>
      </c>
      <c r="G1961" s="552">
        <v>116.3</v>
      </c>
      <c r="H1961" s="554">
        <f t="shared" si="187"/>
        <v>147.35210000000001</v>
      </c>
      <c r="I1961" s="552">
        <v>125.64</v>
      </c>
      <c r="J1961" s="554">
        <f t="shared" si="181"/>
        <v>159.18588</v>
      </c>
      <c r="K1961" s="552">
        <v>125.64</v>
      </c>
      <c r="L1961" s="554">
        <f t="shared" si="182"/>
        <v>159.18588</v>
      </c>
      <c r="M1961" s="552">
        <v>125.64</v>
      </c>
      <c r="N1961" s="554">
        <f t="shared" si="183"/>
        <v>159.18588</v>
      </c>
      <c r="O1961" s="552">
        <v>125.64</v>
      </c>
      <c r="P1961" s="554">
        <f t="shared" si="184"/>
        <v>159.18588</v>
      </c>
      <c r="Q1961" s="552">
        <v>159.18588</v>
      </c>
      <c r="R1961" s="554">
        <f t="shared" si="185"/>
        <v>159.18588</v>
      </c>
    </row>
    <row r="1962" spans="1:18" ht="15" x14ac:dyDescent="0.25">
      <c r="A1962" s="555" t="s">
        <v>4538</v>
      </c>
      <c r="B1962" s="555" t="s">
        <v>4539</v>
      </c>
      <c r="C1962" s="555" t="s">
        <v>306</v>
      </c>
      <c r="D1962" s="553">
        <v>1</v>
      </c>
      <c r="E1962" s="558">
        <v>23.03</v>
      </c>
      <c r="F1962" s="556">
        <f t="shared" si="186"/>
        <v>29.179010000000002</v>
      </c>
      <c r="G1962" s="558">
        <v>16.89</v>
      </c>
      <c r="H1962" s="556">
        <f t="shared" si="187"/>
        <v>21.399630000000002</v>
      </c>
      <c r="I1962" s="558">
        <v>27</v>
      </c>
      <c r="J1962" s="556">
        <f t="shared" si="181"/>
        <v>34.209000000000003</v>
      </c>
      <c r="K1962" s="558">
        <v>21.11</v>
      </c>
      <c r="L1962" s="556">
        <f t="shared" si="182"/>
        <v>26.746369999999999</v>
      </c>
      <c r="M1962" s="558">
        <v>21.11</v>
      </c>
      <c r="N1962" s="556">
        <f t="shared" si="183"/>
        <v>26.746369999999999</v>
      </c>
      <c r="O1962" s="558">
        <v>21.11</v>
      </c>
      <c r="P1962" s="556">
        <f t="shared" si="184"/>
        <v>26.746369999999999</v>
      </c>
      <c r="Q1962" s="558">
        <v>34.209000000000003</v>
      </c>
      <c r="R1962" s="556">
        <f t="shared" si="185"/>
        <v>26.746369999999999</v>
      </c>
    </row>
    <row r="1963" spans="1:18" ht="15" x14ac:dyDescent="0.25">
      <c r="A1963" s="552" t="s">
        <v>4540</v>
      </c>
      <c r="B1963" s="552" t="s">
        <v>4541</v>
      </c>
      <c r="C1963" s="552" t="s">
        <v>306</v>
      </c>
      <c r="D1963" s="553">
        <v>1</v>
      </c>
      <c r="E1963" s="552">
        <v>7.16</v>
      </c>
      <c r="F1963" s="554">
        <f t="shared" si="186"/>
        <v>9.0717200000000009</v>
      </c>
      <c r="G1963" s="552">
        <v>7.16</v>
      </c>
      <c r="H1963" s="554">
        <f t="shared" si="187"/>
        <v>9.0717200000000009</v>
      </c>
      <c r="I1963" s="552">
        <v>7.99</v>
      </c>
      <c r="J1963" s="554">
        <f t="shared" si="181"/>
        <v>10.123330000000001</v>
      </c>
      <c r="K1963" s="552">
        <v>6.52</v>
      </c>
      <c r="L1963" s="554">
        <f t="shared" si="182"/>
        <v>8.26084</v>
      </c>
      <c r="M1963" s="552">
        <v>6.46</v>
      </c>
      <c r="N1963" s="554">
        <f t="shared" si="183"/>
        <v>8.1848200000000002</v>
      </c>
      <c r="O1963" s="552">
        <v>7.35</v>
      </c>
      <c r="P1963" s="554">
        <f t="shared" si="184"/>
        <v>9.3124500000000001</v>
      </c>
      <c r="Q1963" s="552">
        <v>10.123330000000001</v>
      </c>
      <c r="R1963" s="554">
        <f t="shared" si="185"/>
        <v>8.26084</v>
      </c>
    </row>
    <row r="1964" spans="1:18" ht="15" x14ac:dyDescent="0.25">
      <c r="A1964" s="555" t="s">
        <v>4542</v>
      </c>
      <c r="B1964" s="555" t="s">
        <v>4543</v>
      </c>
      <c r="C1964" s="555" t="s">
        <v>30</v>
      </c>
      <c r="D1964" s="553">
        <v>1</v>
      </c>
      <c r="E1964" s="558">
        <v>1.3</v>
      </c>
      <c r="F1964" s="556">
        <f t="shared" si="186"/>
        <v>1.6471</v>
      </c>
      <c r="G1964" s="558">
        <v>1.3</v>
      </c>
      <c r="H1964" s="556">
        <f t="shared" si="187"/>
        <v>1.6471</v>
      </c>
      <c r="I1964" s="558">
        <v>1.3</v>
      </c>
      <c r="J1964" s="556">
        <f t="shared" si="181"/>
        <v>1.6471</v>
      </c>
      <c r="K1964" s="558">
        <v>1.3</v>
      </c>
      <c r="L1964" s="556">
        <f t="shared" si="182"/>
        <v>1.6471</v>
      </c>
      <c r="M1964" s="558">
        <v>1.3</v>
      </c>
      <c r="N1964" s="556">
        <f t="shared" si="183"/>
        <v>1.6471</v>
      </c>
      <c r="O1964" s="558">
        <v>1.3</v>
      </c>
      <c r="P1964" s="556">
        <f t="shared" si="184"/>
        <v>1.6471</v>
      </c>
      <c r="Q1964" s="558">
        <v>1.6471</v>
      </c>
      <c r="R1964" s="556">
        <f t="shared" si="185"/>
        <v>1.6471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topLeftCell="G1" zoomScale="90" zoomScaleNormal="90" workbookViewId="0">
      <selection activeCell="R5" sqref="R5:R13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3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TO</v>
      </c>
      <c r="E3" s="542" t="str">
        <f>RESUMO!F5</f>
        <v>GO</v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169.95</v>
      </c>
      <c r="E4" s="559">
        <f t="shared" si="0"/>
        <v>164.11723208267802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24.722023476802669</v>
      </c>
      <c r="E5" s="559">
        <f t="shared" si="0"/>
        <v>14.162390474050772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24.722023476802669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39.381442146450517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59.653004471771922</v>
      </c>
      <c r="E7" s="559">
        <f t="shared" si="0"/>
        <v>117.22895416760279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169.95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39.381442146450517</v>
      </c>
      <c r="E8" s="559">
        <f t="shared" si="0"/>
        <v>19.314816895079755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9.2614169927333663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211.95000000000002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59.653004471771922</v>
      </c>
      <c r="E11" s="559">
        <f t="shared" si="0"/>
        <v>117.22895416760279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169.95</v>
      </c>
      <c r="E12" s="559">
        <f t="shared" si="0"/>
        <v>164.11723208267802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59.653004471771922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59.653004471771922</v>
      </c>
      <c r="E14" s="559">
        <f t="shared" si="0"/>
        <v>117.22895416760279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9.2614169927333663</v>
      </c>
      <c r="E16" s="559">
        <f t="shared" si="0"/>
        <v>14.243872163558747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24.722023476802669</v>
      </c>
      <c r="E17" s="559">
        <f t="shared" si="0"/>
        <v>14.162390474050772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169.95</v>
      </c>
      <c r="E18" s="559">
        <f t="shared" si="0"/>
        <v>164.11723208267802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24.722023476802669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39.381442146450517</v>
      </c>
      <c r="E19" s="559">
        <f t="shared" si="0"/>
        <v>19.314816895079755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39.381442146450517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>
        <f t="shared" si="0"/>
        <v>25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9.2614169927333663</v>
      </c>
      <c r="E22" s="559">
        <f t="shared" si="0"/>
        <v>14.243872163558747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Transp. local c/ basc. 10m3 rodov. pav. (restr)</v>
      </c>
      <c r="K22" s="560" t="s">
        <v>516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211.95000000000002</v>
      </c>
      <c r="E23" s="559">
        <f t="shared" si="0"/>
        <v>185.54322624129406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59.653004471771922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9.2614169927333663</v>
      </c>
      <c r="E24" s="559">
        <f t="shared" si="3"/>
        <v>14.243872163558747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59.653004471771922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>
        <f t="shared" si="3"/>
        <v>25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39.381442146450517</v>
      </c>
      <c r="E26" s="559">
        <f t="shared" si="3"/>
        <v>19.314816895079755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24.722023476802669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39.381442146450517</v>
      </c>
      <c r="E27" s="559">
        <f t="shared" si="3"/>
        <v>19.314816895079755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9.2614169927333663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>
        <f t="shared" si="3"/>
        <v>25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9.2614169927333663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169.95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169.95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39.381442146450517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39.381442146450517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39.381442146450517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169.95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9.2614169927333663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59.653004471771922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211.95000000000002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2013-12-05T12:52:19Z</dcterms:modified>
</cp:coreProperties>
</file>