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R1962" i="18"/>
  <c r="P1962" i="18"/>
  <c r="N1962" i="18"/>
  <c r="L1962" i="18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79" i="3" l="1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J239" i="2" s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P238" i="2"/>
  <c r="J238" i="2"/>
  <c r="I238" i="2"/>
  <c r="C238" i="2"/>
  <c r="A188" i="2"/>
  <c r="C239" i="2" l="1"/>
  <c r="I239" i="2"/>
  <c r="J240" i="2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C402" i="4" s="1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J396" i="4" s="1"/>
  <c r="H395" i="4"/>
  <c r="C395" i="4" s="1"/>
  <c r="H394" i="4"/>
  <c r="L392" i="4"/>
  <c r="P392" i="4" s="1"/>
  <c r="C393" i="4"/>
  <c r="H391" i="4"/>
  <c r="H389" i="4"/>
  <c r="C389" i="4" s="1"/>
  <c r="H387" i="4"/>
  <c r="L381" i="4"/>
  <c r="P381" i="4" s="1"/>
  <c r="L333" i="4"/>
  <c r="H383" i="4"/>
  <c r="I383" i="4" s="1"/>
  <c r="H384" i="4"/>
  <c r="H385" i="4"/>
  <c r="J385" i="4" s="1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P389" i="4"/>
  <c r="C390" i="4"/>
  <c r="I390" i="4"/>
  <c r="J390" i="4"/>
  <c r="P390" i="4"/>
  <c r="P391" i="4"/>
  <c r="C392" i="4"/>
  <c r="I392" i="4"/>
  <c r="J392" i="4"/>
  <c r="I393" i="4"/>
  <c r="C394" i="4"/>
  <c r="P394" i="4"/>
  <c r="P395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E41" i="11" s="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D100" i="16"/>
  <c r="D99" i="16"/>
  <c r="Y8" i="7"/>
  <c r="D53" i="16"/>
  <c r="D51" i="16"/>
  <c r="D50" i="16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I284" i="2" s="1"/>
  <c r="H283" i="2"/>
  <c r="J283" i="2" s="1"/>
  <c r="H197" i="2"/>
  <c r="I197" i="2" s="1"/>
  <c r="H196" i="2"/>
  <c r="I196" i="2" s="1"/>
  <c r="H195" i="2"/>
  <c r="C195" i="2" s="1"/>
  <c r="H149" i="2"/>
  <c r="J149" i="2" s="1"/>
  <c r="H110" i="2"/>
  <c r="J110" i="2" s="1"/>
  <c r="H109" i="2"/>
  <c r="J109" i="2" s="1"/>
  <c r="H108" i="2"/>
  <c r="C108" i="2" s="1"/>
  <c r="H107" i="2"/>
  <c r="J107" i="2" s="1"/>
  <c r="H106" i="2"/>
  <c r="C106" i="2" s="1"/>
  <c r="H61" i="2"/>
  <c r="J61" i="2" s="1"/>
  <c r="H60" i="2"/>
  <c r="I60" i="2" s="1"/>
  <c r="J40" i="11"/>
  <c r="L193" i="2"/>
  <c r="I194" i="2"/>
  <c r="I195" i="2"/>
  <c r="I198" i="2"/>
  <c r="E3" i="1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6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F2" i="9"/>
  <c r="M2" i="15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K3" i="13" l="1"/>
  <c r="J66" i="13"/>
  <c r="E35" i="11"/>
  <c r="J39" i="13"/>
  <c r="J9" i="13"/>
  <c r="E18" i="11"/>
  <c r="K43" i="13"/>
  <c r="J11" i="13"/>
  <c r="J38" i="13"/>
  <c r="E31" i="11"/>
  <c r="J40" i="13"/>
  <c r="J4" i="13"/>
  <c r="R8" i="4"/>
  <c r="T396" i="4" s="1"/>
  <c r="E19" i="11"/>
  <c r="E34" i="11"/>
  <c r="J16" i="13"/>
  <c r="J45" i="13"/>
  <c r="E2" i="9"/>
  <c r="E4" i="9" s="1"/>
  <c r="J53" i="13"/>
  <c r="E14" i="11"/>
  <c r="C197" i="2"/>
  <c r="K4" i="13"/>
  <c r="E49" i="11"/>
  <c r="K64" i="13"/>
  <c r="AF8" i="2"/>
  <c r="AH376" i="2" s="1"/>
  <c r="AF8" i="5"/>
  <c r="AH63" i="5" s="1"/>
  <c r="K63" i="13"/>
  <c r="E50" i="11"/>
  <c r="E28" i="11"/>
  <c r="E39" i="11"/>
  <c r="K37" i="13"/>
  <c r="N2" i="15"/>
  <c r="N7" i="15" s="1"/>
  <c r="Y8" i="3"/>
  <c r="AB58" i="3" s="1"/>
  <c r="AD58" i="3" s="1"/>
  <c r="E42" i="11"/>
  <c r="E25" i="11"/>
  <c r="K21" i="13"/>
  <c r="E22" i="11"/>
  <c r="AF8" i="6"/>
  <c r="AH240" i="6" s="1"/>
  <c r="K36" i="13"/>
  <c r="E33" i="11"/>
  <c r="E44" i="11"/>
  <c r="E40" i="11"/>
  <c r="K46" i="13"/>
  <c r="E7" i="11"/>
  <c r="E24" i="11"/>
  <c r="M4" i="15"/>
  <c r="F12" i="9"/>
  <c r="AA378" i="2"/>
  <c r="AB375" i="2"/>
  <c r="AD375" i="2" s="1"/>
  <c r="AB337" i="2"/>
  <c r="AD337" i="2" s="1"/>
  <c r="AA332" i="2"/>
  <c r="AA380" i="2"/>
  <c r="AB336" i="2"/>
  <c r="AD336" i="2" s="1"/>
  <c r="AB326" i="2"/>
  <c r="AD326" i="2" s="1"/>
  <c r="AB282" i="2"/>
  <c r="AD282" i="2" s="1"/>
  <c r="AB193" i="2"/>
  <c r="AD193" i="2" s="1"/>
  <c r="AB148" i="2"/>
  <c r="AD148" i="2" s="1"/>
  <c r="AA110" i="2"/>
  <c r="AA106" i="2"/>
  <c r="AB59" i="2"/>
  <c r="AD59" i="2" s="1"/>
  <c r="AB372" i="2"/>
  <c r="AD372" i="2" s="1"/>
  <c r="AB371" i="2"/>
  <c r="AD371" i="2" s="1"/>
  <c r="AA330" i="2"/>
  <c r="AB328" i="2"/>
  <c r="AD328" i="2" s="1"/>
  <c r="AB327" i="2"/>
  <c r="AD327" i="2" s="1"/>
  <c r="AA197" i="2"/>
  <c r="AA195" i="2"/>
  <c r="AA334" i="2"/>
  <c r="AA331" i="2"/>
  <c r="AB281" i="2"/>
  <c r="AD281" i="2" s="1"/>
  <c r="AB238" i="2"/>
  <c r="AD238" i="2" s="1"/>
  <c r="AB194" i="2"/>
  <c r="AD194" i="2" s="1"/>
  <c r="AA107" i="2"/>
  <c r="AB58" i="2"/>
  <c r="AD58" i="2" s="1"/>
  <c r="AA14" i="2"/>
  <c r="AB103" i="2"/>
  <c r="AD103" i="2" s="1"/>
  <c r="AB416" i="2"/>
  <c r="AD416" i="2" s="1"/>
  <c r="AA376" i="2"/>
  <c r="AA374" i="2"/>
  <c r="AA335" i="2"/>
  <c r="AA149" i="2"/>
  <c r="AA108" i="2"/>
  <c r="AB105" i="2"/>
  <c r="AD105" i="2" s="1"/>
  <c r="AB104" i="2"/>
  <c r="AA61" i="2"/>
  <c r="AA377" i="2"/>
  <c r="AB373" i="2"/>
  <c r="AD373" i="2" s="1"/>
  <c r="AB329" i="2"/>
  <c r="AD329" i="2" s="1"/>
  <c r="AA284" i="2"/>
  <c r="AA239" i="2"/>
  <c r="T420" i="4"/>
  <c r="T406" i="4"/>
  <c r="T391" i="4"/>
  <c r="U390" i="4"/>
  <c r="W390" i="4" s="1"/>
  <c r="U300" i="4"/>
  <c r="W300" i="4" s="1"/>
  <c r="T297" i="4"/>
  <c r="U291" i="4"/>
  <c r="W291" i="4" s="1"/>
  <c r="T264" i="4"/>
  <c r="T249" i="4"/>
  <c r="T245" i="4"/>
  <c r="U197" i="4"/>
  <c r="W197" i="4" s="1"/>
  <c r="T156" i="4"/>
  <c r="U422" i="4"/>
  <c r="W422" i="4" s="1"/>
  <c r="T419" i="4"/>
  <c r="T411" i="4"/>
  <c r="U409" i="4"/>
  <c r="W409" i="4" s="1"/>
  <c r="U399" i="4"/>
  <c r="W399" i="4" s="1"/>
  <c r="T395" i="4"/>
  <c r="U378" i="4"/>
  <c r="W378" i="4" s="1"/>
  <c r="T337" i="4"/>
  <c r="U381" i="4"/>
  <c r="W381" i="4" s="1"/>
  <c r="U380" i="4"/>
  <c r="W380" i="4" s="1"/>
  <c r="T247" i="4"/>
  <c r="T200" i="4"/>
  <c r="U413" i="4"/>
  <c r="W413" i="4" s="1"/>
  <c r="U412" i="4"/>
  <c r="W412" i="4" s="1"/>
  <c r="T299" i="4"/>
  <c r="U289" i="4"/>
  <c r="W289" i="4" s="1"/>
  <c r="T155" i="4"/>
  <c r="U117" i="4"/>
  <c r="U109" i="4"/>
  <c r="W109" i="4" s="1"/>
  <c r="T75" i="4"/>
  <c r="U65" i="4"/>
  <c r="W65" i="4" s="1"/>
  <c r="U34" i="4"/>
  <c r="W34" i="4" s="1"/>
  <c r="T18" i="4"/>
  <c r="U17" i="4"/>
  <c r="W17" i="4" s="1"/>
  <c r="U414" i="4"/>
  <c r="W414" i="4" s="1"/>
  <c r="U397" i="4"/>
  <c r="W397" i="4" s="1"/>
  <c r="T335" i="4"/>
  <c r="U288" i="4"/>
  <c r="W288" i="4" s="1"/>
  <c r="T254" i="4"/>
  <c r="U242" i="4"/>
  <c r="W242" i="4" s="1"/>
  <c r="U153" i="4"/>
  <c r="W153" i="4" s="1"/>
  <c r="T121" i="4"/>
  <c r="U108" i="4"/>
  <c r="W108" i="4" s="1"/>
  <c r="U107" i="4"/>
  <c r="W107" i="4" s="1"/>
  <c r="T29" i="4"/>
  <c r="U19" i="4"/>
  <c r="W19" i="4" s="1"/>
  <c r="U388" i="4"/>
  <c r="W388" i="4" s="1"/>
  <c r="U386" i="4"/>
  <c r="W386" i="4" s="1"/>
  <c r="T294" i="4"/>
  <c r="T290" i="4"/>
  <c r="U119" i="4"/>
  <c r="W119" i="4" s="1"/>
  <c r="U113" i="4"/>
  <c r="W113" i="4" s="1"/>
  <c r="U72" i="4"/>
  <c r="W72" i="4" s="1"/>
  <c r="U70" i="4"/>
  <c r="W70" i="4" s="1"/>
  <c r="U62" i="4"/>
  <c r="W62" i="4" s="1"/>
  <c r="T38" i="4"/>
  <c r="U392" i="4"/>
  <c r="W392" i="4" s="1"/>
  <c r="U382" i="4"/>
  <c r="U118" i="4"/>
  <c r="T37" i="4"/>
  <c r="T25" i="4"/>
  <c r="U14" i="4"/>
  <c r="W14" i="4" s="1"/>
  <c r="U261" i="4"/>
  <c r="W261" i="4" s="1"/>
  <c r="U252" i="4"/>
  <c r="W252" i="4" s="1"/>
  <c r="T120" i="4"/>
  <c r="T71" i="4"/>
  <c r="T26" i="4"/>
  <c r="U16" i="4"/>
  <c r="W16" i="4" s="1"/>
  <c r="T76" i="4"/>
  <c r="T35" i="4"/>
  <c r="T257" i="4"/>
  <c r="U152" i="4"/>
  <c r="W152" i="4" s="1"/>
  <c r="U13" i="4"/>
  <c r="W13" i="4" s="1"/>
  <c r="T339" i="4"/>
  <c r="AA250" i="7"/>
  <c r="AA245" i="7"/>
  <c r="AA241" i="7"/>
  <c r="AA114" i="7"/>
  <c r="AA110" i="7"/>
  <c r="AA106" i="7"/>
  <c r="AA251" i="7"/>
  <c r="AA242" i="7"/>
  <c r="AA113" i="7"/>
  <c r="AA252" i="7"/>
  <c r="AA244" i="7"/>
  <c r="AA243" i="7"/>
  <c r="AA195" i="7"/>
  <c r="AA115" i="7"/>
  <c r="AA107" i="7"/>
  <c r="AA61" i="7"/>
  <c r="AA27" i="7"/>
  <c r="AA17" i="7"/>
  <c r="AA108" i="7"/>
  <c r="AA29" i="7"/>
  <c r="AA249" i="7"/>
  <c r="AA117" i="7"/>
  <c r="AA16" i="7"/>
  <c r="AA109" i="7"/>
  <c r="AA19" i="7"/>
  <c r="AA240" i="7"/>
  <c r="AA116" i="7"/>
  <c r="AA20" i="7"/>
  <c r="AA105" i="7"/>
  <c r="AA62" i="7"/>
  <c r="AA28" i="7"/>
  <c r="AA25" i="7"/>
  <c r="AA60" i="7"/>
  <c r="AA26" i="7"/>
  <c r="AA18" i="7"/>
  <c r="AA248" i="7"/>
  <c r="AA22" i="3"/>
  <c r="AA19" i="3"/>
  <c r="E16" i="11"/>
  <c r="K52" i="13"/>
  <c r="E30" i="11"/>
  <c r="E46" i="11"/>
  <c r="E37" i="11"/>
  <c r="E13" i="11"/>
  <c r="E27" i="11"/>
  <c r="E48" i="11"/>
  <c r="E47" i="11"/>
  <c r="F4" i="9"/>
  <c r="K8" i="13"/>
  <c r="J44" i="13"/>
  <c r="K55" i="13"/>
  <c r="J29" i="13"/>
  <c r="K49" i="13"/>
  <c r="K5" i="13"/>
  <c r="E32" i="11"/>
  <c r="J25" i="13"/>
  <c r="L2" i="15"/>
  <c r="L7" i="15" s="1"/>
  <c r="E15" i="11"/>
  <c r="E20" i="11"/>
  <c r="E11" i="11"/>
  <c r="R8" i="2"/>
  <c r="AA62" i="5"/>
  <c r="AA63" i="5"/>
  <c r="AA61" i="5"/>
  <c r="AA64" i="5"/>
  <c r="AA60" i="5"/>
  <c r="AA240" i="6"/>
  <c r="AB58" i="6"/>
  <c r="AD58" i="6" s="1"/>
  <c r="AA241" i="6"/>
  <c r="AF8" i="7"/>
  <c r="R8" i="3"/>
  <c r="AA421" i="4"/>
  <c r="AA407" i="4"/>
  <c r="AA403" i="4"/>
  <c r="AA398" i="4"/>
  <c r="AA383" i="4"/>
  <c r="AA339" i="4"/>
  <c r="AA335" i="4"/>
  <c r="AA298" i="4"/>
  <c r="AA294" i="4"/>
  <c r="AA256" i="4"/>
  <c r="AA246" i="4"/>
  <c r="AA200" i="4"/>
  <c r="AA157" i="4"/>
  <c r="AA420" i="4"/>
  <c r="AA406" i="4"/>
  <c r="AA402" i="4"/>
  <c r="AA396" i="4"/>
  <c r="AA391" i="4"/>
  <c r="AA387" i="4"/>
  <c r="AA338" i="4"/>
  <c r="AA297" i="4"/>
  <c r="AA411" i="4"/>
  <c r="AA299" i="4"/>
  <c r="AA262" i="4"/>
  <c r="AA257" i="4"/>
  <c r="AA245" i="4"/>
  <c r="AA423" i="4"/>
  <c r="AA404" i="4"/>
  <c r="AA379" i="4"/>
  <c r="AA249" i="4"/>
  <c r="AA248" i="4"/>
  <c r="AA201" i="4"/>
  <c r="AA120" i="4"/>
  <c r="AA76" i="4"/>
  <c r="AA71" i="4"/>
  <c r="AA32" i="4"/>
  <c r="AA24" i="4"/>
  <c r="AA15" i="4"/>
  <c r="AA263" i="4"/>
  <c r="AA255" i="4"/>
  <c r="AA155" i="4"/>
  <c r="AA111" i="4"/>
  <c r="AA75" i="4"/>
  <c r="AA74" i="4"/>
  <c r="AA25" i="4"/>
  <c r="AA419" i="4"/>
  <c r="AA156" i="4"/>
  <c r="AA116" i="4"/>
  <c r="AA38" i="4"/>
  <c r="AA36" i="4"/>
  <c r="AA29" i="4"/>
  <c r="AA27" i="4"/>
  <c r="AA26" i="4"/>
  <c r="AA290" i="4"/>
  <c r="AA247" i="4"/>
  <c r="AA202" i="4"/>
  <c r="AA68" i="4"/>
  <c r="AA385" i="4"/>
  <c r="AA384" i="4"/>
  <c r="AA264" i="4"/>
  <c r="AA122" i="4"/>
  <c r="AA69" i="4"/>
  <c r="AA66" i="4"/>
  <c r="AA37" i="4"/>
  <c r="AA389" i="4"/>
  <c r="AA258" i="4"/>
  <c r="AA121" i="4"/>
  <c r="AA337" i="4"/>
  <c r="AA336" i="4"/>
  <c r="AA30" i="4"/>
  <c r="AA395" i="4"/>
  <c r="AA394" i="4"/>
  <c r="AA254" i="4"/>
  <c r="AA35" i="4"/>
  <c r="AA18" i="4"/>
  <c r="AH374" i="2"/>
  <c r="AH330" i="2"/>
  <c r="AH108" i="2"/>
  <c r="AI16" i="5"/>
  <c r="AK16" i="5" s="1"/>
  <c r="AI58" i="5"/>
  <c r="AK58" i="5" s="1"/>
  <c r="AI19" i="5"/>
  <c r="AK19" i="5" s="1"/>
  <c r="AI14" i="5"/>
  <c r="AK14" i="5" s="1"/>
  <c r="AF8" i="3"/>
  <c r="E6" i="11"/>
  <c r="K41" i="13"/>
  <c r="K34" i="13"/>
  <c r="E38" i="11"/>
  <c r="E29" i="11"/>
  <c r="E45" i="11"/>
  <c r="E36" i="11"/>
  <c r="E43" i="11"/>
  <c r="E9" i="11"/>
  <c r="K18" i="13"/>
  <c r="K19" i="13"/>
  <c r="K20" i="13"/>
  <c r="K22" i="13"/>
  <c r="K62" i="13"/>
  <c r="G2" i="9"/>
  <c r="G9" i="9" s="1"/>
  <c r="J14" i="13"/>
  <c r="J18" i="13"/>
  <c r="I3" i="13"/>
  <c r="I26" i="13" s="1"/>
  <c r="E21" i="11"/>
  <c r="E17" i="11"/>
  <c r="E10" i="11"/>
  <c r="AF8" i="4"/>
  <c r="E26" i="11"/>
  <c r="F3" i="11"/>
  <c r="F26" i="11" s="1"/>
  <c r="I61" i="2"/>
  <c r="I109" i="2"/>
  <c r="C61" i="2"/>
  <c r="C109" i="2"/>
  <c r="J106" i="2"/>
  <c r="I106" i="2"/>
  <c r="I110" i="2"/>
  <c r="I149" i="2"/>
  <c r="C110" i="2"/>
  <c r="C149" i="2"/>
  <c r="M9" i="15"/>
  <c r="K69" i="13"/>
  <c r="K14" i="13"/>
  <c r="K57" i="13"/>
  <c r="M5" i="15"/>
  <c r="M7" i="15"/>
  <c r="F5" i="9"/>
  <c r="F8" i="9"/>
  <c r="K68" i="13"/>
  <c r="K58" i="13"/>
  <c r="K59" i="13"/>
  <c r="K28" i="13"/>
  <c r="K56" i="13"/>
  <c r="K6" i="13"/>
  <c r="K35" i="13"/>
  <c r="K13" i="13"/>
  <c r="K50" i="13"/>
  <c r="K65" i="13"/>
  <c r="I62" i="13"/>
  <c r="I47" i="13"/>
  <c r="R8" i="5"/>
  <c r="R8" i="6"/>
  <c r="R8" i="7"/>
  <c r="J57" i="13"/>
  <c r="E5" i="11"/>
  <c r="E23" i="11"/>
  <c r="K61" i="13"/>
  <c r="K29" i="13"/>
  <c r="K27" i="13"/>
  <c r="K60" i="13"/>
  <c r="K44" i="13"/>
  <c r="K31" i="13"/>
  <c r="K26" i="13"/>
  <c r="K10" i="13"/>
  <c r="F9" i="9"/>
  <c r="E9" i="9"/>
  <c r="F14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J34" i="13"/>
  <c r="J24" i="13"/>
  <c r="J60" i="13"/>
  <c r="J30" i="13"/>
  <c r="J7" i="13"/>
  <c r="J37" i="13"/>
  <c r="J62" i="13"/>
  <c r="G11" i="9"/>
  <c r="F7" i="9"/>
  <c r="F13" i="9"/>
  <c r="F3" i="9"/>
  <c r="F6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M8" i="15"/>
  <c r="M6" i="15"/>
  <c r="I11" i="13"/>
  <c r="I39" i="13"/>
  <c r="I60" i="13"/>
  <c r="I7" i="13"/>
  <c r="I43" i="13"/>
  <c r="I29" i="13"/>
  <c r="I61" i="13"/>
  <c r="G5" i="9"/>
  <c r="I10" i="13"/>
  <c r="I36" i="13"/>
  <c r="I44" i="13"/>
  <c r="I46" i="13"/>
  <c r="I13" i="13"/>
  <c r="I57" i="13"/>
  <c r="I25" i="13"/>
  <c r="I23" i="13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AB58" i="5" s="1"/>
  <c r="AD58" i="5" s="1"/>
  <c r="Z2" i="4"/>
  <c r="AB400" i="4" s="1"/>
  <c r="AG2" i="4"/>
  <c r="S2" i="7"/>
  <c r="Z2" i="7"/>
  <c r="AB239" i="7" s="1"/>
  <c r="AG2" i="8"/>
  <c r="AG2" i="3"/>
  <c r="L284" i="8"/>
  <c r="P284" i="8" s="1"/>
  <c r="Z2" i="6"/>
  <c r="AB148" i="6" s="1"/>
  <c r="AD148" i="6" s="1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I4" i="13"/>
  <c r="E103" i="16" s="1"/>
  <c r="J49" i="13"/>
  <c r="I33" i="13"/>
  <c r="I55" i="13"/>
  <c r="J15" i="13"/>
  <c r="I54" i="13"/>
  <c r="J64" i="13"/>
  <c r="I32" i="13"/>
  <c r="I20" i="13"/>
  <c r="J12" i="13"/>
  <c r="I59" i="13"/>
  <c r="I19" i="13"/>
  <c r="I50" i="13"/>
  <c r="M3" i="15"/>
  <c r="F10" i="9"/>
  <c r="E12" i="11"/>
  <c r="E4" i="11"/>
  <c r="E8" i="11"/>
  <c r="R8" i="8"/>
  <c r="D3" i="11"/>
  <c r="AF8" i="8"/>
  <c r="AB246" i="7" l="1"/>
  <c r="AD246" i="7" s="1"/>
  <c r="E14" i="9"/>
  <c r="AI15" i="5"/>
  <c r="AK15" i="5" s="1"/>
  <c r="AH61" i="5"/>
  <c r="AH60" i="5"/>
  <c r="E8" i="9"/>
  <c r="AI375" i="2"/>
  <c r="AK375" i="2" s="1"/>
  <c r="F12" i="11"/>
  <c r="AF249" i="4" s="1"/>
  <c r="E7" i="9"/>
  <c r="E3" i="9"/>
  <c r="AH241" i="6"/>
  <c r="AI18" i="5"/>
  <c r="AK18" i="5" s="1"/>
  <c r="AH62" i="5"/>
  <c r="AH64" i="5"/>
  <c r="AH110" i="2"/>
  <c r="AH331" i="2"/>
  <c r="AB14" i="3"/>
  <c r="U334" i="4"/>
  <c r="W334" i="4" s="1"/>
  <c r="T74" i="4"/>
  <c r="U31" i="4"/>
  <c r="W31" i="4" s="1"/>
  <c r="T15" i="4"/>
  <c r="U64" i="4"/>
  <c r="W64" i="4" s="1"/>
  <c r="U251" i="4"/>
  <c r="W251" i="4" s="1"/>
  <c r="T407" i="4"/>
  <c r="U33" i="4"/>
  <c r="W33" i="4" s="1"/>
  <c r="U293" i="4"/>
  <c r="T36" i="4"/>
  <c r="T68" i="4"/>
  <c r="U110" i="4"/>
  <c r="W110" i="4" s="1"/>
  <c r="T246" i="4"/>
  <c r="T384" i="4"/>
  <c r="T421" i="4"/>
  <c r="U63" i="4"/>
  <c r="W63" i="4" s="1"/>
  <c r="T116" i="4"/>
  <c r="T202" i="4"/>
  <c r="T262" i="4"/>
  <c r="T394" i="4"/>
  <c r="U416" i="4"/>
  <c r="W416" i="4" s="1"/>
  <c r="T27" i="4"/>
  <c r="T69" i="4"/>
  <c r="U114" i="4"/>
  <c r="W114" i="4" s="1"/>
  <c r="U260" i="4"/>
  <c r="W260" i="4" s="1"/>
  <c r="T403" i="4"/>
  <c r="U199" i="4"/>
  <c r="W199" i="4" s="1"/>
  <c r="T298" i="4"/>
  <c r="U295" i="4"/>
  <c r="W295" i="4" s="1"/>
  <c r="T385" i="4"/>
  <c r="U408" i="4"/>
  <c r="W408" i="4" s="1"/>
  <c r="U418" i="4"/>
  <c r="W418" i="4" s="1"/>
  <c r="T122" i="4"/>
  <c r="U244" i="4"/>
  <c r="W244" i="4" s="1"/>
  <c r="T255" i="4"/>
  <c r="U296" i="4"/>
  <c r="W296" i="4" s="1"/>
  <c r="T387" i="4"/>
  <c r="T402" i="4"/>
  <c r="E6" i="9"/>
  <c r="G103" i="16"/>
  <c r="AI149" i="6"/>
  <c r="AK149" i="6" s="1"/>
  <c r="E13" i="9"/>
  <c r="E10" i="9"/>
  <c r="E5" i="9"/>
  <c r="AI59" i="5"/>
  <c r="F4" i="11"/>
  <c r="AF21" i="3" s="1"/>
  <c r="E11" i="9"/>
  <c r="E12" i="9"/>
  <c r="AI17" i="5"/>
  <c r="AK17" i="5" s="1"/>
  <c r="AI13" i="5"/>
  <c r="AK13" i="5" s="1"/>
  <c r="AI20" i="5"/>
  <c r="AK20" i="5" s="1"/>
  <c r="AH380" i="2"/>
  <c r="AB16" i="3"/>
  <c r="AD16" i="3" s="1"/>
  <c r="U333" i="4"/>
  <c r="W333" i="4" s="1"/>
  <c r="U22" i="4"/>
  <c r="W22" i="4" s="1"/>
  <c r="T24" i="4"/>
  <c r="U112" i="4"/>
  <c r="W112" i="4" s="1"/>
  <c r="U28" i="4"/>
  <c r="W28" i="4" s="1"/>
  <c r="T201" i="4"/>
  <c r="T398" i="4"/>
  <c r="T32" i="4"/>
  <c r="T263" i="4"/>
  <c r="U23" i="4"/>
  <c r="W23" i="4" s="1"/>
  <c r="U67" i="4"/>
  <c r="W67" i="4" s="1"/>
  <c r="U73" i="4"/>
  <c r="W73" i="4" s="1"/>
  <c r="T157" i="4"/>
  <c r="T383" i="4"/>
  <c r="T389" i="4"/>
  <c r="T30" i="4"/>
  <c r="U115" i="4"/>
  <c r="W115" i="4" s="1"/>
  <c r="U154" i="4"/>
  <c r="W154" i="4" s="1"/>
  <c r="T258" i="4"/>
  <c r="T336" i="4"/>
  <c r="U415" i="4"/>
  <c r="W415" i="4" s="1"/>
  <c r="U20" i="4"/>
  <c r="W20" i="4" s="1"/>
  <c r="T66" i="4"/>
  <c r="T111" i="4"/>
  <c r="T256" i="4"/>
  <c r="U401" i="4"/>
  <c r="W401" i="4" s="1"/>
  <c r="U198" i="4"/>
  <c r="W198" i="4" s="1"/>
  <c r="T248" i="4"/>
  <c r="T404" i="4"/>
  <c r="T379" i="4"/>
  <c r="U400" i="4"/>
  <c r="W400" i="4" s="1"/>
  <c r="U417" i="4"/>
  <c r="W417" i="4" s="1"/>
  <c r="T423" i="4"/>
  <c r="U243" i="4"/>
  <c r="W243" i="4" s="1"/>
  <c r="U253" i="4"/>
  <c r="W253" i="4" s="1"/>
  <c r="U292" i="4"/>
  <c r="T338" i="4"/>
  <c r="K39" i="13"/>
  <c r="K15" i="13"/>
  <c r="AB119" i="4"/>
  <c r="AD119" i="4" s="1"/>
  <c r="AB65" i="4"/>
  <c r="AD65" i="4" s="1"/>
  <c r="AB153" i="4"/>
  <c r="AD153" i="4" s="1"/>
  <c r="AB198" i="4"/>
  <c r="AD198" i="4" s="1"/>
  <c r="AB296" i="4"/>
  <c r="AD296" i="4" s="1"/>
  <c r="AB16" i="4"/>
  <c r="AD16" i="4" s="1"/>
  <c r="AI14" i="6"/>
  <c r="AK14" i="6" s="1"/>
  <c r="AB333" i="4"/>
  <c r="AD333" i="4" s="1"/>
  <c r="AB62" i="4"/>
  <c r="AD62" i="4" s="1"/>
  <c r="AB417" i="4"/>
  <c r="AD417" i="4" s="1"/>
  <c r="AB244" i="4"/>
  <c r="AD244" i="4" s="1"/>
  <c r="AB15" i="6"/>
  <c r="AD15" i="6" s="1"/>
  <c r="AB17" i="4"/>
  <c r="AD17" i="4" s="1"/>
  <c r="AB112" i="4"/>
  <c r="AD112" i="4" s="1"/>
  <c r="AI239" i="6"/>
  <c r="AB300" i="4"/>
  <c r="AD300" i="4" s="1"/>
  <c r="AB422" i="4"/>
  <c r="AD422" i="4" s="1"/>
  <c r="AB103" i="6"/>
  <c r="AD103" i="6" s="1"/>
  <c r="F29" i="11"/>
  <c r="G10" i="9"/>
  <c r="G4" i="9"/>
  <c r="AI15" i="6"/>
  <c r="AK15" i="6" s="1"/>
  <c r="AB117" i="4"/>
  <c r="AB118" i="4"/>
  <c r="AB293" i="4"/>
  <c r="AB73" i="4"/>
  <c r="AD73" i="4" s="1"/>
  <c r="AB401" i="4"/>
  <c r="AD401" i="4" s="1"/>
  <c r="AB378" i="4"/>
  <c r="AD378" i="4" s="1"/>
  <c r="AB19" i="5"/>
  <c r="AD19" i="5" s="1"/>
  <c r="AB13" i="5"/>
  <c r="AD13" i="5" s="1"/>
  <c r="AB20" i="5"/>
  <c r="AD20" i="5" s="1"/>
  <c r="AB247" i="7"/>
  <c r="AD247" i="7" s="1"/>
  <c r="AB22" i="7"/>
  <c r="AD22" i="7" s="1"/>
  <c r="F103" i="16"/>
  <c r="AI13" i="6"/>
  <c r="AK13" i="6" s="1"/>
  <c r="AI148" i="6"/>
  <c r="AK148" i="6" s="1"/>
  <c r="AB392" i="4"/>
  <c r="AD392" i="4" s="1"/>
  <c r="AB239" i="6"/>
  <c r="AD239" i="6" s="1"/>
  <c r="AB59" i="5"/>
  <c r="AD59" i="5" s="1"/>
  <c r="AB14" i="5"/>
  <c r="AD14" i="5" s="1"/>
  <c r="AB59" i="7"/>
  <c r="AD59" i="7" s="1"/>
  <c r="AB112" i="7"/>
  <c r="AD112" i="7" s="1"/>
  <c r="AK239" i="6"/>
  <c r="Y380" i="2"/>
  <c r="AB380" i="2" s="1"/>
  <c r="AD380" i="2" s="1"/>
  <c r="F19" i="11"/>
  <c r="AF599" i="8" s="1"/>
  <c r="N3" i="15"/>
  <c r="AI103" i="6"/>
  <c r="AK103" i="6" s="1"/>
  <c r="AK126" i="6" s="1"/>
  <c r="AB334" i="4"/>
  <c r="AD334" i="4" s="1"/>
  <c r="AB22" i="4"/>
  <c r="AD22" i="4" s="1"/>
  <c r="AB63" i="4"/>
  <c r="AD63" i="4" s="1"/>
  <c r="AB251" i="4"/>
  <c r="AD251" i="4" s="1"/>
  <c r="AB23" i="4"/>
  <c r="AD23" i="4" s="1"/>
  <c r="AB109" i="4"/>
  <c r="AD109" i="4" s="1"/>
  <c r="AB154" i="4"/>
  <c r="AD154" i="4" s="1"/>
  <c r="AB414" i="4"/>
  <c r="AD414" i="4" s="1"/>
  <c r="AB114" i="4"/>
  <c r="AD114" i="4" s="1"/>
  <c r="AB14" i="7"/>
  <c r="AD14" i="7" s="1"/>
  <c r="AB24" i="7"/>
  <c r="AD24" i="7" s="1"/>
  <c r="AB31" i="4"/>
  <c r="AD31" i="4" s="1"/>
  <c r="AB260" i="4"/>
  <c r="AD260" i="4" s="1"/>
  <c r="AB107" i="4"/>
  <c r="AD107" i="4" s="1"/>
  <c r="AB415" i="4"/>
  <c r="AD415" i="4" s="1"/>
  <c r="AB34" i="4"/>
  <c r="AD34" i="4" s="1"/>
  <c r="AB289" i="4"/>
  <c r="AD289" i="4" s="1"/>
  <c r="AB416" i="4"/>
  <c r="AD416" i="4" s="1"/>
  <c r="AB14" i="6"/>
  <c r="AD14" i="6" s="1"/>
  <c r="AB15" i="5"/>
  <c r="AD15" i="5" s="1"/>
  <c r="AB103" i="7"/>
  <c r="AD103" i="7" s="1"/>
  <c r="Y15" i="4"/>
  <c r="AB15" i="4" s="1"/>
  <c r="AD15" i="4" s="1"/>
  <c r="Y335" i="4"/>
  <c r="AB335" i="4" s="1"/>
  <c r="AD335" i="4" s="1"/>
  <c r="Y383" i="4"/>
  <c r="AB383" i="4" s="1"/>
  <c r="AD383" i="4" s="1"/>
  <c r="Y258" i="4"/>
  <c r="AB258" i="4" s="1"/>
  <c r="AD258" i="4" s="1"/>
  <c r="Y117" i="7"/>
  <c r="AB117" i="7" s="1"/>
  <c r="AD117" i="7" s="1"/>
  <c r="Y106" i="7"/>
  <c r="AB106" i="7" s="1"/>
  <c r="AD106" i="7" s="1"/>
  <c r="Y242" i="7"/>
  <c r="AB242" i="7" s="1"/>
  <c r="AD242" i="7" s="1"/>
  <c r="Y195" i="2"/>
  <c r="AB195" i="2" s="1"/>
  <c r="AD195" i="2" s="1"/>
  <c r="F5" i="11"/>
  <c r="AF107" i="2" s="1"/>
  <c r="F22" i="11"/>
  <c r="AF387" i="4" s="1"/>
  <c r="F18" i="11"/>
  <c r="AF110" i="7" s="1"/>
  <c r="AH106" i="2"/>
  <c r="AH149" i="2"/>
  <c r="AH377" i="2"/>
  <c r="AH107" i="2"/>
  <c r="AH332" i="2"/>
  <c r="Y69" i="4"/>
  <c r="AB69" i="4" s="1"/>
  <c r="AD69" i="4" s="1"/>
  <c r="AA23" i="3"/>
  <c r="AA20" i="3"/>
  <c r="Y59" i="3"/>
  <c r="Y332" i="2"/>
  <c r="AB332" i="2" s="1"/>
  <c r="AD332" i="2" s="1"/>
  <c r="N8" i="15"/>
  <c r="N9" i="15"/>
  <c r="N4" i="15"/>
  <c r="G13" i="9"/>
  <c r="N5" i="15"/>
  <c r="N6" i="15"/>
  <c r="F38" i="11"/>
  <c r="F14" i="11"/>
  <c r="AF60" i="2" s="1"/>
  <c r="AI60" i="2" s="1"/>
  <c r="AK60" i="2" s="1"/>
  <c r="AH195" i="2"/>
  <c r="AH14" i="2"/>
  <c r="AH61" i="2"/>
  <c r="AH197" i="2"/>
  <c r="AH334" i="2"/>
  <c r="Y25" i="4"/>
  <c r="AB25" i="4" s="1"/>
  <c r="AD25" i="4" s="1"/>
  <c r="Y298" i="4"/>
  <c r="AB298" i="4" s="1"/>
  <c r="AD298" i="4" s="1"/>
  <c r="Y24" i="4"/>
  <c r="AB24" i="4" s="1"/>
  <c r="AD24" i="4" s="1"/>
  <c r="Y257" i="4"/>
  <c r="AB257" i="4" s="1"/>
  <c r="AD257" i="4" s="1"/>
  <c r="Y396" i="4"/>
  <c r="AB396" i="4" s="1"/>
  <c r="AD396" i="4" s="1"/>
  <c r="Y389" i="4"/>
  <c r="AB389" i="4" s="1"/>
  <c r="AD389" i="4" s="1"/>
  <c r="Y155" i="4"/>
  <c r="Y405" i="4"/>
  <c r="AB405" i="4" s="1"/>
  <c r="AD405" i="4" s="1"/>
  <c r="Y240" i="6"/>
  <c r="AB240" i="6" s="1"/>
  <c r="AD240" i="6" s="1"/>
  <c r="AB25" i="3"/>
  <c r="AD25" i="3" s="1"/>
  <c r="AA59" i="3"/>
  <c r="AA24" i="3"/>
  <c r="AA21" i="3"/>
  <c r="Y105" i="7"/>
  <c r="AB105" i="7" s="1"/>
  <c r="AD105" i="7" s="1"/>
  <c r="Y29" i="7"/>
  <c r="AB29" i="7" s="1"/>
  <c r="AD29" i="7" s="1"/>
  <c r="Y109" i="7"/>
  <c r="AB18" i="3"/>
  <c r="AD18" i="3" s="1"/>
  <c r="Y21" i="7"/>
  <c r="AB21" i="7" s="1"/>
  <c r="AD21" i="7" s="1"/>
  <c r="I48" i="13"/>
  <c r="I35" i="13"/>
  <c r="I12" i="13"/>
  <c r="I41" i="13"/>
  <c r="I14" i="13"/>
  <c r="I58" i="13"/>
  <c r="G14" i="9"/>
  <c r="G7" i="9"/>
  <c r="I21" i="13"/>
  <c r="F30" i="11"/>
  <c r="F11" i="11"/>
  <c r="AF30" i="7" s="1"/>
  <c r="AI30" i="7" s="1"/>
  <c r="AK30" i="7" s="1"/>
  <c r="Y239" i="2"/>
  <c r="AB239" i="2" s="1"/>
  <c r="AD239" i="2" s="1"/>
  <c r="AD261" i="2" s="1"/>
  <c r="AD262" i="2" s="1"/>
  <c r="AD264" i="2" s="1"/>
  <c r="AH378" i="2"/>
  <c r="AH284" i="2"/>
  <c r="AH335" i="2"/>
  <c r="AH239" i="2"/>
  <c r="Y75" i="4"/>
  <c r="AB75" i="4" s="1"/>
  <c r="AD75" i="4" s="1"/>
  <c r="Y26" i="4"/>
  <c r="AB26" i="4" s="1"/>
  <c r="AD26" i="4" s="1"/>
  <c r="Y245" i="4"/>
  <c r="AB245" i="4" s="1"/>
  <c r="AD245" i="4" s="1"/>
  <c r="Y395" i="4"/>
  <c r="AB395" i="4" s="1"/>
  <c r="AD395" i="4" s="1"/>
  <c r="AB17" i="3"/>
  <c r="AD17" i="3" s="1"/>
  <c r="AB15" i="3"/>
  <c r="AD15" i="3" s="1"/>
  <c r="AB13" i="3"/>
  <c r="AD13" i="3" s="1"/>
  <c r="Y19" i="7"/>
  <c r="AB19" i="7" s="1"/>
  <c r="AD19" i="7" s="1"/>
  <c r="Y335" i="2"/>
  <c r="AB335" i="2" s="1"/>
  <c r="AD335" i="2" s="1"/>
  <c r="AI104" i="2"/>
  <c r="AK104" i="2" s="1"/>
  <c r="AI371" i="2"/>
  <c r="AK371" i="2" s="1"/>
  <c r="AI329" i="2"/>
  <c r="AK329" i="2" s="1"/>
  <c r="AI103" i="2"/>
  <c r="AK103" i="2" s="1"/>
  <c r="AI105" i="2"/>
  <c r="AK105" i="2" s="1"/>
  <c r="AI58" i="2"/>
  <c r="AK58" i="2" s="1"/>
  <c r="AI148" i="2"/>
  <c r="AK148" i="2" s="1"/>
  <c r="AI282" i="2"/>
  <c r="AK282" i="2" s="1"/>
  <c r="AI337" i="2"/>
  <c r="AK337" i="2" s="1"/>
  <c r="AI58" i="6"/>
  <c r="AK58" i="6" s="1"/>
  <c r="AK81" i="6" s="1"/>
  <c r="AI194" i="2"/>
  <c r="AK194" i="2" s="1"/>
  <c r="AI328" i="2"/>
  <c r="AK328" i="2" s="1"/>
  <c r="AI193" i="2"/>
  <c r="AK193" i="2" s="1"/>
  <c r="AI326" i="2"/>
  <c r="AK326" i="2" s="1"/>
  <c r="AI336" i="2"/>
  <c r="AK336" i="2" s="1"/>
  <c r="AB19" i="4"/>
  <c r="AD19" i="4" s="1"/>
  <c r="AB64" i="4"/>
  <c r="AD64" i="4" s="1"/>
  <c r="AB115" i="4"/>
  <c r="AD115" i="4" s="1"/>
  <c r="AB261" i="4"/>
  <c r="AD261" i="4" s="1"/>
  <c r="AB13" i="4"/>
  <c r="AD13" i="4" s="1"/>
  <c r="AB382" i="4"/>
  <c r="AD382" i="4" s="1"/>
  <c r="AB70" i="4"/>
  <c r="AD70" i="4" s="1"/>
  <c r="AB110" i="4"/>
  <c r="AD110" i="4" s="1"/>
  <c r="AB386" i="4"/>
  <c r="AD386" i="4" s="1"/>
  <c r="AB67" i="4"/>
  <c r="AD67" i="4" s="1"/>
  <c r="AB108" i="4"/>
  <c r="AD108" i="4" s="1"/>
  <c r="AB288" i="4"/>
  <c r="AD288" i="4" s="1"/>
  <c r="AB152" i="4"/>
  <c r="AD152" i="4" s="1"/>
  <c r="AB412" i="4"/>
  <c r="AD412" i="4" s="1"/>
  <c r="AB199" i="4"/>
  <c r="AD199" i="4" s="1"/>
  <c r="AB380" i="4"/>
  <c r="AD380" i="4" s="1"/>
  <c r="AB295" i="4"/>
  <c r="AD295" i="4" s="1"/>
  <c r="AB408" i="4"/>
  <c r="AD408" i="4" s="1"/>
  <c r="AB418" i="4"/>
  <c r="AD418" i="4" s="1"/>
  <c r="AB252" i="4"/>
  <c r="AD252" i="4" s="1"/>
  <c r="AB291" i="4"/>
  <c r="AD291" i="4" s="1"/>
  <c r="AB193" i="6"/>
  <c r="AD193" i="6" s="1"/>
  <c r="AB149" i="6"/>
  <c r="AD149" i="6" s="1"/>
  <c r="AB17" i="5"/>
  <c r="AD17" i="5" s="1"/>
  <c r="AB16" i="5"/>
  <c r="AD16" i="5" s="1"/>
  <c r="AB15" i="7"/>
  <c r="AD15" i="7" s="1"/>
  <c r="AB148" i="7"/>
  <c r="AD148" i="7" s="1"/>
  <c r="AD171" i="7" s="1"/>
  <c r="AB194" i="7"/>
  <c r="AD194" i="7" s="1"/>
  <c r="AB23" i="7"/>
  <c r="AD23" i="7" s="1"/>
  <c r="AB238" i="7"/>
  <c r="AD238" i="7" s="1"/>
  <c r="AB104" i="7"/>
  <c r="AD104" i="7" s="1"/>
  <c r="AI281" i="2"/>
  <c r="AK281" i="2" s="1"/>
  <c r="AI416" i="2"/>
  <c r="AK416" i="2" s="1"/>
  <c r="AK439" i="2" s="1"/>
  <c r="AK440" i="2" s="1"/>
  <c r="AK442" i="2" s="1"/>
  <c r="AI327" i="2"/>
  <c r="AK327" i="2" s="1"/>
  <c r="AI372" i="2"/>
  <c r="AK372" i="2" s="1"/>
  <c r="AI193" i="6"/>
  <c r="AK193" i="6" s="1"/>
  <c r="AI194" i="6"/>
  <c r="AK194" i="6" s="1"/>
  <c r="AI238" i="6"/>
  <c r="AK238" i="6" s="1"/>
  <c r="AI373" i="2"/>
  <c r="AK373" i="2" s="1"/>
  <c r="AI238" i="2"/>
  <c r="AK238" i="2" s="1"/>
  <c r="AI59" i="2"/>
  <c r="AK59" i="2" s="1"/>
  <c r="AB28" i="4"/>
  <c r="AD28" i="4" s="1"/>
  <c r="AB14" i="4"/>
  <c r="AD14" i="4" s="1"/>
  <c r="AB390" i="4"/>
  <c r="AD390" i="4" s="1"/>
  <c r="AB72" i="4"/>
  <c r="AD72" i="4" s="1"/>
  <c r="AB197" i="4"/>
  <c r="AD197" i="4" s="1"/>
  <c r="AB397" i="4"/>
  <c r="AD397" i="4" s="1"/>
  <c r="AB20" i="4"/>
  <c r="AD20" i="4" s="1"/>
  <c r="AB33" i="4"/>
  <c r="AD33" i="4" s="1"/>
  <c r="AB113" i="4"/>
  <c r="AD113" i="4" s="1"/>
  <c r="AB413" i="4"/>
  <c r="AD413" i="4" s="1"/>
  <c r="AB242" i="4"/>
  <c r="AD242" i="4" s="1"/>
  <c r="AB292" i="4"/>
  <c r="AB381" i="4"/>
  <c r="AD381" i="4" s="1"/>
  <c r="AB388" i="4"/>
  <c r="AD388" i="4" s="1"/>
  <c r="AB399" i="4"/>
  <c r="AD399" i="4" s="1"/>
  <c r="AB409" i="4"/>
  <c r="AD409" i="4" s="1"/>
  <c r="AB243" i="4"/>
  <c r="AD243" i="4" s="1"/>
  <c r="AB253" i="4"/>
  <c r="AD253" i="4" s="1"/>
  <c r="AB13" i="6"/>
  <c r="AD13" i="6" s="1"/>
  <c r="AB194" i="6"/>
  <c r="AD194" i="6" s="1"/>
  <c r="AB238" i="6"/>
  <c r="AD238" i="6" s="1"/>
  <c r="AB18" i="5"/>
  <c r="AD18" i="5" s="1"/>
  <c r="AB58" i="7"/>
  <c r="AD58" i="7" s="1"/>
  <c r="AB13" i="7"/>
  <c r="AD13" i="7" s="1"/>
  <c r="AB193" i="7"/>
  <c r="AD193" i="7" s="1"/>
  <c r="AB111" i="7"/>
  <c r="AD111" i="7" s="1"/>
  <c r="AB155" i="4"/>
  <c r="AD155" i="4" s="1"/>
  <c r="W382" i="4"/>
  <c r="AD104" i="2"/>
  <c r="AD14" i="3"/>
  <c r="AK393" i="4"/>
  <c r="AD393" i="4"/>
  <c r="W393" i="4"/>
  <c r="AK59" i="5"/>
  <c r="AD400" i="4"/>
  <c r="AD239" i="7"/>
  <c r="AI418" i="8"/>
  <c r="AK418" i="8" s="1"/>
  <c r="AH329" i="8"/>
  <c r="AH644" i="8"/>
  <c r="AH599" i="8"/>
  <c r="AI373" i="8"/>
  <c r="AK373" i="8" s="1"/>
  <c r="AK396" i="8" s="1"/>
  <c r="AK397" i="8" s="1"/>
  <c r="AK399" i="8" s="1"/>
  <c r="AI328" i="8"/>
  <c r="AK328" i="8" s="1"/>
  <c r="AH419" i="8"/>
  <c r="AI193" i="8"/>
  <c r="AK193" i="8" s="1"/>
  <c r="AK216" i="8" s="1"/>
  <c r="AI148" i="8"/>
  <c r="AK148" i="8" s="1"/>
  <c r="AI58" i="8"/>
  <c r="AK58" i="8" s="1"/>
  <c r="AK81" i="8" s="1"/>
  <c r="AK82" i="8" s="1"/>
  <c r="AK84" i="8" s="1"/>
  <c r="AI643" i="8"/>
  <c r="AK643" i="8" s="1"/>
  <c r="AI283" i="8"/>
  <c r="AK283" i="8" s="1"/>
  <c r="AI598" i="8"/>
  <c r="AK598" i="8" s="1"/>
  <c r="AI284" i="8"/>
  <c r="AK284" i="8" s="1"/>
  <c r="AI103" i="8"/>
  <c r="AK103" i="8" s="1"/>
  <c r="AI688" i="8"/>
  <c r="AK688" i="8" s="1"/>
  <c r="AK711" i="8" s="1"/>
  <c r="AK712" i="8" s="1"/>
  <c r="AK714" i="8" s="1"/>
  <c r="AI463" i="8"/>
  <c r="AK463" i="8" s="1"/>
  <c r="AK486" i="8" s="1"/>
  <c r="AK487" i="8" s="1"/>
  <c r="AK489" i="8" s="1"/>
  <c r="AH149" i="8"/>
  <c r="AI14" i="8"/>
  <c r="AK14" i="8" s="1"/>
  <c r="AI13" i="8"/>
  <c r="AK13" i="8" s="1"/>
  <c r="AI553" i="8"/>
  <c r="AK553" i="8" s="1"/>
  <c r="AK576" i="8" s="1"/>
  <c r="AK577" i="8" s="1"/>
  <c r="AK579" i="8" s="1"/>
  <c r="AH15" i="8"/>
  <c r="AI238" i="8"/>
  <c r="AK238" i="8" s="1"/>
  <c r="AK261" i="8" s="1"/>
  <c r="AK262" i="8" s="1"/>
  <c r="AK264" i="8" s="1"/>
  <c r="AI508" i="8"/>
  <c r="AK508" i="8" s="1"/>
  <c r="AK531" i="8" s="1"/>
  <c r="AK532" i="8" s="1"/>
  <c r="AK534" i="8" s="1"/>
  <c r="AH104" i="8"/>
  <c r="T61" i="5"/>
  <c r="U17" i="5"/>
  <c r="W17" i="5" s="1"/>
  <c r="U16" i="5"/>
  <c r="W16" i="5" s="1"/>
  <c r="T62" i="5"/>
  <c r="U20" i="5"/>
  <c r="W20" i="5" s="1"/>
  <c r="U58" i="5"/>
  <c r="W58" i="5" s="1"/>
  <c r="T64" i="5"/>
  <c r="T60" i="5"/>
  <c r="U14" i="5"/>
  <c r="W14" i="5" s="1"/>
  <c r="U13" i="5"/>
  <c r="W13" i="5" s="1"/>
  <c r="T63" i="5"/>
  <c r="U59" i="5"/>
  <c r="W59" i="5" s="1"/>
  <c r="U19" i="5"/>
  <c r="W19" i="5" s="1"/>
  <c r="U18" i="5"/>
  <c r="W18" i="5" s="1"/>
  <c r="U15" i="5"/>
  <c r="W15" i="5" s="1"/>
  <c r="AH251" i="7"/>
  <c r="AI247" i="7"/>
  <c r="AK247" i="7" s="1"/>
  <c r="AF244" i="7"/>
  <c r="AH242" i="7"/>
  <c r="AF240" i="7"/>
  <c r="AH195" i="7"/>
  <c r="AF117" i="7"/>
  <c r="AH115" i="7"/>
  <c r="AF113" i="7"/>
  <c r="AF109" i="7"/>
  <c r="AH107" i="7"/>
  <c r="AI103" i="7"/>
  <c r="AK103" i="7" s="1"/>
  <c r="AH248" i="7"/>
  <c r="AF243" i="7"/>
  <c r="AI239" i="7"/>
  <c r="AK239" i="7" s="1"/>
  <c r="AI238" i="7"/>
  <c r="AK238" i="7" s="1"/>
  <c r="AH117" i="7"/>
  <c r="AI111" i="7"/>
  <c r="AK111" i="7" s="1"/>
  <c r="AH110" i="7"/>
  <c r="AH109" i="7"/>
  <c r="AH250" i="7"/>
  <c r="AH249" i="7"/>
  <c r="AH241" i="7"/>
  <c r="AH240" i="7"/>
  <c r="AF116" i="7"/>
  <c r="AI112" i="7"/>
  <c r="AK112" i="7" s="1"/>
  <c r="AF108" i="7"/>
  <c r="AI104" i="7"/>
  <c r="AK104" i="7" s="1"/>
  <c r="AH62" i="7"/>
  <c r="AH28" i="7"/>
  <c r="AI24" i="7"/>
  <c r="AK24" i="7" s="1"/>
  <c r="AF20" i="7"/>
  <c r="AH18" i="7"/>
  <c r="AH252" i="7"/>
  <c r="AH244" i="7"/>
  <c r="AH61" i="7"/>
  <c r="AH60" i="7"/>
  <c r="AH27" i="7"/>
  <c r="AH26" i="7"/>
  <c r="AI23" i="7"/>
  <c r="AK23" i="7" s="1"/>
  <c r="AI22" i="7"/>
  <c r="AK22" i="7" s="1"/>
  <c r="AH19" i="7"/>
  <c r="AH243" i="7"/>
  <c r="AI194" i="7"/>
  <c r="AK194" i="7" s="1"/>
  <c r="AH116" i="7"/>
  <c r="AH113" i="7"/>
  <c r="AH105" i="7"/>
  <c r="AH29" i="7"/>
  <c r="AH20" i="7"/>
  <c r="AI246" i="7"/>
  <c r="AK246" i="7" s="1"/>
  <c r="AH245" i="7"/>
  <c r="AI193" i="7"/>
  <c r="AK193" i="7" s="1"/>
  <c r="AI148" i="7"/>
  <c r="AK148" i="7" s="1"/>
  <c r="AK171" i="7" s="1"/>
  <c r="AH106" i="7"/>
  <c r="AH17" i="7"/>
  <c r="AI13" i="7"/>
  <c r="AK13" i="7" s="1"/>
  <c r="AH16" i="7"/>
  <c r="AH108" i="7"/>
  <c r="AI15" i="7"/>
  <c r="AK15" i="7" s="1"/>
  <c r="AI14" i="7"/>
  <c r="AK14" i="7" s="1"/>
  <c r="AH114" i="7"/>
  <c r="AI59" i="7"/>
  <c r="AK59" i="7" s="1"/>
  <c r="AI58" i="7"/>
  <c r="AK58" i="7" s="1"/>
  <c r="AF29" i="7"/>
  <c r="AH25" i="7"/>
  <c r="AF149" i="2"/>
  <c r="Y29" i="4"/>
  <c r="AB29" i="4" s="1"/>
  <c r="AD29" i="4" s="1"/>
  <c r="Y32" i="4"/>
  <c r="AB32" i="4" s="1"/>
  <c r="AD32" i="4" s="1"/>
  <c r="Y76" i="4"/>
  <c r="AB76" i="4" s="1"/>
  <c r="AD76" i="4" s="1"/>
  <c r="Y255" i="4"/>
  <c r="AB255" i="4" s="1"/>
  <c r="AD255" i="4" s="1"/>
  <c r="Y256" i="4"/>
  <c r="AB256" i="4" s="1"/>
  <c r="AD256" i="4" s="1"/>
  <c r="Y68" i="4"/>
  <c r="AB68" i="4" s="1"/>
  <c r="AD68" i="4" s="1"/>
  <c r="Y249" i="4"/>
  <c r="AB249" i="4" s="1"/>
  <c r="AD249" i="4" s="1"/>
  <c r="Y338" i="4"/>
  <c r="AB338" i="4" s="1"/>
  <c r="AD338" i="4" s="1"/>
  <c r="Y420" i="4"/>
  <c r="AB420" i="4" s="1"/>
  <c r="AD420" i="4" s="1"/>
  <c r="Y384" i="4"/>
  <c r="AB384" i="4" s="1"/>
  <c r="AD384" i="4" s="1"/>
  <c r="Y379" i="4"/>
  <c r="AB379" i="4" s="1"/>
  <c r="AD379" i="4" s="1"/>
  <c r="Y241" i="6"/>
  <c r="AB241" i="6" s="1"/>
  <c r="AD241" i="6" s="1"/>
  <c r="Y60" i="5"/>
  <c r="AB60" i="5" s="1"/>
  <c r="AD60" i="5" s="1"/>
  <c r="Y21" i="3"/>
  <c r="Y19" i="3"/>
  <c r="AB19" i="3" s="1"/>
  <c r="AD19" i="3" s="1"/>
  <c r="Y20" i="3"/>
  <c r="Y195" i="7"/>
  <c r="AB195" i="7" s="1"/>
  <c r="AD195" i="7" s="1"/>
  <c r="Y244" i="7"/>
  <c r="AB244" i="7" s="1"/>
  <c r="AD244" i="7" s="1"/>
  <c r="Y114" i="7"/>
  <c r="AB114" i="7" s="1"/>
  <c r="AD114" i="7" s="1"/>
  <c r="Y28" i="7"/>
  <c r="AB28" i="7" s="1"/>
  <c r="AD28" i="7" s="1"/>
  <c r="Y115" i="7"/>
  <c r="AB115" i="7" s="1"/>
  <c r="AD115" i="7" s="1"/>
  <c r="Y245" i="7"/>
  <c r="AB245" i="7" s="1"/>
  <c r="AD245" i="7" s="1"/>
  <c r="Y60" i="7"/>
  <c r="AB60" i="7" s="1"/>
  <c r="AD60" i="7" s="1"/>
  <c r="Y113" i="7"/>
  <c r="AB113" i="7" s="1"/>
  <c r="AD113" i="7" s="1"/>
  <c r="Y240" i="7"/>
  <c r="AB240" i="7" s="1"/>
  <c r="AD240" i="7" s="1"/>
  <c r="Y249" i="7"/>
  <c r="AB249" i="7" s="1"/>
  <c r="AD249" i="7" s="1"/>
  <c r="Y110" i="7"/>
  <c r="AB110" i="7" s="1"/>
  <c r="AD110" i="7" s="1"/>
  <c r="Y243" i="7"/>
  <c r="AB243" i="7" s="1"/>
  <c r="AD243" i="7" s="1"/>
  <c r="Y252" i="7"/>
  <c r="AB252" i="7" s="1"/>
  <c r="AD252" i="7" s="1"/>
  <c r="Y377" i="2"/>
  <c r="AB377" i="2" s="1"/>
  <c r="AD377" i="2" s="1"/>
  <c r="Y60" i="2"/>
  <c r="AB60" i="2" s="1"/>
  <c r="AD60" i="2" s="1"/>
  <c r="Y283" i="2"/>
  <c r="AB283" i="2" s="1"/>
  <c r="AD283" i="2" s="1"/>
  <c r="Y334" i="2"/>
  <c r="AB334" i="2" s="1"/>
  <c r="AD334" i="2" s="1"/>
  <c r="Y376" i="2"/>
  <c r="AB376" i="2" s="1"/>
  <c r="AD376" i="2" s="1"/>
  <c r="U688" i="8"/>
  <c r="W688" i="8" s="1"/>
  <c r="W711" i="8" s="1"/>
  <c r="W712" i="8" s="1"/>
  <c r="W714" i="8" s="1"/>
  <c r="E93" i="16" s="1"/>
  <c r="E96" i="16" s="1"/>
  <c r="U643" i="8"/>
  <c r="W643" i="8" s="1"/>
  <c r="U463" i="8"/>
  <c r="W463" i="8" s="1"/>
  <c r="W486" i="8" s="1"/>
  <c r="U418" i="8"/>
  <c r="W418" i="8" s="1"/>
  <c r="T149" i="8"/>
  <c r="T15" i="8"/>
  <c r="U13" i="8"/>
  <c r="W13" i="8" s="1"/>
  <c r="T419" i="8"/>
  <c r="U148" i="8"/>
  <c r="W148" i="8" s="1"/>
  <c r="T104" i="8"/>
  <c r="T599" i="8"/>
  <c r="U283" i="8"/>
  <c r="W283" i="8" s="1"/>
  <c r="U598" i="8"/>
  <c r="W598" i="8" s="1"/>
  <c r="U284" i="8"/>
  <c r="W284" i="8" s="1"/>
  <c r="U193" i="8"/>
  <c r="W193" i="8" s="1"/>
  <c r="W216" i="8" s="1"/>
  <c r="W217" i="8" s="1"/>
  <c r="W219" i="8" s="1"/>
  <c r="U103" i="8"/>
  <c r="W103" i="8" s="1"/>
  <c r="U373" i="8"/>
  <c r="W373" i="8" s="1"/>
  <c r="W396" i="8" s="1"/>
  <c r="W397" i="8" s="1"/>
  <c r="W399" i="8" s="1"/>
  <c r="U58" i="8"/>
  <c r="W58" i="8" s="1"/>
  <c r="W81" i="8" s="1"/>
  <c r="W82" i="8" s="1"/>
  <c r="W84" i="8" s="1"/>
  <c r="U14" i="8"/>
  <c r="W14" i="8" s="1"/>
  <c r="U553" i="8"/>
  <c r="W553" i="8" s="1"/>
  <c r="W576" i="8" s="1"/>
  <c r="W577" i="8" s="1"/>
  <c r="W579" i="8" s="1"/>
  <c r="T644" i="8"/>
  <c r="T329" i="8"/>
  <c r="U328" i="8"/>
  <c r="W328" i="8" s="1"/>
  <c r="U238" i="8"/>
  <c r="W238" i="8" s="1"/>
  <c r="W261" i="8" s="1"/>
  <c r="U508" i="8"/>
  <c r="W508" i="8" s="1"/>
  <c r="W531" i="8" s="1"/>
  <c r="W532" i="8" s="1"/>
  <c r="W534" i="8" s="1"/>
  <c r="I30" i="13"/>
  <c r="I17" i="13"/>
  <c r="AA644" i="8"/>
  <c r="AA599" i="8"/>
  <c r="Y419" i="8"/>
  <c r="AB418" i="8"/>
  <c r="AD418" i="8" s="1"/>
  <c r="AA104" i="8"/>
  <c r="AB373" i="8"/>
  <c r="AD373" i="8" s="1"/>
  <c r="AD396" i="8" s="1"/>
  <c r="AD397" i="8" s="1"/>
  <c r="AD399" i="8" s="1"/>
  <c r="Y329" i="8"/>
  <c r="AB328" i="8"/>
  <c r="AD328" i="8" s="1"/>
  <c r="AB193" i="8"/>
  <c r="AD193" i="8" s="1"/>
  <c r="AB148" i="8"/>
  <c r="AD148" i="8" s="1"/>
  <c r="AB58" i="8"/>
  <c r="AD58" i="8" s="1"/>
  <c r="AD81" i="8" s="1"/>
  <c r="AD82" i="8" s="1"/>
  <c r="AD84" i="8" s="1"/>
  <c r="Y644" i="8"/>
  <c r="AB643" i="8"/>
  <c r="AD643" i="8" s="1"/>
  <c r="AA419" i="8"/>
  <c r="AB283" i="8"/>
  <c r="AD283" i="8" s="1"/>
  <c r="AB598" i="8"/>
  <c r="AD598" i="8" s="1"/>
  <c r="AA329" i="8"/>
  <c r="AB284" i="8"/>
  <c r="AD284" i="8" s="1"/>
  <c r="AB103" i="8"/>
  <c r="AD103" i="8" s="1"/>
  <c r="AA15" i="8"/>
  <c r="AB688" i="8"/>
  <c r="AD688" i="8" s="1"/>
  <c r="AD711" i="8" s="1"/>
  <c r="AD712" i="8" s="1"/>
  <c r="AD714" i="8" s="1"/>
  <c r="F93" i="16" s="1"/>
  <c r="F96" i="16" s="1"/>
  <c r="AB463" i="8"/>
  <c r="AD463" i="8" s="1"/>
  <c r="AD486" i="8" s="1"/>
  <c r="Y149" i="8"/>
  <c r="AB14" i="8"/>
  <c r="AD14" i="8" s="1"/>
  <c r="AB13" i="8"/>
  <c r="AD13" i="8" s="1"/>
  <c r="AB553" i="8"/>
  <c r="AD553" i="8" s="1"/>
  <c r="AD576" i="8" s="1"/>
  <c r="AD577" i="8" s="1"/>
  <c r="AD579" i="8" s="1"/>
  <c r="AA149" i="8"/>
  <c r="Y15" i="8"/>
  <c r="Y104" i="8"/>
  <c r="AB238" i="8"/>
  <c r="AD238" i="8" s="1"/>
  <c r="AD261" i="8" s="1"/>
  <c r="Y599" i="8"/>
  <c r="AB508" i="8"/>
  <c r="AD508" i="8" s="1"/>
  <c r="AD531" i="8" s="1"/>
  <c r="AD532" i="8" s="1"/>
  <c r="AD534" i="8" s="1"/>
  <c r="F23" i="11"/>
  <c r="I16" i="13"/>
  <c r="I49" i="13"/>
  <c r="I56" i="13"/>
  <c r="I31" i="13"/>
  <c r="I53" i="13"/>
  <c r="I27" i="13"/>
  <c r="I24" i="13"/>
  <c r="L4" i="15"/>
  <c r="T249" i="7"/>
  <c r="T244" i="7"/>
  <c r="T240" i="7"/>
  <c r="T117" i="7"/>
  <c r="T113" i="7"/>
  <c r="U112" i="7"/>
  <c r="W112" i="7" s="1"/>
  <c r="T109" i="7"/>
  <c r="T105" i="7"/>
  <c r="U104" i="7"/>
  <c r="W104" i="7" s="1"/>
  <c r="T245" i="7"/>
  <c r="U239" i="7"/>
  <c r="W239" i="7" s="1"/>
  <c r="U238" i="7"/>
  <c r="W238" i="7" s="1"/>
  <c r="T195" i="7"/>
  <c r="U193" i="7"/>
  <c r="W193" i="7" s="1"/>
  <c r="T116" i="7"/>
  <c r="T115" i="7"/>
  <c r="U111" i="7"/>
  <c r="W111" i="7" s="1"/>
  <c r="T108" i="7"/>
  <c r="T248" i="7"/>
  <c r="T110" i="7"/>
  <c r="T60" i="7"/>
  <c r="T26" i="7"/>
  <c r="U24" i="7"/>
  <c r="W24" i="7" s="1"/>
  <c r="T20" i="7"/>
  <c r="T16" i="7"/>
  <c r="T243" i="7"/>
  <c r="T107" i="7"/>
  <c r="U103" i="7"/>
  <c r="W103" i="7" s="1"/>
  <c r="T25" i="7"/>
  <c r="U23" i="7"/>
  <c r="W23" i="7" s="1"/>
  <c r="U22" i="7"/>
  <c r="W22" i="7" s="1"/>
  <c r="T17" i="7"/>
  <c r="T251" i="7"/>
  <c r="U194" i="7"/>
  <c r="W194" i="7" s="1"/>
  <c r="T61" i="7"/>
  <c r="T27" i="7"/>
  <c r="T19" i="7"/>
  <c r="T18" i="7"/>
  <c r="U247" i="7"/>
  <c r="W247" i="7" s="1"/>
  <c r="U246" i="7"/>
  <c r="W246" i="7" s="1"/>
  <c r="U148" i="7"/>
  <c r="W148" i="7" s="1"/>
  <c r="W171" i="7" s="1"/>
  <c r="W172" i="7" s="1"/>
  <c r="W174" i="7" s="1"/>
  <c r="T106" i="7"/>
  <c r="U13" i="7"/>
  <c r="W13" i="7" s="1"/>
  <c r="T252" i="7"/>
  <c r="T250" i="7"/>
  <c r="T242" i="7"/>
  <c r="T241" i="7"/>
  <c r="T29" i="7"/>
  <c r="U15" i="7"/>
  <c r="W15" i="7" s="1"/>
  <c r="U14" i="7"/>
  <c r="W14" i="7" s="1"/>
  <c r="U59" i="7"/>
  <c r="W59" i="7" s="1"/>
  <c r="U58" i="7"/>
  <c r="W58" i="7" s="1"/>
  <c r="T28" i="7"/>
  <c r="T114" i="7"/>
  <c r="T62" i="7"/>
  <c r="F20" i="11"/>
  <c r="AF27" i="7" s="1"/>
  <c r="L8" i="15"/>
  <c r="F45" i="11"/>
  <c r="F7" i="11"/>
  <c r="AF283" i="2" s="1"/>
  <c r="AI283" i="2" s="1"/>
  <c r="AK283" i="2" s="1"/>
  <c r="L9" i="15"/>
  <c r="G3" i="9"/>
  <c r="G6" i="9"/>
  <c r="G12" i="9"/>
  <c r="AF63" i="5"/>
  <c r="AI63" i="5" s="1"/>
  <c r="AK63" i="5" s="1"/>
  <c r="Y402" i="4"/>
  <c r="AB402" i="4" s="1"/>
  <c r="AD402" i="4" s="1"/>
  <c r="Y120" i="4"/>
  <c r="AB120" i="4" s="1"/>
  <c r="AD120" i="4" s="1"/>
  <c r="Y71" i="4"/>
  <c r="AB71" i="4" s="1"/>
  <c r="AD71" i="4" s="1"/>
  <c r="Y18" i="4"/>
  <c r="AB18" i="4" s="1"/>
  <c r="AD18" i="4" s="1"/>
  <c r="Y21" i="4"/>
  <c r="AB21" i="4" s="1"/>
  <c r="AD21" i="4" s="1"/>
  <c r="Y157" i="4"/>
  <c r="AB157" i="4" s="1"/>
  <c r="AD157" i="4" s="1"/>
  <c r="Y262" i="4"/>
  <c r="AB262" i="4" s="1"/>
  <c r="AD262" i="4" s="1"/>
  <c r="Y421" i="4"/>
  <c r="AB421" i="4" s="1"/>
  <c r="AD421" i="4" s="1"/>
  <c r="Y201" i="4"/>
  <c r="AB201" i="4" s="1"/>
  <c r="AD201" i="4" s="1"/>
  <c r="Y250" i="4"/>
  <c r="AB250" i="4" s="1"/>
  <c r="AD250" i="4" s="1"/>
  <c r="Y294" i="4"/>
  <c r="AB294" i="4" s="1"/>
  <c r="AD294" i="4" s="1"/>
  <c r="Y398" i="4"/>
  <c r="AB398" i="4" s="1"/>
  <c r="AD398" i="4" s="1"/>
  <c r="Y290" i="4"/>
  <c r="AB290" i="4" s="1"/>
  <c r="AD290" i="4" s="1"/>
  <c r="Y336" i="4"/>
  <c r="AB336" i="4" s="1"/>
  <c r="AD336" i="4" s="1"/>
  <c r="Y394" i="4"/>
  <c r="AB394" i="4" s="1"/>
  <c r="AD394" i="4" s="1"/>
  <c r="Y404" i="4"/>
  <c r="AB404" i="4" s="1"/>
  <c r="AD404" i="4" s="1"/>
  <c r="Y410" i="4"/>
  <c r="AB410" i="4" s="1"/>
  <c r="AD410" i="4" s="1"/>
  <c r="Y254" i="4"/>
  <c r="AB254" i="4" s="1"/>
  <c r="AD254" i="4" s="1"/>
  <c r="Y411" i="4"/>
  <c r="AB411" i="4" s="1"/>
  <c r="AD411" i="4" s="1"/>
  <c r="Y423" i="4"/>
  <c r="AB423" i="4" s="1"/>
  <c r="AD423" i="4" s="1"/>
  <c r="Y61" i="5"/>
  <c r="AB61" i="5" s="1"/>
  <c r="AD61" i="5" s="1"/>
  <c r="Y22" i="3"/>
  <c r="AB22" i="3" s="1"/>
  <c r="AD22" i="3" s="1"/>
  <c r="Y16" i="7"/>
  <c r="AB16" i="7" s="1"/>
  <c r="AD16" i="7" s="1"/>
  <c r="Y30" i="7"/>
  <c r="AB30" i="7" s="1"/>
  <c r="AD30" i="7" s="1"/>
  <c r="Y26" i="7"/>
  <c r="AB26" i="7" s="1"/>
  <c r="AD26" i="7" s="1"/>
  <c r="Y61" i="7"/>
  <c r="AB61" i="7" s="1"/>
  <c r="AD61" i="7" s="1"/>
  <c r="Y251" i="7"/>
  <c r="AB251" i="7" s="1"/>
  <c r="AD251" i="7" s="1"/>
  <c r="Y25" i="7"/>
  <c r="AB25" i="7" s="1"/>
  <c r="AD25" i="7" s="1"/>
  <c r="Y241" i="7"/>
  <c r="AB241" i="7" s="1"/>
  <c r="AD241" i="7" s="1"/>
  <c r="Y250" i="7"/>
  <c r="AB250" i="7" s="1"/>
  <c r="AD250" i="7" s="1"/>
  <c r="Y109" i="2"/>
  <c r="AB109" i="2" s="1"/>
  <c r="AD109" i="2" s="1"/>
  <c r="Y333" i="2"/>
  <c r="AB333" i="2" s="1"/>
  <c r="AD333" i="2" s="1"/>
  <c r="Y197" i="2"/>
  <c r="AB197" i="2" s="1"/>
  <c r="AD197" i="2" s="1"/>
  <c r="Y378" i="2"/>
  <c r="AB378" i="2" s="1"/>
  <c r="AD378" i="2" s="1"/>
  <c r="Y110" i="2"/>
  <c r="AB110" i="2" s="1"/>
  <c r="AD110" i="2" s="1"/>
  <c r="Y284" i="2"/>
  <c r="AB284" i="2" s="1"/>
  <c r="AD284" i="2" s="1"/>
  <c r="Y61" i="2"/>
  <c r="AB61" i="2" s="1"/>
  <c r="AD61" i="2" s="1"/>
  <c r="Y149" i="2"/>
  <c r="AB149" i="2" s="1"/>
  <c r="AD149" i="2" s="1"/>
  <c r="AD171" i="2" s="1"/>
  <c r="AD172" i="2" s="1"/>
  <c r="AD174" i="2" s="1"/>
  <c r="F12" i="16" s="1"/>
  <c r="T377" i="2"/>
  <c r="U375" i="2"/>
  <c r="W375" i="2" s="1"/>
  <c r="U371" i="2"/>
  <c r="W371" i="2" s="1"/>
  <c r="U337" i="2"/>
  <c r="W337" i="2" s="1"/>
  <c r="T335" i="2"/>
  <c r="T331" i="2"/>
  <c r="U326" i="2"/>
  <c r="W326" i="2" s="1"/>
  <c r="T330" i="2"/>
  <c r="T284" i="2"/>
  <c r="U282" i="2"/>
  <c r="W282" i="2" s="1"/>
  <c r="T195" i="2"/>
  <c r="U148" i="2"/>
  <c r="W148" i="2" s="1"/>
  <c r="T61" i="2"/>
  <c r="T380" i="2"/>
  <c r="T376" i="2"/>
  <c r="U373" i="2"/>
  <c r="W373" i="2" s="1"/>
  <c r="U372" i="2"/>
  <c r="W372" i="2" s="1"/>
  <c r="U336" i="2"/>
  <c r="W336" i="2" s="1"/>
  <c r="U328" i="2"/>
  <c r="W328" i="2" s="1"/>
  <c r="U327" i="2"/>
  <c r="W327" i="2" s="1"/>
  <c r="U193" i="2"/>
  <c r="W193" i="2" s="1"/>
  <c r="T149" i="2"/>
  <c r="T110" i="2"/>
  <c r="T108" i="2"/>
  <c r="T107" i="2"/>
  <c r="T374" i="2"/>
  <c r="T332" i="2"/>
  <c r="U238" i="2"/>
  <c r="W238" i="2" s="1"/>
  <c r="U194" i="2"/>
  <c r="W194" i="2" s="1"/>
  <c r="U59" i="2"/>
  <c r="W59" i="2" s="1"/>
  <c r="U58" i="2"/>
  <c r="W58" i="2" s="1"/>
  <c r="T14" i="2"/>
  <c r="T106" i="2"/>
  <c r="U416" i="2"/>
  <c r="W416" i="2" s="1"/>
  <c r="W439" i="2" s="1"/>
  <c r="W440" i="2" s="1"/>
  <c r="W442" i="2" s="1"/>
  <c r="U281" i="2"/>
  <c r="W281" i="2" s="1"/>
  <c r="T239" i="2"/>
  <c r="U105" i="2"/>
  <c r="W105" i="2" s="1"/>
  <c r="U104" i="2"/>
  <c r="W104" i="2" s="1"/>
  <c r="T378" i="2"/>
  <c r="T334" i="2"/>
  <c r="U329" i="2"/>
  <c r="W329" i="2" s="1"/>
  <c r="T197" i="2"/>
  <c r="U103" i="2"/>
  <c r="W103" i="2" s="1"/>
  <c r="AB109" i="7"/>
  <c r="AD109" i="7" s="1"/>
  <c r="L3" i="15"/>
  <c r="L5" i="15"/>
  <c r="F15" i="11"/>
  <c r="AF61" i="2" s="1"/>
  <c r="F31" i="11"/>
  <c r="F41" i="11"/>
  <c r="F28" i="11"/>
  <c r="F40" i="11"/>
  <c r="F50" i="11"/>
  <c r="F33" i="11"/>
  <c r="F43" i="11"/>
  <c r="F32" i="11"/>
  <c r="F42" i="11"/>
  <c r="F25" i="11"/>
  <c r="AF104" i="8" s="1"/>
  <c r="F13" i="11"/>
  <c r="AF27" i="4" s="1"/>
  <c r="F10" i="11"/>
  <c r="AF284" i="2" s="1"/>
  <c r="F17" i="11"/>
  <c r="AF404" i="4" s="1"/>
  <c r="F35" i="11"/>
  <c r="F47" i="11"/>
  <c r="F34" i="11"/>
  <c r="F44" i="11"/>
  <c r="F27" i="11"/>
  <c r="F39" i="11"/>
  <c r="F49" i="11"/>
  <c r="F36" i="11"/>
  <c r="F48" i="11"/>
  <c r="F6" i="11"/>
  <c r="AF36" i="4" s="1"/>
  <c r="F16" i="11"/>
  <c r="AF195" i="7" s="1"/>
  <c r="F9" i="11"/>
  <c r="AF239" i="2" s="1"/>
  <c r="AH23" i="3"/>
  <c r="AH19" i="3"/>
  <c r="AI14" i="3"/>
  <c r="AK14" i="3" s="1"/>
  <c r="AI58" i="3"/>
  <c r="AK58" i="3" s="1"/>
  <c r="AF24" i="3"/>
  <c r="AH22" i="3"/>
  <c r="AI18" i="3"/>
  <c r="AK18" i="3" s="1"/>
  <c r="AI13" i="3"/>
  <c r="AK13" i="3" s="1"/>
  <c r="AH59" i="3"/>
  <c r="AH21" i="3"/>
  <c r="AI16" i="3"/>
  <c r="AK16" i="3" s="1"/>
  <c r="AI15" i="3"/>
  <c r="AK15" i="3" s="1"/>
  <c r="AH24" i="3"/>
  <c r="AH20" i="3"/>
  <c r="AI17" i="3"/>
  <c r="AK17" i="3" s="1"/>
  <c r="AI25" i="3"/>
  <c r="AK25" i="3" s="1"/>
  <c r="AF23" i="3"/>
  <c r="Y111" i="4"/>
  <c r="AB111" i="4" s="1"/>
  <c r="AD111" i="4" s="1"/>
  <c r="Y122" i="4"/>
  <c r="AB122" i="4" s="1"/>
  <c r="AD122" i="4" s="1"/>
  <c r="Y30" i="4"/>
  <c r="AB30" i="4" s="1"/>
  <c r="AD30" i="4" s="1"/>
  <c r="Y156" i="4"/>
  <c r="AB156" i="4" s="1"/>
  <c r="AD156" i="4" s="1"/>
  <c r="Y246" i="4"/>
  <c r="AB246" i="4" s="1"/>
  <c r="AD246" i="4" s="1"/>
  <c r="Y259" i="4"/>
  <c r="AB259" i="4" s="1"/>
  <c r="AD259" i="4" s="1"/>
  <c r="Y339" i="4"/>
  <c r="AB339" i="4" s="1"/>
  <c r="AD339" i="4" s="1"/>
  <c r="Y391" i="4"/>
  <c r="AB391" i="4" s="1"/>
  <c r="AD391" i="4" s="1"/>
  <c r="Y299" i="4"/>
  <c r="AB299" i="4" s="1"/>
  <c r="AD299" i="4" s="1"/>
  <c r="Y263" i="4"/>
  <c r="AB263" i="4" s="1"/>
  <c r="AD263" i="4" s="1"/>
  <c r="Y379" i="2"/>
  <c r="AB379" i="2" s="1"/>
  <c r="AD379" i="2" s="1"/>
  <c r="Y106" i="2"/>
  <c r="AB106" i="2" s="1"/>
  <c r="AD106" i="2" s="1"/>
  <c r="Y196" i="2"/>
  <c r="AB196" i="2" s="1"/>
  <c r="AD196" i="2" s="1"/>
  <c r="Y107" i="2"/>
  <c r="AB107" i="2" s="1"/>
  <c r="AD107" i="2" s="1"/>
  <c r="F8" i="11"/>
  <c r="AF376" i="2" s="1"/>
  <c r="AI376" i="2" s="1"/>
  <c r="AK376" i="2" s="1"/>
  <c r="L6" i="15"/>
  <c r="U193" i="6"/>
  <c r="W193" i="6" s="1"/>
  <c r="U148" i="6"/>
  <c r="W148" i="6" s="1"/>
  <c r="T240" i="6"/>
  <c r="U238" i="6"/>
  <c r="W238" i="6" s="1"/>
  <c r="T241" i="6"/>
  <c r="U149" i="6"/>
  <c r="W149" i="6" s="1"/>
  <c r="U239" i="6"/>
  <c r="W239" i="6" s="1"/>
  <c r="U15" i="6"/>
  <c r="W15" i="6" s="1"/>
  <c r="U14" i="6"/>
  <c r="W14" i="6" s="1"/>
  <c r="U194" i="6"/>
  <c r="W194" i="6" s="1"/>
  <c r="U103" i="6"/>
  <c r="W103" i="6" s="1"/>
  <c r="W126" i="6" s="1"/>
  <c r="W127" i="6" s="1"/>
  <c r="W129" i="6" s="1"/>
  <c r="U58" i="6"/>
  <c r="W58" i="6" s="1"/>
  <c r="W81" i="6" s="1"/>
  <c r="U13" i="6"/>
  <c r="W13" i="6" s="1"/>
  <c r="F46" i="11"/>
  <c r="F37" i="11"/>
  <c r="F21" i="11"/>
  <c r="AF335" i="2" s="1"/>
  <c r="F24" i="11"/>
  <c r="AF242" i="7" s="1"/>
  <c r="AI422" i="4"/>
  <c r="AK422" i="4" s="1"/>
  <c r="AF420" i="4"/>
  <c r="AH404" i="4"/>
  <c r="AI400" i="4"/>
  <c r="AK400" i="4" s="1"/>
  <c r="AF396" i="4"/>
  <c r="AH394" i="4"/>
  <c r="AH389" i="4"/>
  <c r="AH384" i="4"/>
  <c r="AH336" i="4"/>
  <c r="AI300" i="4"/>
  <c r="AK300" i="4" s="1"/>
  <c r="AH299" i="4"/>
  <c r="AI295" i="4"/>
  <c r="AK295" i="4" s="1"/>
  <c r="AI291" i="4"/>
  <c r="AK291" i="4" s="1"/>
  <c r="AH290" i="4"/>
  <c r="AH262" i="4"/>
  <c r="AH257" i="4"/>
  <c r="AI253" i="4"/>
  <c r="AK253" i="4" s="1"/>
  <c r="AI252" i="4"/>
  <c r="AK252" i="4" s="1"/>
  <c r="AH247" i="4"/>
  <c r="AI244" i="4"/>
  <c r="AK244" i="4" s="1"/>
  <c r="AI243" i="4"/>
  <c r="AK243" i="4" s="1"/>
  <c r="AH201" i="4"/>
  <c r="AH120" i="4"/>
  <c r="AF423" i="4"/>
  <c r="AH421" i="4"/>
  <c r="AI418" i="4"/>
  <c r="AK418" i="4" s="1"/>
  <c r="AI417" i="4"/>
  <c r="AK417" i="4" s="1"/>
  <c r="AI416" i="4"/>
  <c r="AK416" i="4" s="1"/>
  <c r="AI409" i="4"/>
  <c r="AK409" i="4" s="1"/>
  <c r="AI408" i="4"/>
  <c r="AK408" i="4" s="1"/>
  <c r="AH407" i="4"/>
  <c r="AH403" i="4"/>
  <c r="AI399" i="4"/>
  <c r="AK399" i="4" s="1"/>
  <c r="AH398" i="4"/>
  <c r="AI388" i="4"/>
  <c r="AK388" i="4" s="1"/>
  <c r="AH383" i="4"/>
  <c r="AI378" i="4"/>
  <c r="AK378" i="4" s="1"/>
  <c r="AH339" i="4"/>
  <c r="AH335" i="4"/>
  <c r="AH298" i="4"/>
  <c r="AH294" i="4"/>
  <c r="AI289" i="4"/>
  <c r="AK289" i="4" s="1"/>
  <c r="AH423" i="4"/>
  <c r="AF421" i="4"/>
  <c r="AH402" i="4"/>
  <c r="AF389" i="4"/>
  <c r="AI380" i="4"/>
  <c r="AK380" i="4" s="1"/>
  <c r="AH379" i="4"/>
  <c r="AI296" i="4"/>
  <c r="AK296" i="4" s="1"/>
  <c r="AI292" i="4"/>
  <c r="AH254" i="4"/>
  <c r="AH249" i="4"/>
  <c r="AI242" i="4"/>
  <c r="AK242" i="4" s="1"/>
  <c r="AH202" i="4"/>
  <c r="AI199" i="4"/>
  <c r="AK199" i="4" s="1"/>
  <c r="AI198" i="4"/>
  <c r="AK198" i="4" s="1"/>
  <c r="AI197" i="4"/>
  <c r="AK197" i="4" s="1"/>
  <c r="AI412" i="4"/>
  <c r="AK412" i="4" s="1"/>
  <c r="AH411" i="4"/>
  <c r="AI401" i="4"/>
  <c r="AK401" i="4" s="1"/>
  <c r="AF398" i="4"/>
  <c r="AH297" i="4"/>
  <c r="AH263" i="4"/>
  <c r="AH258" i="4"/>
  <c r="AH246" i="4"/>
  <c r="AH245" i="4"/>
  <c r="AH157" i="4"/>
  <c r="AH156" i="4"/>
  <c r="AI152" i="4"/>
  <c r="AK152" i="4" s="1"/>
  <c r="AH116" i="4"/>
  <c r="AI113" i="4"/>
  <c r="AK113" i="4" s="1"/>
  <c r="AI108" i="4"/>
  <c r="AK108" i="4" s="1"/>
  <c r="AF66" i="4"/>
  <c r="AI64" i="4"/>
  <c r="AK64" i="4" s="1"/>
  <c r="AI33" i="4"/>
  <c r="AK33" i="4" s="1"/>
  <c r="AH29" i="4"/>
  <c r="AH25" i="4"/>
  <c r="AI20" i="4"/>
  <c r="AK20" i="4" s="1"/>
  <c r="AI16" i="4"/>
  <c r="AK16" i="4" s="1"/>
  <c r="AI415" i="4"/>
  <c r="AK415" i="4" s="1"/>
  <c r="AI414" i="4"/>
  <c r="AK414" i="4" s="1"/>
  <c r="AI413" i="4"/>
  <c r="AK413" i="4" s="1"/>
  <c r="AH406" i="4"/>
  <c r="AI397" i="4"/>
  <c r="AK397" i="4" s="1"/>
  <c r="AH396" i="4"/>
  <c r="AH395" i="4"/>
  <c r="AH338" i="4"/>
  <c r="AH337" i="4"/>
  <c r="AI288" i="4"/>
  <c r="AK288" i="4" s="1"/>
  <c r="AH264" i="4"/>
  <c r="AH256" i="4"/>
  <c r="AH200" i="4"/>
  <c r="AI154" i="4"/>
  <c r="AK154" i="4" s="1"/>
  <c r="AI153" i="4"/>
  <c r="AK153" i="4" s="1"/>
  <c r="AH121" i="4"/>
  <c r="AF120" i="4"/>
  <c r="AI114" i="4"/>
  <c r="AK114" i="4" s="1"/>
  <c r="AI107" i="4"/>
  <c r="AK107" i="4" s="1"/>
  <c r="AH68" i="4"/>
  <c r="AI67" i="4"/>
  <c r="AK67" i="4" s="1"/>
  <c r="AI65" i="4"/>
  <c r="AK65" i="4" s="1"/>
  <c r="AI62" i="4"/>
  <c r="AK62" i="4" s="1"/>
  <c r="AF26" i="4"/>
  <c r="AH18" i="4"/>
  <c r="AF15" i="4"/>
  <c r="AH387" i="4"/>
  <c r="AI386" i="4"/>
  <c r="AK386" i="4" s="1"/>
  <c r="AH385" i="4"/>
  <c r="AH248" i="4"/>
  <c r="AH155" i="4"/>
  <c r="AH122" i="4"/>
  <c r="AI119" i="4"/>
  <c r="AK119" i="4" s="1"/>
  <c r="AI118" i="4"/>
  <c r="AI112" i="4"/>
  <c r="AK112" i="4" s="1"/>
  <c r="AI110" i="4"/>
  <c r="AK110" i="4" s="1"/>
  <c r="AI109" i="4"/>
  <c r="AK109" i="4" s="1"/>
  <c r="AH74" i="4"/>
  <c r="AI73" i="4"/>
  <c r="AK73" i="4" s="1"/>
  <c r="AI72" i="4"/>
  <c r="AK72" i="4" s="1"/>
  <c r="AH71" i="4"/>
  <c r="AI70" i="4"/>
  <c r="AK70" i="4" s="1"/>
  <c r="AH69" i="4"/>
  <c r="AH66" i="4"/>
  <c r="AH38" i="4"/>
  <c r="AH36" i="4"/>
  <c r="AI34" i="4"/>
  <c r="AK34" i="4" s="1"/>
  <c r="AF30" i="4"/>
  <c r="AH24" i="4"/>
  <c r="AI23" i="4"/>
  <c r="AK23" i="4" s="1"/>
  <c r="AI22" i="4"/>
  <c r="AK22" i="4" s="1"/>
  <c r="AI392" i="4"/>
  <c r="AK392" i="4" s="1"/>
  <c r="AH391" i="4"/>
  <c r="AI390" i="4"/>
  <c r="AK390" i="4" s="1"/>
  <c r="AI382" i="4"/>
  <c r="AK382" i="4" s="1"/>
  <c r="AI381" i="4"/>
  <c r="AK381" i="4" s="1"/>
  <c r="AI293" i="4"/>
  <c r="AH37" i="4"/>
  <c r="AH32" i="4"/>
  <c r="AI14" i="4"/>
  <c r="AK14" i="4" s="1"/>
  <c r="AI13" i="4"/>
  <c r="AK13" i="4" s="1"/>
  <c r="AI261" i="4"/>
  <c r="AK261" i="4" s="1"/>
  <c r="AI260" i="4"/>
  <c r="AK260" i="4" s="1"/>
  <c r="AI251" i="4"/>
  <c r="AK251" i="4" s="1"/>
  <c r="AI115" i="4"/>
  <c r="AK115" i="4" s="1"/>
  <c r="AI63" i="4"/>
  <c r="AK63" i="4" s="1"/>
  <c r="AH27" i="4"/>
  <c r="AI19" i="4"/>
  <c r="AK19" i="4" s="1"/>
  <c r="AH15" i="4"/>
  <c r="AH111" i="4"/>
  <c r="AI31" i="4"/>
  <c r="AK31" i="4" s="1"/>
  <c r="AH30" i="4"/>
  <c r="AH26" i="4"/>
  <c r="AH420" i="4"/>
  <c r="AH419" i="4"/>
  <c r="AI117" i="4"/>
  <c r="AH76" i="4"/>
  <c r="AI28" i="4"/>
  <c r="AK28" i="4" s="1"/>
  <c r="AH255" i="4"/>
  <c r="AH75" i="4"/>
  <c r="AH35" i="4"/>
  <c r="AI17" i="4"/>
  <c r="AK17" i="4" s="1"/>
  <c r="AI334" i="4"/>
  <c r="AK334" i="4" s="1"/>
  <c r="AI333" i="4"/>
  <c r="AK333" i="4" s="1"/>
  <c r="AF157" i="4"/>
  <c r="I65" i="13"/>
  <c r="I51" i="13"/>
  <c r="I8" i="13"/>
  <c r="I37" i="13"/>
  <c r="I5" i="13"/>
  <c r="I64" i="13"/>
  <c r="I66" i="13"/>
  <c r="I9" i="13"/>
  <c r="I15" i="13"/>
  <c r="I69" i="13"/>
  <c r="I63" i="13"/>
  <c r="I22" i="13"/>
  <c r="I52" i="13"/>
  <c r="I67" i="13"/>
  <c r="I45" i="13"/>
  <c r="I6" i="13"/>
  <c r="I18" i="13"/>
  <c r="I38" i="13"/>
  <c r="I68" i="13"/>
  <c r="I42" i="13"/>
  <c r="I28" i="13"/>
  <c r="I40" i="13"/>
  <c r="I34" i="13"/>
  <c r="Y116" i="4"/>
  <c r="AB116" i="4" s="1"/>
  <c r="AD116" i="4" s="1"/>
  <c r="Y27" i="4"/>
  <c r="AB27" i="4" s="1"/>
  <c r="AD27" i="4" s="1"/>
  <c r="Y403" i="4"/>
  <c r="AB403" i="4" s="1"/>
  <c r="AD403" i="4" s="1"/>
  <c r="Y297" i="4"/>
  <c r="AB297" i="4" s="1"/>
  <c r="AD297" i="4" s="1"/>
  <c r="Y66" i="4"/>
  <c r="AB66" i="4" s="1"/>
  <c r="AD66" i="4" s="1"/>
  <c r="Y247" i="4"/>
  <c r="AB247" i="4" s="1"/>
  <c r="AD247" i="4" s="1"/>
  <c r="Y200" i="4"/>
  <c r="AB200" i="4" s="1"/>
  <c r="AD200" i="4" s="1"/>
  <c r="Y264" i="4"/>
  <c r="AB264" i="4" s="1"/>
  <c r="AD264" i="4" s="1"/>
  <c r="Y74" i="4"/>
  <c r="AB74" i="4" s="1"/>
  <c r="AD74" i="4" s="1"/>
  <c r="Y387" i="4"/>
  <c r="AB387" i="4" s="1"/>
  <c r="AD387" i="4" s="1"/>
  <c r="Y406" i="4"/>
  <c r="AB406" i="4" s="1"/>
  <c r="AD406" i="4" s="1"/>
  <c r="Y407" i="4"/>
  <c r="AB407" i="4" s="1"/>
  <c r="AD407" i="4" s="1"/>
  <c r="Y121" i="4"/>
  <c r="AB121" i="4" s="1"/>
  <c r="AD121" i="4" s="1"/>
  <c r="Y202" i="4"/>
  <c r="AB202" i="4" s="1"/>
  <c r="AD202" i="4" s="1"/>
  <c r="Y248" i="4"/>
  <c r="AB248" i="4" s="1"/>
  <c r="AD248" i="4" s="1"/>
  <c r="Y337" i="4"/>
  <c r="AB337" i="4" s="1"/>
  <c r="AD337" i="4" s="1"/>
  <c r="Y385" i="4"/>
  <c r="AB385" i="4" s="1"/>
  <c r="AD385" i="4" s="1"/>
  <c r="Y419" i="4"/>
  <c r="AB419" i="4" s="1"/>
  <c r="AD419" i="4" s="1"/>
  <c r="T21" i="3"/>
  <c r="U15" i="3"/>
  <c r="W15" i="3" s="1"/>
  <c r="T59" i="3"/>
  <c r="U58" i="3"/>
  <c r="W58" i="3" s="1"/>
  <c r="T24" i="3"/>
  <c r="T20" i="3"/>
  <c r="U18" i="3"/>
  <c r="W18" i="3" s="1"/>
  <c r="U14" i="3"/>
  <c r="W14" i="3" s="1"/>
  <c r="U13" i="3"/>
  <c r="W13" i="3" s="1"/>
  <c r="T23" i="3"/>
  <c r="T19" i="3"/>
  <c r="U17" i="3"/>
  <c r="W17" i="3" s="1"/>
  <c r="U16" i="3"/>
  <c r="W16" i="3" s="1"/>
  <c r="U25" i="3"/>
  <c r="W25" i="3" s="1"/>
  <c r="T22" i="3"/>
  <c r="Y62" i="5"/>
  <c r="AB62" i="5" s="1"/>
  <c r="AD62" i="5" s="1"/>
  <c r="Y63" i="5"/>
  <c r="AB63" i="5" s="1"/>
  <c r="AD63" i="5" s="1"/>
  <c r="Y64" i="5"/>
  <c r="AB64" i="5" s="1"/>
  <c r="AD64" i="5" s="1"/>
  <c r="Y23" i="3"/>
  <c r="Y24" i="3"/>
  <c r="Y17" i="7"/>
  <c r="AB17" i="7" s="1"/>
  <c r="AD17" i="7" s="1"/>
  <c r="Y107" i="7"/>
  <c r="AB107" i="7" s="1"/>
  <c r="AD107" i="7" s="1"/>
  <c r="Y20" i="7"/>
  <c r="AB20" i="7" s="1"/>
  <c r="AD20" i="7" s="1"/>
  <c r="Y62" i="7"/>
  <c r="AB62" i="7" s="1"/>
  <c r="AD62" i="7" s="1"/>
  <c r="Y18" i="7"/>
  <c r="AB18" i="7" s="1"/>
  <c r="AD18" i="7" s="1"/>
  <c r="Y27" i="7"/>
  <c r="AB27" i="7" s="1"/>
  <c r="AD27" i="7" s="1"/>
  <c r="Y108" i="7"/>
  <c r="AB108" i="7" s="1"/>
  <c r="AD108" i="7" s="1"/>
  <c r="Y116" i="7"/>
  <c r="AB116" i="7" s="1"/>
  <c r="AD116" i="7" s="1"/>
  <c r="Y248" i="7"/>
  <c r="AB248" i="7" s="1"/>
  <c r="AD248" i="7" s="1"/>
  <c r="Y374" i="2"/>
  <c r="AB374" i="2" s="1"/>
  <c r="AD374" i="2" s="1"/>
  <c r="Y108" i="2"/>
  <c r="AB108" i="2" s="1"/>
  <c r="AD108" i="2" s="1"/>
  <c r="Y331" i="2"/>
  <c r="AB331" i="2" s="1"/>
  <c r="AD331" i="2" s="1"/>
  <c r="Y330" i="2"/>
  <c r="AB330" i="2" s="1"/>
  <c r="AD330" i="2" s="1"/>
  <c r="Y338" i="2"/>
  <c r="AB338" i="2" s="1"/>
  <c r="AD338" i="2" s="1"/>
  <c r="AD439" i="2"/>
  <c r="AD440" i="2" s="1"/>
  <c r="AD442" i="2" s="1"/>
  <c r="Y36" i="4"/>
  <c r="AB36" i="4" s="1"/>
  <c r="AD36" i="4" s="1"/>
  <c r="Y35" i="4"/>
  <c r="AB35" i="4" s="1"/>
  <c r="AD35" i="4" s="1"/>
  <c r="Y37" i="4"/>
  <c r="AB37" i="4" s="1"/>
  <c r="AD37" i="4" s="1"/>
  <c r="Y38" i="4"/>
  <c r="AB38" i="4" s="1"/>
  <c r="AD38" i="4" s="1"/>
  <c r="AF35" i="4"/>
  <c r="AF37" i="4"/>
  <c r="AD216" i="8"/>
  <c r="AD217" i="8" s="1"/>
  <c r="AD219" i="8" s="1"/>
  <c r="U13" i="2"/>
  <c r="W13" i="2" s="1"/>
  <c r="AD126" i="6"/>
  <c r="AD81" i="6"/>
  <c r="AD82" i="6" s="1"/>
  <c r="AD84" i="6" s="1"/>
  <c r="F29" i="16" s="1"/>
  <c r="AI13" i="2"/>
  <c r="AK13" i="2" s="1"/>
  <c r="D5" i="11"/>
  <c r="R200" i="4" s="1"/>
  <c r="U200" i="4" s="1"/>
  <c r="W200" i="4" s="1"/>
  <c r="D8" i="11"/>
  <c r="D4" i="11"/>
  <c r="R21" i="3" s="1"/>
  <c r="D24" i="11"/>
  <c r="R250" i="7" s="1"/>
  <c r="D20" i="11"/>
  <c r="R419" i="8" s="1"/>
  <c r="D19" i="11"/>
  <c r="R149" i="8" s="1"/>
  <c r="D23" i="11"/>
  <c r="R23" i="3" s="1"/>
  <c r="D12" i="11"/>
  <c r="R117" i="7" s="1"/>
  <c r="D18" i="11"/>
  <c r="R32" i="4" s="1"/>
  <c r="U32" i="4" s="1"/>
  <c r="W32" i="4" s="1"/>
  <c r="D11" i="11"/>
  <c r="R333" i="2" s="1"/>
  <c r="U333" i="2" s="1"/>
  <c r="W333" i="2" s="1"/>
  <c r="D25" i="11"/>
  <c r="R104" i="8" s="1"/>
  <c r="D26" i="11"/>
  <c r="R108" i="7" s="1"/>
  <c r="D10" i="11"/>
  <c r="R406" i="4" s="1"/>
  <c r="U406" i="4" s="1"/>
  <c r="W406" i="4" s="1"/>
  <c r="D17" i="11"/>
  <c r="R378" i="2" s="1"/>
  <c r="D21" i="11"/>
  <c r="R335" i="2" s="1"/>
  <c r="D14" i="11"/>
  <c r="R196" i="2" s="1"/>
  <c r="U196" i="2" s="1"/>
  <c r="W196" i="2" s="1"/>
  <c r="D15" i="11"/>
  <c r="R411" i="4" s="1"/>
  <c r="U411" i="4" s="1"/>
  <c r="W411" i="4" s="1"/>
  <c r="D7" i="11"/>
  <c r="R283" i="2" s="1"/>
  <c r="U283" i="2" s="1"/>
  <c r="W283" i="2" s="1"/>
  <c r="D22" i="11"/>
  <c r="R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6" i="11"/>
  <c r="R36" i="4" s="1"/>
  <c r="D13" i="11"/>
  <c r="R27" i="4" s="1"/>
  <c r="D16" i="11"/>
  <c r="R111" i="4" s="1"/>
  <c r="U111" i="4" l="1"/>
  <c r="W111" i="4" s="1"/>
  <c r="AF14" i="2"/>
  <c r="AF62" i="5"/>
  <c r="AI62" i="5" s="1"/>
  <c r="AK62" i="5" s="1"/>
  <c r="AF74" i="4"/>
  <c r="AI74" i="4" s="1"/>
  <c r="AK74" i="4" s="1"/>
  <c r="AF263" i="4"/>
  <c r="AF22" i="3"/>
  <c r="AF19" i="3"/>
  <c r="AF59" i="3"/>
  <c r="AI59" i="3" s="1"/>
  <c r="AK59" i="3" s="1"/>
  <c r="AK81" i="3" s="1"/>
  <c r="AK82" i="3" s="1"/>
  <c r="AK84" i="3" s="1"/>
  <c r="G100" i="16" s="1"/>
  <c r="AF28" i="7"/>
  <c r="AF248" i="7"/>
  <c r="AF250" i="7"/>
  <c r="AF18" i="4"/>
  <c r="AI18" i="4" s="1"/>
  <c r="AK18" i="4" s="1"/>
  <c r="AF335" i="4"/>
  <c r="AF394" i="4"/>
  <c r="AF337" i="4"/>
  <c r="AF196" i="2"/>
  <c r="AI196" i="2" s="1"/>
  <c r="AK196" i="2" s="1"/>
  <c r="U387" i="4"/>
  <c r="W387" i="4" s="1"/>
  <c r="U27" i="4"/>
  <c r="W27" i="4" s="1"/>
  <c r="AK36" i="5"/>
  <c r="AK37" i="5" s="1"/>
  <c r="AK39" i="5" s="1"/>
  <c r="U36" i="4"/>
  <c r="W36" i="4" s="1"/>
  <c r="AF68" i="4"/>
  <c r="AF32" i="4"/>
  <c r="AF299" i="4"/>
  <c r="AF202" i="4"/>
  <c r="AF122" i="4"/>
  <c r="AF338" i="4"/>
  <c r="AF391" i="4"/>
  <c r="AI391" i="4" s="1"/>
  <c r="AK391" i="4" s="1"/>
  <c r="AF109" i="2"/>
  <c r="AI109" i="2" s="1"/>
  <c r="AK109" i="2" s="1"/>
  <c r="AF379" i="2"/>
  <c r="AI379" i="2" s="1"/>
  <c r="AK379" i="2" s="1"/>
  <c r="AF252" i="7"/>
  <c r="R62" i="5"/>
  <c r="U62" i="5" s="1"/>
  <c r="W62" i="5" s="1"/>
  <c r="AF38" i="4"/>
  <c r="AI38" i="4" s="1"/>
  <c r="AK38" i="4" s="1"/>
  <c r="AF25" i="4"/>
  <c r="AF108" i="2"/>
  <c r="AI108" i="2" s="1"/>
  <c r="AK108" i="2" s="1"/>
  <c r="AF262" i="4"/>
  <c r="AI262" i="4" s="1"/>
  <c r="AK262" i="4" s="1"/>
  <c r="AF76" i="4"/>
  <c r="AI76" i="4" s="1"/>
  <c r="AK76" i="4" s="1"/>
  <c r="AF258" i="4"/>
  <c r="AF385" i="4"/>
  <c r="AF411" i="4"/>
  <c r="AI411" i="4" s="1"/>
  <c r="AK411" i="4" s="1"/>
  <c r="AF406" i="4"/>
  <c r="AI406" i="4" s="1"/>
  <c r="AK406" i="4" s="1"/>
  <c r="AF60" i="7"/>
  <c r="AF245" i="7"/>
  <c r="AI35" i="4"/>
  <c r="AK35" i="4" s="1"/>
  <c r="AI120" i="4"/>
  <c r="AK120" i="4" s="1"/>
  <c r="AF403" i="4"/>
  <c r="AI403" i="4" s="1"/>
  <c r="AK403" i="4" s="1"/>
  <c r="AF419" i="4"/>
  <c r="AF377" i="2"/>
  <c r="AI377" i="2" s="1"/>
  <c r="AK377" i="2" s="1"/>
  <c r="AF19" i="7"/>
  <c r="AI19" i="7" s="1"/>
  <c r="AK19" i="7" s="1"/>
  <c r="AF106" i="2"/>
  <c r="AF61" i="5"/>
  <c r="AI61" i="5" s="1"/>
  <c r="AK61" i="5" s="1"/>
  <c r="AF200" i="4"/>
  <c r="AF298" i="4"/>
  <c r="AI298" i="4" s="1"/>
  <c r="AK298" i="4" s="1"/>
  <c r="AF69" i="4"/>
  <c r="AF254" i="4"/>
  <c r="AF410" i="4"/>
  <c r="AI410" i="4" s="1"/>
  <c r="AK410" i="4" s="1"/>
  <c r="AF395" i="4"/>
  <c r="AI395" i="4" s="1"/>
  <c r="AK395" i="4" s="1"/>
  <c r="AF156" i="4"/>
  <c r="AF245" i="4"/>
  <c r="AF240" i="6"/>
  <c r="AI240" i="6" s="1"/>
  <c r="AK240" i="6" s="1"/>
  <c r="R243" i="7"/>
  <c r="U243" i="7" s="1"/>
  <c r="W243" i="7" s="1"/>
  <c r="AF195" i="2"/>
  <c r="AF25" i="7"/>
  <c r="AF149" i="8"/>
  <c r="AI149" i="8" s="1"/>
  <c r="AK149" i="8" s="1"/>
  <c r="AK171" i="8" s="1"/>
  <c r="AK172" i="8" s="1"/>
  <c r="AK174" i="8" s="1"/>
  <c r="AI107" i="2"/>
  <c r="AK107" i="2" s="1"/>
  <c r="AF330" i="2"/>
  <c r="AI330" i="2" s="1"/>
  <c r="AK330" i="2" s="1"/>
  <c r="AF24" i="4"/>
  <c r="AF155" i="4"/>
  <c r="AI155" i="4" s="1"/>
  <c r="AK155" i="4" s="1"/>
  <c r="AF21" i="4"/>
  <c r="AI21" i="4" s="1"/>
  <c r="AK21" i="4" s="1"/>
  <c r="AF201" i="4"/>
  <c r="AF294" i="4"/>
  <c r="AI294" i="4" s="1"/>
  <c r="AK294" i="4" s="1"/>
  <c r="AF297" i="4"/>
  <c r="AF402" i="4"/>
  <c r="AI402" i="4" s="1"/>
  <c r="AK402" i="4" s="1"/>
  <c r="AF331" i="2"/>
  <c r="AI331" i="2" s="1"/>
  <c r="AK331" i="2" s="1"/>
  <c r="AF241" i="6"/>
  <c r="AI241" i="6" s="1"/>
  <c r="AK241" i="6" s="1"/>
  <c r="AF105" i="7"/>
  <c r="AI105" i="7" s="1"/>
  <c r="AK105" i="7" s="1"/>
  <c r="AF374" i="2"/>
  <c r="AI374" i="2" s="1"/>
  <c r="AK374" i="2" s="1"/>
  <c r="AF60" i="5"/>
  <c r="AI60" i="5" s="1"/>
  <c r="AK60" i="5" s="1"/>
  <c r="AF248" i="4"/>
  <c r="AI248" i="4" s="1"/>
  <c r="AK248" i="4" s="1"/>
  <c r="AF29" i="4"/>
  <c r="AF257" i="4"/>
  <c r="AI257" i="4" s="1"/>
  <c r="AK257" i="4" s="1"/>
  <c r="AF75" i="4"/>
  <c r="AF121" i="4"/>
  <c r="AF383" i="4"/>
  <c r="AF255" i="4"/>
  <c r="AI255" i="4" s="1"/>
  <c r="AK255" i="4" s="1"/>
  <c r="AF338" i="2"/>
  <c r="AI338" i="2" s="1"/>
  <c r="AK338" i="2" s="1"/>
  <c r="R337" i="4"/>
  <c r="U337" i="4" s="1"/>
  <c r="W337" i="4" s="1"/>
  <c r="AF16" i="7"/>
  <c r="AI16" i="7" s="1"/>
  <c r="AK16" i="7" s="1"/>
  <c r="W171" i="6"/>
  <c r="W172" i="6" s="1"/>
  <c r="W174" i="6" s="1"/>
  <c r="E31" i="16" s="1"/>
  <c r="AD216" i="7"/>
  <c r="AD217" i="7" s="1"/>
  <c r="AD219" i="7" s="1"/>
  <c r="R60" i="5"/>
  <c r="R405" i="4"/>
  <c r="U405" i="4" s="1"/>
  <c r="W405" i="4" s="1"/>
  <c r="AI37" i="4"/>
  <c r="AK37" i="4" s="1"/>
  <c r="R27" i="7"/>
  <c r="U27" i="7" s="1"/>
  <c r="W27" i="7" s="1"/>
  <c r="R76" i="4"/>
  <c r="U76" i="4" s="1"/>
  <c r="W76" i="4" s="1"/>
  <c r="R297" i="4"/>
  <c r="U297" i="4" s="1"/>
  <c r="W297" i="4" s="1"/>
  <c r="R18" i="4"/>
  <c r="U18" i="4" s="1"/>
  <c r="W18" i="4" s="1"/>
  <c r="G93" i="16"/>
  <c r="G96" i="16" s="1"/>
  <c r="U60" i="5"/>
  <c r="W60" i="5" s="1"/>
  <c r="AI149" i="2"/>
  <c r="AK149" i="2" s="1"/>
  <c r="AK171" i="2" s="1"/>
  <c r="AK172" i="2" s="1"/>
  <c r="AK174" i="2" s="1"/>
  <c r="G12" i="16" s="1"/>
  <c r="AI239" i="2"/>
  <c r="AK239" i="2" s="1"/>
  <c r="AK261" i="2" s="1"/>
  <c r="AK262" i="2" s="1"/>
  <c r="AK264" i="2" s="1"/>
  <c r="AB644" i="8"/>
  <c r="AD644" i="8" s="1"/>
  <c r="AD666" i="8" s="1"/>
  <c r="AD667" i="8" s="1"/>
  <c r="AD669" i="8" s="1"/>
  <c r="F92" i="16" s="1"/>
  <c r="F95" i="16" s="1"/>
  <c r="AI14" i="2"/>
  <c r="AK14" i="2" s="1"/>
  <c r="AK36" i="2" s="1"/>
  <c r="AK37" i="2" s="1"/>
  <c r="AK39" i="2" s="1"/>
  <c r="G9" i="16" s="1"/>
  <c r="AI200" i="4"/>
  <c r="AK200" i="4" s="1"/>
  <c r="AI245" i="4"/>
  <c r="AK245" i="4" s="1"/>
  <c r="AI27" i="7"/>
  <c r="AK27" i="7" s="1"/>
  <c r="AB21" i="3"/>
  <c r="AD21" i="3" s="1"/>
  <c r="AB104" i="8"/>
  <c r="AD104" i="8" s="1"/>
  <c r="AD126" i="8" s="1"/>
  <c r="AD127" i="8" s="1"/>
  <c r="AD129" i="8" s="1"/>
  <c r="F60" i="16" s="1"/>
  <c r="F71" i="16" s="1"/>
  <c r="AI389" i="4"/>
  <c r="AK389" i="4" s="1"/>
  <c r="AI254" i="4"/>
  <c r="AK254" i="4" s="1"/>
  <c r="AI284" i="2"/>
  <c r="AK284" i="2" s="1"/>
  <c r="AK304" i="2" s="1"/>
  <c r="AK305" i="2" s="1"/>
  <c r="AK307" i="2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B419" i="8"/>
  <c r="AD419" i="8" s="1"/>
  <c r="AD441" i="8" s="1"/>
  <c r="AD442" i="8" s="1"/>
  <c r="AD444" i="8" s="1"/>
  <c r="F67" i="16" s="1"/>
  <c r="F78" i="16" s="1"/>
  <c r="AI22" i="3"/>
  <c r="AK22" i="3" s="1"/>
  <c r="AI398" i="4"/>
  <c r="AK398" i="4" s="1"/>
  <c r="AI394" i="4"/>
  <c r="AK394" i="4" s="1"/>
  <c r="AI337" i="4"/>
  <c r="AK337" i="4" s="1"/>
  <c r="AI104" i="8"/>
  <c r="AK104" i="8" s="1"/>
  <c r="AK126" i="8" s="1"/>
  <c r="AK127" i="8" s="1"/>
  <c r="AK129" i="8" s="1"/>
  <c r="AB59" i="3"/>
  <c r="AD59" i="3" s="1"/>
  <c r="AD81" i="3" s="1"/>
  <c r="AD82" i="3" s="1"/>
  <c r="AD84" i="3" s="1"/>
  <c r="F100" i="16" s="1"/>
  <c r="AI299" i="4"/>
  <c r="AK299" i="4" s="1"/>
  <c r="AB24" i="3"/>
  <c r="AD24" i="3" s="1"/>
  <c r="U23" i="3"/>
  <c r="W23" i="3" s="1"/>
  <c r="U21" i="3"/>
  <c r="W21" i="3" s="1"/>
  <c r="AB23" i="3"/>
  <c r="AD23" i="3" s="1"/>
  <c r="AI201" i="4"/>
  <c r="AK201" i="4" s="1"/>
  <c r="AI263" i="4"/>
  <c r="AK263" i="4" s="1"/>
  <c r="AI404" i="4"/>
  <c r="AK404" i="4" s="1"/>
  <c r="AI195" i="2"/>
  <c r="AK195" i="2" s="1"/>
  <c r="AI110" i="7"/>
  <c r="AK110" i="7" s="1"/>
  <c r="R644" i="8"/>
  <c r="U644" i="8" s="1"/>
  <c r="W644" i="8" s="1"/>
  <c r="W666" i="8" s="1"/>
  <c r="W667" i="8" s="1"/>
  <c r="W669" i="8" s="1"/>
  <c r="E92" i="16" s="1"/>
  <c r="R329" i="8"/>
  <c r="R421" i="4"/>
  <c r="U421" i="4" s="1"/>
  <c r="W421" i="4" s="1"/>
  <c r="R250" i="4"/>
  <c r="U250" i="4" s="1"/>
  <c r="W250" i="4" s="1"/>
  <c r="R22" i="3"/>
  <c r="U22" i="3" s="1"/>
  <c r="W22" i="3" s="1"/>
  <c r="AF333" i="2"/>
  <c r="AI333" i="2" s="1"/>
  <c r="AK333" i="2" s="1"/>
  <c r="AF71" i="4"/>
  <c r="AI71" i="4" s="1"/>
  <c r="AK71" i="4" s="1"/>
  <c r="AF250" i="4"/>
  <c r="AI250" i="4" s="1"/>
  <c r="AK250" i="4" s="1"/>
  <c r="AF336" i="4"/>
  <c r="AI336" i="4" s="1"/>
  <c r="AK336" i="4" s="1"/>
  <c r="AF246" i="4"/>
  <c r="AF384" i="4"/>
  <c r="AI384" i="4" s="1"/>
  <c r="AK384" i="4" s="1"/>
  <c r="AI335" i="2"/>
  <c r="AK335" i="2" s="1"/>
  <c r="AI195" i="7"/>
  <c r="AK195" i="7" s="1"/>
  <c r="AK216" i="7" s="1"/>
  <c r="AK217" i="7" s="1"/>
  <c r="AK219" i="7" s="1"/>
  <c r="AI61" i="2"/>
  <c r="AK61" i="2" s="1"/>
  <c r="AK81" i="2" s="1"/>
  <c r="AK82" i="2" s="1"/>
  <c r="AK84" i="2" s="1"/>
  <c r="R109" i="2"/>
  <c r="U109" i="2" s="1"/>
  <c r="W109" i="2" s="1"/>
  <c r="R247" i="4"/>
  <c r="U247" i="4" s="1"/>
  <c r="W247" i="4" s="1"/>
  <c r="R195" i="7"/>
  <c r="U195" i="7" s="1"/>
  <c r="W195" i="7" s="1"/>
  <c r="W216" i="7" s="1"/>
  <c r="W217" i="7" s="1"/>
  <c r="W219" i="7" s="1"/>
  <c r="R15" i="8"/>
  <c r="AF251" i="7"/>
  <c r="AI251" i="7" s="1"/>
  <c r="AK251" i="7" s="1"/>
  <c r="AF107" i="7"/>
  <c r="AI107" i="7" s="1"/>
  <c r="AK107" i="7" s="1"/>
  <c r="AF114" i="7"/>
  <c r="AI114" i="7" s="1"/>
  <c r="AK114" i="7" s="1"/>
  <c r="AF249" i="7"/>
  <c r="R290" i="4"/>
  <c r="U290" i="4" s="1"/>
  <c r="W290" i="4" s="1"/>
  <c r="R259" i="4"/>
  <c r="U259" i="4" s="1"/>
  <c r="W259" i="4" s="1"/>
  <c r="R404" i="4"/>
  <c r="U404" i="4" s="1"/>
  <c r="W404" i="4" s="1"/>
  <c r="R66" i="4"/>
  <c r="U66" i="4" s="1"/>
  <c r="W66" i="4" s="1"/>
  <c r="AF329" i="8"/>
  <c r="AI329" i="8" s="1"/>
  <c r="AK329" i="8" s="1"/>
  <c r="AK351" i="8" s="1"/>
  <c r="AK352" i="8" s="1"/>
  <c r="AK354" i="8" s="1"/>
  <c r="U117" i="7"/>
  <c r="W117" i="7" s="1"/>
  <c r="U419" i="8"/>
  <c r="W419" i="8" s="1"/>
  <c r="W441" i="8" s="1"/>
  <c r="W442" i="8" s="1"/>
  <c r="W444" i="8" s="1"/>
  <c r="E67" i="16" s="1"/>
  <c r="E78" i="16" s="1"/>
  <c r="R256" i="4"/>
  <c r="U256" i="4" s="1"/>
  <c r="W256" i="4" s="1"/>
  <c r="AI106" i="2"/>
  <c r="AK106" i="2" s="1"/>
  <c r="AI157" i="4"/>
  <c r="AK157" i="4" s="1"/>
  <c r="AI24" i="4"/>
  <c r="AK24" i="4" s="1"/>
  <c r="AF256" i="4"/>
  <c r="AI256" i="4" s="1"/>
  <c r="AK256" i="4" s="1"/>
  <c r="AI15" i="4"/>
  <c r="AK15" i="4" s="1"/>
  <c r="AI29" i="4"/>
  <c r="AK29" i="4" s="1"/>
  <c r="AF290" i="4"/>
  <c r="AI290" i="4" s="1"/>
  <c r="AK290" i="4" s="1"/>
  <c r="AF247" i="4"/>
  <c r="AI247" i="4" s="1"/>
  <c r="AK247" i="4" s="1"/>
  <c r="AF339" i="4"/>
  <c r="AI339" i="4" s="1"/>
  <c r="AK339" i="4" s="1"/>
  <c r="AF379" i="4"/>
  <c r="AI379" i="4" s="1"/>
  <c r="AK379" i="4" s="1"/>
  <c r="AF405" i="4"/>
  <c r="AI405" i="4" s="1"/>
  <c r="AK405" i="4" s="1"/>
  <c r="AI419" i="4"/>
  <c r="AK419" i="4" s="1"/>
  <c r="AI122" i="4"/>
  <c r="AK122" i="4" s="1"/>
  <c r="AF259" i="4"/>
  <c r="AI259" i="4" s="1"/>
  <c r="AK259" i="4" s="1"/>
  <c r="AI21" i="3"/>
  <c r="AK21" i="3" s="1"/>
  <c r="R24" i="4"/>
  <c r="U24" i="4" s="1"/>
  <c r="W24" i="4" s="1"/>
  <c r="R109" i="7"/>
  <c r="U109" i="7" s="1"/>
  <c r="W109" i="7" s="1"/>
  <c r="R21" i="7"/>
  <c r="U21" i="7" s="1"/>
  <c r="W21" i="7" s="1"/>
  <c r="R62" i="7"/>
  <c r="U62" i="7" s="1"/>
  <c r="W62" i="7" s="1"/>
  <c r="R396" i="4"/>
  <c r="U396" i="4" s="1"/>
  <c r="W396" i="4" s="1"/>
  <c r="AB20" i="3"/>
  <c r="AD20" i="3" s="1"/>
  <c r="AF64" i="5"/>
  <c r="AI64" i="5" s="1"/>
  <c r="AK64" i="5" s="1"/>
  <c r="AI29" i="7"/>
  <c r="AK29" i="7" s="1"/>
  <c r="AF21" i="7"/>
  <c r="AI21" i="7" s="1"/>
  <c r="AK21" i="7" s="1"/>
  <c r="AF115" i="7"/>
  <c r="AI115" i="7" s="1"/>
  <c r="AK115" i="7" s="1"/>
  <c r="AI599" i="8"/>
  <c r="AK599" i="8" s="1"/>
  <c r="AK621" i="8" s="1"/>
  <c r="AK622" i="8" s="1"/>
  <c r="AK624" i="8" s="1"/>
  <c r="U108" i="7"/>
  <c r="W108" i="7" s="1"/>
  <c r="U250" i="7"/>
  <c r="W250" i="7" s="1"/>
  <c r="W216" i="6"/>
  <c r="W217" i="6" s="1"/>
  <c r="W219" i="6" s="1"/>
  <c r="E33" i="16" s="1"/>
  <c r="AI36" i="4"/>
  <c r="AK36" i="4" s="1"/>
  <c r="AI27" i="4"/>
  <c r="AK27" i="4" s="1"/>
  <c r="AB15" i="8"/>
  <c r="AD15" i="8" s="1"/>
  <c r="AD36" i="8" s="1"/>
  <c r="AD37" i="8" s="1"/>
  <c r="AD39" i="8" s="1"/>
  <c r="AI156" i="4"/>
  <c r="AK156" i="4" s="1"/>
  <c r="U378" i="2"/>
  <c r="W378" i="2" s="1"/>
  <c r="AI75" i="4"/>
  <c r="AK75" i="4" s="1"/>
  <c r="AI121" i="4"/>
  <c r="AK121" i="4" s="1"/>
  <c r="AI202" i="4"/>
  <c r="AK202" i="4" s="1"/>
  <c r="AI242" i="7"/>
  <c r="AK242" i="7" s="1"/>
  <c r="AI23" i="3"/>
  <c r="AK23" i="3" s="1"/>
  <c r="U329" i="8"/>
  <c r="W329" i="8" s="1"/>
  <c r="W351" i="8" s="1"/>
  <c r="W352" i="8" s="1"/>
  <c r="W354" i="8" s="1"/>
  <c r="E65" i="16" s="1"/>
  <c r="AI248" i="7"/>
  <c r="AK248" i="7" s="1"/>
  <c r="AI252" i="7"/>
  <c r="AK252" i="7" s="1"/>
  <c r="AI109" i="7"/>
  <c r="AK109" i="7" s="1"/>
  <c r="U149" i="8"/>
  <c r="W149" i="8" s="1"/>
  <c r="W171" i="8" s="1"/>
  <c r="W172" i="8" s="1"/>
  <c r="W174" i="8" s="1"/>
  <c r="E61" i="16" s="1"/>
  <c r="E72" i="16" s="1"/>
  <c r="AI387" i="4"/>
  <c r="AK387" i="4" s="1"/>
  <c r="AI396" i="4"/>
  <c r="AK396" i="4" s="1"/>
  <c r="AI24" i="3"/>
  <c r="AK24" i="3" s="1"/>
  <c r="U15" i="8"/>
  <c r="W15" i="8" s="1"/>
  <c r="W36" i="8" s="1"/>
  <c r="W37" i="8" s="1"/>
  <c r="W39" i="8" s="1"/>
  <c r="E58" i="16" s="1"/>
  <c r="AI113" i="7"/>
  <c r="AK113" i="7" s="1"/>
  <c r="AI249" i="7"/>
  <c r="AK249" i="7" s="1"/>
  <c r="R336" i="4"/>
  <c r="U336" i="4" s="1"/>
  <c r="W336" i="4" s="1"/>
  <c r="R420" i="4"/>
  <c r="U420" i="4" s="1"/>
  <c r="W420" i="4" s="1"/>
  <c r="R402" i="4"/>
  <c r="U402" i="4" s="1"/>
  <c r="W402" i="4" s="1"/>
  <c r="R75" i="4"/>
  <c r="U75" i="4" s="1"/>
  <c r="W75" i="4" s="1"/>
  <c r="R246" i="4"/>
  <c r="U246" i="4" s="1"/>
  <c r="W246" i="4" s="1"/>
  <c r="R121" i="4"/>
  <c r="U121" i="4" s="1"/>
  <c r="W121" i="4" s="1"/>
  <c r="R156" i="4"/>
  <c r="U156" i="4" s="1"/>
  <c r="W156" i="4" s="1"/>
  <c r="R106" i="2"/>
  <c r="U106" i="2" s="1"/>
  <c r="W106" i="2" s="1"/>
  <c r="R195" i="2"/>
  <c r="U195" i="2" s="1"/>
  <c r="W195" i="2" s="1"/>
  <c r="R249" i="7"/>
  <c r="U249" i="7" s="1"/>
  <c r="W249" i="7" s="1"/>
  <c r="AB149" i="8"/>
  <c r="AD149" i="8" s="1"/>
  <c r="AD171" i="8" s="1"/>
  <c r="AD172" i="8" s="1"/>
  <c r="AD174" i="8" s="1"/>
  <c r="F61" i="16" s="1"/>
  <c r="F72" i="16" s="1"/>
  <c r="AF18" i="7"/>
  <c r="AI18" i="7" s="1"/>
  <c r="AK18" i="7" s="1"/>
  <c r="R241" i="6"/>
  <c r="U241" i="6" s="1"/>
  <c r="W241" i="6" s="1"/>
  <c r="R385" i="4"/>
  <c r="U385" i="4" s="1"/>
  <c r="W385" i="4" s="1"/>
  <c r="R155" i="4"/>
  <c r="U155" i="4" s="1"/>
  <c r="W155" i="4" s="1"/>
  <c r="AI19" i="3"/>
  <c r="AK19" i="3" s="1"/>
  <c r="R377" i="2"/>
  <c r="U377" i="2" s="1"/>
  <c r="W377" i="2" s="1"/>
  <c r="R338" i="2"/>
  <c r="U338" i="2" s="1"/>
  <c r="W338" i="2" s="1"/>
  <c r="R201" i="4"/>
  <c r="U201" i="4" s="1"/>
  <c r="W201" i="4" s="1"/>
  <c r="R26" i="4"/>
  <c r="U26" i="4" s="1"/>
  <c r="W26" i="4" s="1"/>
  <c r="R20" i="7"/>
  <c r="U20" i="7" s="1"/>
  <c r="W20" i="7" s="1"/>
  <c r="R241" i="7"/>
  <c r="U241" i="7" s="1"/>
  <c r="W241" i="7" s="1"/>
  <c r="R251" i="7"/>
  <c r="U251" i="7" s="1"/>
  <c r="W251" i="7" s="1"/>
  <c r="U104" i="8"/>
  <c r="W104" i="8" s="1"/>
  <c r="W126" i="8" s="1"/>
  <c r="W127" i="8" s="1"/>
  <c r="W129" i="8" s="1"/>
  <c r="E60" i="16" s="1"/>
  <c r="R30" i="4"/>
  <c r="U30" i="4" s="1"/>
  <c r="W30" i="4" s="1"/>
  <c r="R389" i="4"/>
  <c r="U389" i="4" s="1"/>
  <c r="W389" i="4" s="1"/>
  <c r="R407" i="4"/>
  <c r="U407" i="4" s="1"/>
  <c r="W407" i="4" s="1"/>
  <c r="R394" i="4"/>
  <c r="U394" i="4" s="1"/>
  <c r="W394" i="4" s="1"/>
  <c r="R298" i="4"/>
  <c r="U298" i="4" s="1"/>
  <c r="W298" i="4" s="1"/>
  <c r="R249" i="4"/>
  <c r="U249" i="4" s="1"/>
  <c r="W249" i="4" s="1"/>
  <c r="R15" i="4"/>
  <c r="U15" i="4" s="1"/>
  <c r="W15" i="4" s="1"/>
  <c r="R122" i="4"/>
  <c r="U122" i="4" s="1"/>
  <c r="W122" i="4" s="1"/>
  <c r="R59" i="3"/>
  <c r="U59" i="3" s="1"/>
  <c r="W59" i="3" s="1"/>
  <c r="W81" i="3" s="1"/>
  <c r="W82" i="3" s="1"/>
  <c r="W84" i="3" s="1"/>
  <c r="E100" i="16" s="1"/>
  <c r="AF197" i="2"/>
  <c r="AI197" i="2" s="1"/>
  <c r="AK197" i="2" s="1"/>
  <c r="AI68" i="4"/>
  <c r="AK68" i="4" s="1"/>
  <c r="AI30" i="4"/>
  <c r="AK30" i="4" s="1"/>
  <c r="AI66" i="4"/>
  <c r="AK66" i="4" s="1"/>
  <c r="AF111" i="4"/>
  <c r="AI111" i="4" s="1"/>
  <c r="AK111" i="4" s="1"/>
  <c r="AF407" i="4"/>
  <c r="AI407" i="4" s="1"/>
  <c r="AK407" i="4" s="1"/>
  <c r="AI385" i="4"/>
  <c r="AK385" i="4" s="1"/>
  <c r="AI423" i="4"/>
  <c r="AK423" i="4" s="1"/>
  <c r="AF264" i="4"/>
  <c r="AI264" i="4" s="1"/>
  <c r="AK264" i="4" s="1"/>
  <c r="AI297" i="4"/>
  <c r="AK297" i="4" s="1"/>
  <c r="AI338" i="4"/>
  <c r="AK338" i="4" s="1"/>
  <c r="R263" i="4"/>
  <c r="U263" i="4" s="1"/>
  <c r="W263" i="4" s="1"/>
  <c r="AF20" i="3"/>
  <c r="AI20" i="3" s="1"/>
  <c r="AK20" i="3" s="1"/>
  <c r="R330" i="2"/>
  <c r="U330" i="2" s="1"/>
  <c r="W330" i="2" s="1"/>
  <c r="R149" i="2"/>
  <c r="U149" i="2" s="1"/>
  <c r="W149" i="2" s="1"/>
  <c r="W171" i="2" s="1"/>
  <c r="W172" i="2" s="1"/>
  <c r="W174" i="2" s="1"/>
  <c r="E12" i="16" s="1"/>
  <c r="R376" i="2"/>
  <c r="U376" i="2" s="1"/>
  <c r="W376" i="2" s="1"/>
  <c r="R197" i="2"/>
  <c r="U197" i="2" s="1"/>
  <c r="W197" i="2" s="1"/>
  <c r="R379" i="2"/>
  <c r="U379" i="2" s="1"/>
  <c r="W379" i="2" s="1"/>
  <c r="R299" i="4"/>
  <c r="U299" i="4" s="1"/>
  <c r="W299" i="4" s="1"/>
  <c r="R120" i="4"/>
  <c r="U120" i="4" s="1"/>
  <c r="W120" i="4" s="1"/>
  <c r="R116" i="4"/>
  <c r="U116" i="4" s="1"/>
  <c r="W116" i="4" s="1"/>
  <c r="R258" i="4"/>
  <c r="U258" i="4" s="1"/>
  <c r="W258" i="4" s="1"/>
  <c r="R379" i="4"/>
  <c r="U379" i="4" s="1"/>
  <c r="W379" i="4" s="1"/>
  <c r="R61" i="7"/>
  <c r="U61" i="7" s="1"/>
  <c r="W61" i="7" s="1"/>
  <c r="R25" i="7"/>
  <c r="U25" i="7" s="1"/>
  <c r="W25" i="7" s="1"/>
  <c r="R248" i="7"/>
  <c r="U248" i="7" s="1"/>
  <c r="W248" i="7" s="1"/>
  <c r="R240" i="7"/>
  <c r="U240" i="7" s="1"/>
  <c r="W240" i="7" s="1"/>
  <c r="R30" i="7"/>
  <c r="U30" i="7" s="1"/>
  <c r="W30" i="7" s="1"/>
  <c r="R18" i="7"/>
  <c r="U18" i="7" s="1"/>
  <c r="W18" i="7" s="1"/>
  <c r="R28" i="7"/>
  <c r="U28" i="7" s="1"/>
  <c r="W28" i="7" s="1"/>
  <c r="R113" i="7"/>
  <c r="U113" i="7" s="1"/>
  <c r="W113" i="7" s="1"/>
  <c r="R107" i="7"/>
  <c r="U107" i="7" s="1"/>
  <c r="W107" i="7" s="1"/>
  <c r="R115" i="7"/>
  <c r="U115" i="7" s="1"/>
  <c r="W115" i="7" s="1"/>
  <c r="R242" i="7"/>
  <c r="U242" i="7" s="1"/>
  <c r="W242" i="7" s="1"/>
  <c r="R383" i="4"/>
  <c r="U383" i="4" s="1"/>
  <c r="W383" i="4" s="1"/>
  <c r="AI28" i="7"/>
  <c r="AK28" i="7" s="1"/>
  <c r="AK172" i="7"/>
  <c r="AK174" i="7" s="1"/>
  <c r="AI25" i="7"/>
  <c r="AK25" i="7" s="1"/>
  <c r="AF241" i="7"/>
  <c r="AI241" i="7" s="1"/>
  <c r="AK241" i="7" s="1"/>
  <c r="AI60" i="7"/>
  <c r="AK60" i="7" s="1"/>
  <c r="AI245" i="7"/>
  <c r="AK245" i="7" s="1"/>
  <c r="AI243" i="7"/>
  <c r="AK243" i="7" s="1"/>
  <c r="R64" i="5"/>
  <c r="U64" i="5" s="1"/>
  <c r="W64" i="5" s="1"/>
  <c r="R61" i="5"/>
  <c r="U61" i="5" s="1"/>
  <c r="W61" i="5" s="1"/>
  <c r="AF644" i="8"/>
  <c r="AI644" i="8" s="1"/>
  <c r="AK644" i="8" s="1"/>
  <c r="AK666" i="8" s="1"/>
  <c r="AK667" i="8" s="1"/>
  <c r="AK669" i="8" s="1"/>
  <c r="AF334" i="2"/>
  <c r="AI334" i="2" s="1"/>
  <c r="AK334" i="2" s="1"/>
  <c r="AF110" i="2"/>
  <c r="AI110" i="2" s="1"/>
  <c r="AK110" i="2" s="1"/>
  <c r="R284" i="2"/>
  <c r="U284" i="2" s="1"/>
  <c r="W284" i="2" s="1"/>
  <c r="W304" i="2" s="1"/>
  <c r="W305" i="2" s="1"/>
  <c r="W307" i="2" s="1"/>
  <c r="R61" i="2"/>
  <c r="U61" i="2" s="1"/>
  <c r="W61" i="2" s="1"/>
  <c r="R380" i="2"/>
  <c r="U380" i="2" s="1"/>
  <c r="W380" i="2" s="1"/>
  <c r="R391" i="4"/>
  <c r="U391" i="4" s="1"/>
  <c r="W391" i="4" s="1"/>
  <c r="R17" i="7"/>
  <c r="U17" i="7" s="1"/>
  <c r="W17" i="7" s="1"/>
  <c r="R116" i="7"/>
  <c r="U116" i="7" s="1"/>
  <c r="W116" i="7" s="1"/>
  <c r="R60" i="7"/>
  <c r="U60" i="7" s="1"/>
  <c r="W60" i="7" s="1"/>
  <c r="AF61" i="7"/>
  <c r="AI61" i="7" s="1"/>
  <c r="AK61" i="7" s="1"/>
  <c r="AF15" i="8"/>
  <c r="AI15" i="8" s="1"/>
  <c r="AK15" i="8" s="1"/>
  <c r="AK36" i="8" s="1"/>
  <c r="AK37" i="8" s="1"/>
  <c r="AK39" i="8" s="1"/>
  <c r="R21" i="4"/>
  <c r="U21" i="4" s="1"/>
  <c r="W21" i="4" s="1"/>
  <c r="R410" i="4"/>
  <c r="U410" i="4" s="1"/>
  <c r="W410" i="4" s="1"/>
  <c r="R68" i="4"/>
  <c r="U68" i="4" s="1"/>
  <c r="W68" i="4" s="1"/>
  <c r="R338" i="4"/>
  <c r="U338" i="4" s="1"/>
  <c r="W338" i="4" s="1"/>
  <c r="R69" i="4"/>
  <c r="U69" i="4" s="1"/>
  <c r="W69" i="4" s="1"/>
  <c r="R335" i="4"/>
  <c r="U335" i="4" s="1"/>
  <c r="W335" i="4" s="1"/>
  <c r="R419" i="4"/>
  <c r="U419" i="4" s="1"/>
  <c r="W419" i="4" s="1"/>
  <c r="R245" i="4"/>
  <c r="U245" i="4" s="1"/>
  <c r="W245" i="4" s="1"/>
  <c r="R403" i="4"/>
  <c r="U403" i="4" s="1"/>
  <c r="W403" i="4" s="1"/>
  <c r="R395" i="4"/>
  <c r="U395" i="4" s="1"/>
  <c r="W395" i="4" s="1"/>
  <c r="R202" i="4"/>
  <c r="U202" i="4" s="1"/>
  <c r="W202" i="4" s="1"/>
  <c r="R24" i="3"/>
  <c r="U24" i="3" s="1"/>
  <c r="W24" i="3" s="1"/>
  <c r="R19" i="3"/>
  <c r="U19" i="3" s="1"/>
  <c r="W19" i="3" s="1"/>
  <c r="AI32" i="4"/>
  <c r="AK32" i="4" s="1"/>
  <c r="AF116" i="4"/>
  <c r="AI116" i="4" s="1"/>
  <c r="AK116" i="4" s="1"/>
  <c r="AI420" i="4"/>
  <c r="AK420" i="4" s="1"/>
  <c r="R110" i="2"/>
  <c r="U110" i="2" s="1"/>
  <c r="W110" i="2" s="1"/>
  <c r="U335" i="2"/>
  <c r="W335" i="2" s="1"/>
  <c r="R334" i="2"/>
  <c r="U334" i="2" s="1"/>
  <c r="W334" i="2" s="1"/>
  <c r="R384" i="4"/>
  <c r="U384" i="4" s="1"/>
  <c r="W384" i="4" s="1"/>
  <c r="R248" i="4"/>
  <c r="U248" i="4" s="1"/>
  <c r="W248" i="4" s="1"/>
  <c r="R29" i="7"/>
  <c r="U29" i="7" s="1"/>
  <c r="W29" i="7" s="1"/>
  <c r="R110" i="7"/>
  <c r="U110" i="7" s="1"/>
  <c r="W110" i="7" s="1"/>
  <c r="R106" i="7"/>
  <c r="U106" i="7" s="1"/>
  <c r="W106" i="7" s="1"/>
  <c r="R244" i="7"/>
  <c r="U244" i="7" s="1"/>
  <c r="W244" i="7" s="1"/>
  <c r="AI250" i="7"/>
  <c r="AK250" i="7" s="1"/>
  <c r="AI20" i="7"/>
  <c r="AK20" i="7" s="1"/>
  <c r="AI108" i="7"/>
  <c r="AK108" i="7" s="1"/>
  <c r="AI240" i="7"/>
  <c r="AK240" i="7" s="1"/>
  <c r="AF419" i="8"/>
  <c r="AI419" i="8" s="1"/>
  <c r="AK419" i="8" s="1"/>
  <c r="AK441" i="8" s="1"/>
  <c r="AK442" i="8" s="1"/>
  <c r="AK444" i="8" s="1"/>
  <c r="R423" i="4"/>
  <c r="U423" i="4" s="1"/>
  <c r="W423" i="4" s="1"/>
  <c r="R398" i="4"/>
  <c r="U398" i="4" s="1"/>
  <c r="W398" i="4" s="1"/>
  <c r="R262" i="4"/>
  <c r="U262" i="4" s="1"/>
  <c r="W262" i="4" s="1"/>
  <c r="R25" i="4"/>
  <c r="U25" i="4" s="1"/>
  <c r="W25" i="4" s="1"/>
  <c r="R74" i="4"/>
  <c r="U74" i="4" s="1"/>
  <c r="W74" i="4" s="1"/>
  <c r="R254" i="4"/>
  <c r="U254" i="4" s="1"/>
  <c r="W254" i="4" s="1"/>
  <c r="R20" i="3"/>
  <c r="U20" i="3" s="1"/>
  <c r="W20" i="3" s="1"/>
  <c r="AI25" i="4"/>
  <c r="AK25" i="4" s="1"/>
  <c r="AI26" i="4"/>
  <c r="AK26" i="4" s="1"/>
  <c r="AI69" i="4"/>
  <c r="AK69" i="4" s="1"/>
  <c r="AI383" i="4"/>
  <c r="AK383" i="4" s="1"/>
  <c r="AI246" i="4"/>
  <c r="AK246" i="4" s="1"/>
  <c r="AI258" i="4"/>
  <c r="AK258" i="4" s="1"/>
  <c r="AI335" i="4"/>
  <c r="AK335" i="4" s="1"/>
  <c r="AI421" i="4"/>
  <c r="AK421" i="4" s="1"/>
  <c r="AI249" i="4"/>
  <c r="AK249" i="4" s="1"/>
  <c r="W36" i="6"/>
  <c r="W37" i="6" s="1"/>
  <c r="W39" i="6" s="1"/>
  <c r="E28" i="16" s="1"/>
  <c r="R240" i="6"/>
  <c r="U240" i="6" s="1"/>
  <c r="W240" i="6" s="1"/>
  <c r="R255" i="4"/>
  <c r="U255" i="4" s="1"/>
  <c r="W255" i="4" s="1"/>
  <c r="AF378" i="2"/>
  <c r="AI378" i="2" s="1"/>
  <c r="AK378" i="2" s="1"/>
  <c r="AF332" i="2"/>
  <c r="AI332" i="2" s="1"/>
  <c r="AK332" i="2" s="1"/>
  <c r="R332" i="2"/>
  <c r="U332" i="2" s="1"/>
  <c r="W332" i="2" s="1"/>
  <c r="R60" i="2"/>
  <c r="U60" i="2" s="1"/>
  <c r="W60" i="2" s="1"/>
  <c r="R108" i="2"/>
  <c r="U108" i="2" s="1"/>
  <c r="W108" i="2" s="1"/>
  <c r="R331" i="2"/>
  <c r="U331" i="2" s="1"/>
  <c r="W331" i="2" s="1"/>
  <c r="R107" i="2"/>
  <c r="U107" i="2" s="1"/>
  <c r="W107" i="2" s="1"/>
  <c r="R239" i="2"/>
  <c r="U239" i="2" s="1"/>
  <c r="W239" i="2" s="1"/>
  <c r="W261" i="2" s="1"/>
  <c r="W262" i="2" s="1"/>
  <c r="W264" i="2" s="1"/>
  <c r="R374" i="2"/>
  <c r="U374" i="2" s="1"/>
  <c r="W374" i="2" s="1"/>
  <c r="R257" i="4"/>
  <c r="U257" i="4" s="1"/>
  <c r="W257" i="4" s="1"/>
  <c r="R339" i="4"/>
  <c r="U339" i="4" s="1"/>
  <c r="W339" i="4" s="1"/>
  <c r="R71" i="4"/>
  <c r="U71" i="4" s="1"/>
  <c r="W71" i="4" s="1"/>
  <c r="R157" i="4"/>
  <c r="U157" i="4" s="1"/>
  <c r="W157" i="4" s="1"/>
  <c r="R264" i="4"/>
  <c r="U264" i="4" s="1"/>
  <c r="W264" i="4" s="1"/>
  <c r="AF380" i="2"/>
  <c r="AI380" i="2" s="1"/>
  <c r="AK380" i="2" s="1"/>
  <c r="R19" i="7"/>
  <c r="U19" i="7" s="1"/>
  <c r="W19" i="7" s="1"/>
  <c r="R105" i="7"/>
  <c r="U105" i="7" s="1"/>
  <c r="W105" i="7" s="1"/>
  <c r="R26" i="7"/>
  <c r="U26" i="7" s="1"/>
  <c r="W26" i="7" s="1"/>
  <c r="R245" i="7"/>
  <c r="U245" i="7" s="1"/>
  <c r="W245" i="7" s="1"/>
  <c r="R16" i="7"/>
  <c r="U16" i="7" s="1"/>
  <c r="W16" i="7" s="1"/>
  <c r="R114" i="7"/>
  <c r="U114" i="7" s="1"/>
  <c r="W114" i="7" s="1"/>
  <c r="R252" i="7"/>
  <c r="U252" i="7" s="1"/>
  <c r="W252" i="7" s="1"/>
  <c r="R599" i="8"/>
  <c r="U599" i="8" s="1"/>
  <c r="W599" i="8" s="1"/>
  <c r="W621" i="8" s="1"/>
  <c r="W622" i="8" s="1"/>
  <c r="W624" i="8" s="1"/>
  <c r="E84" i="16" s="1"/>
  <c r="R294" i="4"/>
  <c r="U294" i="4" s="1"/>
  <c r="W294" i="4" s="1"/>
  <c r="R29" i="4"/>
  <c r="U29" i="4" s="1"/>
  <c r="W29" i="4" s="1"/>
  <c r="AF62" i="7"/>
  <c r="AI62" i="7" s="1"/>
  <c r="AK62" i="7" s="1"/>
  <c r="AF17" i="7"/>
  <c r="AI17" i="7" s="1"/>
  <c r="AK17" i="7" s="1"/>
  <c r="AF106" i="7"/>
  <c r="AI106" i="7" s="1"/>
  <c r="AK106" i="7" s="1"/>
  <c r="AF26" i="7"/>
  <c r="AI26" i="7" s="1"/>
  <c r="AK26" i="7" s="1"/>
  <c r="AI116" i="7"/>
  <c r="AK116" i="7" s="1"/>
  <c r="AI117" i="7"/>
  <c r="AK117" i="7" s="1"/>
  <c r="AI244" i="7"/>
  <c r="AK244" i="7" s="1"/>
  <c r="W36" i="5"/>
  <c r="W37" i="5" s="1"/>
  <c r="W39" i="5" s="1"/>
  <c r="E23" i="16" s="1"/>
  <c r="R63" i="5"/>
  <c r="U63" i="5" s="1"/>
  <c r="W63" i="5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81" i="7"/>
  <c r="AD82" i="7" s="1"/>
  <c r="AD84" i="7" s="1"/>
  <c r="AD36" i="7"/>
  <c r="AD37" i="7" s="1"/>
  <c r="AD39" i="7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261" i="6" l="1"/>
  <c r="AK262" i="6" s="1"/>
  <c r="AK264" i="6" s="1"/>
  <c r="AK81" i="5"/>
  <c r="AK82" i="5" s="1"/>
  <c r="AK84" i="5" s="1"/>
  <c r="G28" i="16"/>
  <c r="G92" i="16"/>
  <c r="G95" i="16" s="1"/>
  <c r="AK81" i="7"/>
  <c r="AK82" i="7" s="1"/>
  <c r="AK84" i="7" s="1"/>
  <c r="G51" i="16" s="1"/>
  <c r="AK36" i="3"/>
  <c r="AK37" i="3" s="1"/>
  <c r="AK39" i="3" s="1"/>
  <c r="G99" i="16" s="1"/>
  <c r="AK126" i="2"/>
  <c r="AK127" i="2" s="1"/>
  <c r="AK129" i="2" s="1"/>
  <c r="AK216" i="2"/>
  <c r="AK217" i="2" s="1"/>
  <c r="AK219" i="2" s="1"/>
  <c r="AD36" i="3"/>
  <c r="AD37" i="3" s="1"/>
  <c r="AD39" i="3" s="1"/>
  <c r="F99" i="16" s="1"/>
  <c r="AK36" i="7"/>
  <c r="AK37" i="7" s="1"/>
  <c r="AK39" i="7" s="1"/>
  <c r="G50" i="16" s="1"/>
  <c r="AK394" i="2"/>
  <c r="AK395" i="2" s="1"/>
  <c r="AK397" i="2" s="1"/>
  <c r="G13" i="16"/>
  <c r="AK220" i="4"/>
  <c r="AK221" i="4" s="1"/>
  <c r="AK223" i="4" s="1"/>
  <c r="G41" i="16" s="1"/>
  <c r="W261" i="6"/>
  <c r="W262" i="6" s="1"/>
  <c r="W264" i="6" s="1"/>
  <c r="E34" i="16" s="1"/>
  <c r="AK175" i="4"/>
  <c r="AK176" i="4" s="1"/>
  <c r="AK178" i="4" s="1"/>
  <c r="G40" i="16" s="1"/>
  <c r="AK40" i="4"/>
  <c r="AK41" i="4" s="1"/>
  <c r="AK43" i="4" s="1"/>
  <c r="G37" i="16" s="1"/>
  <c r="AK261" i="7"/>
  <c r="AK262" i="7" s="1"/>
  <c r="AK264" i="7" s="1"/>
  <c r="AK425" i="4"/>
  <c r="AK426" i="4" s="1"/>
  <c r="AK428" i="4" s="1"/>
  <c r="G46" i="16" s="1"/>
  <c r="AK85" i="4"/>
  <c r="AK86" i="4" s="1"/>
  <c r="AK88" i="4" s="1"/>
  <c r="G38" i="16" s="1"/>
  <c r="AK349" i="2"/>
  <c r="AK350" i="2" s="1"/>
  <c r="AK352" i="2" s="1"/>
  <c r="AK126" i="7"/>
  <c r="AK127" i="7" s="1"/>
  <c r="AK129" i="7" s="1"/>
  <c r="G53" i="16" s="1"/>
  <c r="AK356" i="4"/>
  <c r="AK357" i="4" s="1"/>
  <c r="AK359" i="4" s="1"/>
  <c r="G44" i="16" s="1"/>
  <c r="G11" i="16"/>
  <c r="G64" i="16"/>
  <c r="G75" i="16" s="1"/>
  <c r="G30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2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F40" i="16"/>
  <c r="F37" i="16"/>
  <c r="F41" i="16"/>
  <c r="F51" i="16"/>
  <c r="F53" i="16"/>
  <c r="F50" i="16"/>
  <c r="F24" i="16"/>
  <c r="F34" i="16"/>
  <c r="F11" i="16"/>
  <c r="F13" i="16"/>
  <c r="F23" i="16" l="1"/>
  <c r="G23" i="16"/>
  <c r="P118" i="4"/>
  <c r="P117" i="4"/>
  <c r="W117" i="4" l="1"/>
  <c r="AD117" i="4"/>
  <c r="AK117" i="4"/>
  <c r="AD118" i="4"/>
  <c r="W118" i="4"/>
  <c r="AK118" i="4"/>
  <c r="AK130" i="4" l="1"/>
  <c r="AK131" i="4" s="1"/>
  <c r="AK133" i="4" s="1"/>
  <c r="W130" i="4"/>
  <c r="W131" i="4" s="1"/>
  <c r="W133" i="4" s="1"/>
  <c r="E39" i="16" s="1"/>
  <c r="AD130" i="4"/>
  <c r="AD131" i="4" s="1"/>
  <c r="AD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W292" i="4" l="1"/>
  <c r="AD292" i="4"/>
  <c r="AK292" i="4"/>
  <c r="AD293" i="4"/>
  <c r="AD311" i="4" s="1"/>
  <c r="AD312" i="4" s="1"/>
  <c r="AD314" i="4" s="1"/>
  <c r="W293" i="4"/>
  <c r="AK293" i="4"/>
  <c r="W311" i="4" l="1"/>
  <c r="W312" i="4" s="1"/>
  <c r="W314" i="4" s="1"/>
  <c r="E43" i="16" s="1"/>
  <c r="AK311" i="4"/>
  <c r="AK312" i="4" s="1"/>
  <c r="AK314" i="4" s="1"/>
  <c r="G43" i="16" s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<sst xmlns="http://schemas.openxmlformats.org/spreadsheetml/2006/main" count="10642" uniqueCount="4391">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</sst>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TO</v>
      </c>
      <c r="F5" s="155" t="str">
        <f>IF(VLOOKUP($J5,$N$7:$R$13,4,0)=0,"",VLOOKUP($J5,$N$7:$R$13,4,0))</f>
        <v>GO</v>
      </c>
      <c r="G5" s="155" t="str">
        <f>IF(VLOOKUP($J5,$N$7:$R$13,5,0)=0,"",VLOOKUP($J5,$N$7:$R$13,5,0))</f>
        <v/>
      </c>
      <c r="I5" s="236" t="s">
        <v>641</v>
      </c>
      <c r="J5" s="251" t="s">
        <v>645</v>
      </c>
      <c r="K5" s="251" t="str">
        <f>VLOOKUP(J5,N7:O13,2,0)</f>
        <v>BR153/TO/GO e TO080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193.15306322682787</v>
      </c>
      <c r="F9" s="395">
        <f ca="1">INDEX('2.1 Pavimento-Rest'!$B$8:$AK$452,MATCH(RESUMO!$B9,'2.1 Pavimento-Rest'!$B$8:$B$452,0)+31,MATCH(RESUMO!F$5,'2.1 Pavimento-Rest'!$B$8:$AK$8,0)+5)</f>
        <v>201.7890335406799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0.58557378099010016</v>
      </c>
      <c r="F10" s="395">
        <f ca="1">INDEX('2.1 Pavimento-Rest'!$B$8:$AK$452,MATCH(RESUMO!$B10,'2.1 Pavimento-Rest'!$B$8:$B$452,0)+31,MATCH(RESUMO!F$5,'2.1 Pavimento-Rest'!$B$8:$AK$8,0)+5)</f>
        <v>0.59084740196899577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422.63567411825204</v>
      </c>
      <c r="F11" s="395">
        <f ca="1">INDEX('2.1 Pavimento-Rest'!$B$8:$AK$452,MATCH(RESUMO!$B11,'2.1 Pavimento-Rest'!$B$8:$B$452,0)+31,MATCH(RESUMO!F$5,'2.1 Pavimento-Rest'!$B$8:$AK$8,0)+5)</f>
        <v>405.98002915712465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144.56654582502787</v>
      </c>
      <c r="F12" s="395">
        <f ca="1">INDEX('2.1 Pavimento-Rest'!$B$8:$AK$452,MATCH(RESUMO!$B12,'2.1 Pavimento-Rest'!$B$8:$B$452,0)+31,MATCH(RESUMO!F$5,'2.1 Pavimento-Rest'!$B$8:$AK$8,0)+5)</f>
        <v>153.2025161388799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10.013389497148971</v>
      </c>
      <c r="F13" s="395">
        <f ca="1">INDEX('2.1 Pavimento-Rest'!$B$8:$AK$452,MATCH(RESUMO!$B13,'2.1 Pavimento-Rest'!$B$8:$B$452,0)+31,MATCH(RESUMO!F$5,'2.1 Pavimento-Rest'!$B$8:$AK$8,0)+5)</f>
        <v>9.9280162316173044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63.824280259424995</v>
      </c>
      <c r="F14" s="395">
        <f ca="1">INDEX('2.1 Pavimento-Rest'!$B$8:$AK$452,MATCH(RESUMO!$B14,'2.1 Pavimento-Rest'!$B$8:$B$452,0)+31,MATCH(RESUMO!F$5,'2.1 Pavimento-Rest'!$B$8:$AK$8,0)+5)</f>
        <v>63.824280259424995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3.0226226410533594</v>
      </c>
      <c r="F15" s="395">
        <f ca="1">INDEX('2.1 Pavimento-Rest'!$B$8:$AK$452,MATCH(RESUMO!$B15,'2.1 Pavimento-Rest'!$B$8:$B$452,0)+31,MATCH(RESUMO!F$5,'2.1 Pavimento-Rest'!$B$8:$AK$8,0)+5)</f>
        <v>3.0384435039900466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65.250561812091192</v>
      </c>
      <c r="F16" s="395">
        <f ca="1">INDEX('2.1 Pavimento-Rest'!$B$8:$AK$452,MATCH(RESUMO!$B16,'2.1 Pavimento-Rest'!$B$8:$B$452,0)+31,MATCH(RESUMO!F$5,'2.1 Pavimento-Rest'!$B$8:$AK$8,0)+5)</f>
        <v>64.462863770752818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334.60749579760471</v>
      </c>
      <c r="F17" s="395">
        <f ca="1">INDEX('2.1 Pavimento-Rest'!$B$8:$AK$452,MATCH(RESUMO!$B17,'2.1 Pavimento-Rest'!$B$8:$B$452,0)+31,MATCH(RESUMO!F$5,'2.1 Pavimento-Rest'!$B$8:$AK$8,0)+5)</f>
        <v>315.11460523778976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65.250561812091192</v>
      </c>
      <c r="F19" s="395">
        <f t="shared" ca="1" si="0"/>
        <v>64.462863770752818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0.27891798816000002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211215.29101673068</v>
      </c>
      <c r="F23" s="395">
        <f>INDEX('2.2 Disp-Rest.'!$B$8:$AK$600,MATCH(RESUMO!$B23,'2.2 Disp-Rest.'!$B$8:$B$600,0)+31,MATCH(RESUMO!F$5,'2.2 Disp-Rest.'!$B$8:$AK$8,0)+5)</f>
        <v>211215.29101673068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288084.0308198884</v>
      </c>
      <c r="F24" s="406">
        <f ca="1">INDEX('2.2 Disp-Rest.'!$B$8:$AK$600,MATCH(RESUMO!$B24,'2.2 Disp-Rest.'!$B$8:$B$600,0)+31,MATCH(RESUMO!F$5,'2.2 Disp-Rest.'!$B$8:$AK$8,0)+5)</f>
        <v>280925.23783866892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20.125676083169999</v>
      </c>
      <c r="F28" s="395">
        <f>INDEX('2.2.3 Sin-Rest.'!$B$8:$AK$600,MATCH(RESUMO!$B28,'2.2.3 Sin-Rest.'!$B$8:$B$600,0)+31,MATCH(RESUMO!F$5,'2.2.3 Sin-Rest.'!$B$8:$AK$8,0)+5)</f>
        <v>20.125676083169999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12.526406075400002</v>
      </c>
      <c r="F29" s="395">
        <f>INDEX('2.2.3 Sin-Rest.'!$B$8:$AK$600,MATCH(RESUMO!$B29,'2.2.3 Sin-Rest.'!$B$8:$B$600,0)+31,MATCH(RESUMO!F$5,'2.2.3 Sin-Rest.'!$B$8:$AK$8,0)+5)</f>
        <v>12.526406075400002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12.152855198399999</v>
      </c>
      <c r="F30" s="395">
        <f>INDEX('2.2.3 Sin-Rest.'!$B$8:$AK$600,MATCH(RESUMO!$B30,'2.2.3 Sin-Rest.'!$B$8:$B$600,0)+31,MATCH(RESUMO!F$5,'2.2.3 Sin-Rest.'!$B$8:$AK$8,0)+5)</f>
        <v>12.152855198399999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29.871618464099996</v>
      </c>
      <c r="F31" s="395">
        <f>INDEX('2.2.3 Sin-Rest.'!$B$8:$AK$600,MATCH(RESUMO!$B31,'2.2.3 Sin-Rest.'!$B$8:$B$600,0)+31,MATCH(RESUMO!F$5,'2.2.3 Sin-Rest.'!$B$8:$AK$8,0)+5)</f>
        <v>29.871618464099996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350.78917689479999</v>
      </c>
      <c r="F33" s="395">
        <f>INDEX('2.2.3 Sin-Rest.'!$B$8:$AK$600,MATCH(RESUMO!$B33,'2.2.3 Sin-Rest.'!$B$8:$B$600,0)+31,MATCH(RESUMO!F$5,'2.2.3 Sin-Rest.'!$B$8:$AK$8,0)+5)</f>
        <v>350.78917689479999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31.398601903038045</v>
      </c>
      <c r="F34" s="406">
        <f ca="1">INDEX('2.2.3 Sin-Rest.'!$B$8:$AK$600,MATCH(RESUMO!$B34,'2.2.3 Sin-Rest.'!$B$8:$B$600,0)+31,MATCH(RESUMO!F$5,'2.2.3 Sin-Rest.'!$B$8:$AK$8,0)+5)</f>
        <v>31.256423075043802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635.79701720661376</v>
      </c>
      <c r="F37" s="395">
        <f ca="1">INDEX('2.3 OAE-Rest'!$B$8:$AK$477,MATCH(RESUMO!$B37,'2.3 OAE-Rest'!$B$8:$B$477,0)+35,MATCH(RESUMO!F$5,'2.3 OAE-Rest'!$B$8:$AK$8,0)+5)</f>
        <v>632.51508068483815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424.75331817603779</v>
      </c>
      <c r="F38" s="395">
        <f ca="1">INDEX('2.3 OAE-Rest'!$B$8:$AK$477,MATCH(RESUMO!$B38,'2.3 OAE-Rest'!$B$8:$B$477,0)+31,MATCH(RESUMO!F$5,'2.3 OAE-Rest'!$B$8:$AK$8,0)+5)</f>
        <v>421.94760509859452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750.24818748031191</v>
      </c>
      <c r="F39" s="395">
        <f ca="1">INDEX('2.3 OAE-Rest'!$B$8:$AK$477,MATCH(RESUMO!$B39,'2.3 OAE-Rest'!$B$8:$B$477,0)+31,MATCH(RESUMO!F$5,'2.3 OAE-Rest'!$B$8:$AK$8,0)+5)</f>
        <v>734.96658075487198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83.394452255345229</v>
      </c>
      <c r="F40" s="395">
        <f ca="1">INDEX('2.3 OAE-Rest'!$B$8:$AK$477,MATCH(RESUMO!$B40,'2.3 OAE-Rest'!$B$8:$B$477,0)+31,MATCH(RESUMO!F$5,'2.3 OAE-Rest'!$B$8:$AK$8,0)+5)</f>
        <v>81.021249024836877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109.54301364534521</v>
      </c>
      <c r="F41" s="395">
        <f ca="1">INDEX('2.3 OAE-Rest'!$B$8:$AK$477,MATCH(RESUMO!$B41,'2.3 OAE-Rest'!$B$8:$B$477,0)+31,MATCH(RESUMO!F$5,'2.3 OAE-Rest'!$B$8:$AK$8,0)+5)</f>
        <v>107.16981041483686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326.88719644945786</v>
      </c>
      <c r="F42" s="395">
        <f ca="1">INDEX('2.3 OAE-Rest'!$B$8:$AK$477,MATCH(RESUMO!$B42,'2.3 OAE-Rest'!$B$8:$B$477,0)+32,MATCH(RESUMO!F$5,'2.3 OAE-Rest'!$B$8:$AK$8,0)+5)</f>
        <v>322.42585325798154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1481.7883312832209</v>
      </c>
      <c r="F43" s="395">
        <f ca="1">INDEX('2.3 OAE-Rest'!$B$8:$AK$477,MATCH(RESUMO!$B43,'2.3 OAE-Rest'!$B$8:$B$477,0)+31,MATCH(RESUMO!F$5,'2.3 OAE-Rest'!$B$8:$AK$8,0)+5)</f>
        <v>1430.2775254153753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288.08403081988837</v>
      </c>
      <c r="F44" s="395">
        <f ca="1">INDEX('2.3 OAE-Rest'!$B$8:$AK$477,MATCH(RESUMO!$B44,'2.3 OAE-Rest'!$B$8:$B$477,0)+31,MATCH(RESUMO!F$5,'2.3 OAE-Rest'!$B$8:$AK$8,0)+5)</f>
        <v>280.92523783866898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4936.0270557477888</v>
      </c>
      <c r="F46" s="406">
        <f ca="1">INDEX('2.3 OAE-Rest'!$B$8:$AK$477,MATCH(RESUMO!$B46,'2.3 OAE-Rest'!$B$8:$B$477,0)+55,MATCH(RESUMO!F$5,'2.3 OAE-Rest'!$B$8:$AK$8,0)+5)*1.7</f>
        <v>4918.5451714146975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103.50649671468393</v>
      </c>
      <c r="F50" s="395">
        <f ca="1">INDEX('2.4 Dren-Rest'!$B$8:$AK$600,MATCH(RESUMO!$B50,'2.4 Dren-Rest'!$B$8:$B$600,0)+31,MATCH(RESUMO!F$5,'2.4 Dren-Rest'!$B$8:$AK$8,0)+5)</f>
        <v>100.01738263745587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219.00068601448424</v>
      </c>
      <c r="F51" s="395">
        <f ca="1">INDEX('2.4 Dren-Rest'!$B$8:$AK$600,MATCH(RESUMO!$B51,'2.4 Dren-Rest'!$B$8:$B$600,0)+31,MATCH(RESUMO!F$5,'2.4 Dren-Rest'!$B$8:$AK$8,0)+5)</f>
        <v>218.04752021620169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774.09406378306926</v>
      </c>
      <c r="F53" s="406">
        <f ca="1">INDEX('2.4 Dren-Rest'!$B$8:$AK$600,MATCH(RESUMO!$B53,'2.4 Dren-Rest'!$B$8:$B$600,0)+31,MATCH(RESUMO!F$5,'2.4 Dren-Rest'!$B$8:$AK$8,0)+5)</f>
        <v>758.10141970894006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42.512580141779999</v>
      </c>
      <c r="F58" s="395">
        <f ca="1">INDEX('2.5 Terrap. Est. Contenção-Rest'!$B$8:$AK$800,MATCH(RESUMO!$B58,'2.5 Terrap. Est. Contenção-Rest'!$B$8:$B$800,0)+31,MATCH(RESUMO!F$5,'2.5 Terrap. Est. Contenção-Rest'!$B$8:$AK$8,0)+5)</f>
        <v>42.512580141779999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1.02543378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74.703504580552263</v>
      </c>
      <c r="F60" s="395">
        <f ca="1">INDEX('2.5 Terrap. Est. Contenção-Rest'!$B$8:$AK$800,MATCH(RESUMO!$B60,'2.5 Terrap. Est. Contenção-Rest'!$B$8:$B$800,0)+31,MATCH(RESUMO!F$5,'2.5 Terrap. Est. Contenção-Rest'!$B$8:$AK$8,0)+5)</f>
        <v>62.210328812085777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8.9017920771506258</v>
      </c>
      <c r="F61" s="395">
        <f ca="1">INDEX('2.5 Terrap. Est. Contenção-Rest'!$B$8:$AK$800,MATCH(RESUMO!$B61,'2.5 Terrap. Est. Contenção-Rest'!$B$8:$B$800,0)+31,MATCH(RESUMO!F$5,'2.5 Terrap. Est. Contenção-Rest'!$B$8:$AK$8,0)+5)</f>
        <v>7.5569384503098211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26.422498699799998</v>
      </c>
      <c r="F62" s="395">
        <f>INDEX('2.5 Terrap. Est. Contenção-Rest'!$B$8:$AK$800,MATCH(RESUMO!$B62,'2.5 Terrap. Est. Contenção-Rest'!$B$8:$B$800,0)+31,MATCH(RESUMO!F$5,'2.5 Terrap. Est. Contenção-Rest'!$B$8:$AK$8,0)+5)</f>
        <v>26.422498699799998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14.026469205000001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95.426379265000008</v>
      </c>
      <c r="F64" s="395">
        <f>INDEX('2.5 Terrap. Est. Contenção-Rest'!$B$8:$AK$800,MATCH(RESUMO!$B64,'2.5 Terrap. Est. Contenção-Rest'!$B$8:$B$800,0)+31,MATCH(RESUMO!F$5,'2.5 Terrap. Est. Contenção-Rest'!$B$8:$AK$8,0)+5)</f>
        <v>95.426379265000008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429.41816972565277</v>
      </c>
      <c r="F65" s="395">
        <f ca="1">INDEX('2.5 Terrap. Est. Contenção-Rest'!$B$8:$AK$800,MATCH(RESUMO!$B65,'2.5 Terrap. Est. Contenção-Rest'!$B$8:$B$800,0)+31,MATCH(RESUMO!F$5,'2.5 Terrap. Est. Contenção-Rest'!$B$8:$AK$8,0)+5)</f>
        <v>414.76367454924161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0.34181126000000001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41.586173966820006</v>
      </c>
      <c r="F67" s="395">
        <f ca="1">INDEX('2.5 Terrap. Est. Contenção-Rest'!$B$8:$AK$800,MATCH(RESUMO!$B67,'2.5 Terrap. Est. Contenção-Rest'!$B$8:$B$800,0)+31,MATCH(RESUMO!F$5,'2.5 Terrap. Est. Contenção-Rest'!$B$8:$AK$8,0)+5)</f>
        <v>41.586173966820006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42.512580141779999</v>
      </c>
      <c r="F69" s="395">
        <f t="shared" ca="1" si="2"/>
        <v>42.512580141779999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1.02543378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74.703504580552263</v>
      </c>
      <c r="F71" s="395">
        <f t="shared" ca="1" si="4"/>
        <v>62.210328812085777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8.9017920771506258</v>
      </c>
      <c r="F72" s="395">
        <f t="shared" ca="1" si="5"/>
        <v>7.5569384503098211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26.422498699799998</v>
      </c>
      <c r="F73" s="395">
        <f t="shared" si="6"/>
        <v>26.422498699799998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14.026469205000001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95.426379265000008</v>
      </c>
      <c r="F75" s="395">
        <f t="shared" si="8"/>
        <v>95.426379265000008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429.41816972565277</v>
      </c>
      <c r="F76" s="395">
        <f t="shared" ca="1" si="9"/>
        <v>414.76367454924161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0.34181126000000001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41.586173966820006</v>
      </c>
      <c r="F78" s="395">
        <f t="shared" ca="1" si="11"/>
        <v>41.586173966820006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0.68484327450000015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90.337053754500005</v>
      </c>
      <c r="F82" s="395">
        <f>INDEX('2.5 Terrap. Est. Contenção-Rest'!$B$8:$AK$800,MATCH(RESUMO!$B82,'2.5 Terrap. Est. Contenção-Rest'!$B$8:$B$800,0)+31,MATCH(RESUMO!F$5,'2.5 Terrap. Est. Contenção-Rest'!$B$8:$AK$8,0)+5)</f>
        <v>90.337053754500005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26.422498699799998</v>
      </c>
      <c r="F83" s="395">
        <f>INDEX('2.5 Terrap. Est. Contenção-Rest'!$B$8:$AK$800,MATCH(RESUMO!$B83,'2.5 Terrap. Est. Contenção-Rest'!$B$8:$B$800,0)+31,MATCH(RESUMO!F$5,'2.5 Terrap. Est. Contenção-Rest'!$B$8:$AK$8,0)+5)</f>
        <v>26.422498699799998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9.0798279186936384</v>
      </c>
      <c r="F84" s="395">
        <f ca="1">INDEX('2.5 Terrap. Est. Contenção-Rest'!$B$8:$AK$800,MATCH(RESUMO!$B84,'2.5 Terrap. Est. Contenção-Rest'!$B$8:$B$800,0)+31,MATCH(RESUMO!F$5,'2.5 Terrap. Est. Contenção-Rest'!$B$8:$AK$8,0)+5)</f>
        <v>7.7080772193160172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0.68484327450000015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90.337053754500005</v>
      </c>
      <c r="F87" s="395">
        <f t="shared" si="13"/>
        <v>90.337053754500005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26.422498699799998</v>
      </c>
      <c r="F88" s="395">
        <f t="shared" si="13"/>
        <v>26.422498699799998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9.0798279186936384</v>
      </c>
      <c r="F89" s="395">
        <f t="shared" ca="1" si="13"/>
        <v>7.7080772193160172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345.02057491545281</v>
      </c>
      <c r="F92" s="395">
        <f ca="1">INDEX('2.5 Terrap. Est. Contenção-Rest'!$B$8:$AK$800,MATCH(RESUMO!$B92,'2.5 Terrap. Est. Contenção-Rest'!$B$8:$B$800,0)+31,MATCH(RESUMO!F$5,'2.5 Terrap. Est. Contenção-Rest'!$B$8:$AK$8,0)+5)</f>
        <v>330.36607973904165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26.845856360399999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345.02057491545281</v>
      </c>
      <c r="F95" s="395">
        <f t="shared" ca="1" si="14"/>
        <v>330.36607973904165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26.845856360399999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25745.102249280444</v>
      </c>
      <c r="F99" s="395">
        <f ca="1">INDEX('2.6 Cant. Cent e Fx.Domin- Rest'!$B$8:$AK$600,MATCH(RESUMO!$B99,'2.6 Cant. Cent e Fx.Domin- Rest'!$B$8:$B$600,0)+31,MATCH(RESUMO!F$5,'2.6 Cant. Cent e Fx.Domin- Rest'!$B$8:$AK$8,0)+5)</f>
        <v>25568.828141410257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8.9017920771506258</v>
      </c>
      <c r="F100" s="406">
        <f ca="1">INDEX('2.6 Cant. Cent e Fx.Domin- Rest'!$B$8:$AK$600,MATCH(RESUMO!$B100,'2.6 Cant. Cent e Fx.Domin- Rest'!$B$8:$B$600,0)+31,MATCH(RESUMO!F$5,'2.6 Cant. Cent e Fx.Domin- Rest'!$B$8:$AK$8,0)+5)</f>
        <v>7.5569384503098211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TO</v>
      </c>
      <c r="S8" s="256"/>
      <c r="T8" s="256"/>
      <c r="U8" s="256"/>
      <c r="V8" s="256"/>
      <c r="W8" s="256"/>
      <c r="Y8" s="256" t="str">
        <f>RESUMO!F5</f>
        <v>GO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16"/>
      <c r="W13" s="232">
        <f t="shared" ref="W13:W34" si="0">IFERROR(U13*$P13,"")</f>
        <v>173.62791253499998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16"/>
      <c r="AD13" s="232">
        <f t="shared" ref="AD13:AD34" si="1">IFERROR(AB13*$P13,"")</f>
        <v>173.62791253499998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9.2614169927333663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6.5574315527483202</v>
      </c>
      <c r="V14" s="216"/>
      <c r="W14" s="232">
        <f t="shared" ca="1" si="0"/>
        <v>15.737835726595968</v>
      </c>
      <c r="X14" s="9"/>
      <c r="Y14" s="234">
        <f>IF($F14&lt;&gt;"",INDEX(DTM!$C$3:$F$100,MATCH($F14,DTM!$C$3:$C$100,0),MATCH(Y$8,DTM!$C$3:$F$3,0)),"")</f>
        <v>14.243872163558747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16"/>
      <c r="AD14" s="232">
        <f t="shared" ca="1" si="1"/>
        <v>24.204473289195992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189.36574826159594</v>
      </c>
      <c r="X36" s="215"/>
      <c r="Y36" s="218"/>
      <c r="Z36" s="219"/>
      <c r="AA36" s="219"/>
      <c r="AB36" s="219"/>
      <c r="AC36" s="219"/>
      <c r="AD36" s="220">
        <f ca="1">SUM(AD13:AD34)</f>
        <v>197.83238582419597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3.7873149652319187</v>
      </c>
      <c r="X37" s="215"/>
      <c r="Y37" s="221"/>
      <c r="Z37" s="222"/>
      <c r="AA37" s="222"/>
      <c r="AB37" s="223"/>
      <c r="AC37" s="223"/>
      <c r="AD37" s="224">
        <f ca="1">$P37*AD36</f>
        <v>3.9566477164839196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193.15306322682787</v>
      </c>
      <c r="X39" s="215"/>
      <c r="Y39" s="229"/>
      <c r="Z39" s="64"/>
      <c r="AA39" s="64"/>
      <c r="AB39" s="64"/>
      <c r="AC39" s="64"/>
      <c r="AD39" s="230">
        <f ca="1">SUM(AD36:AD37)</f>
        <v>201.7890335406799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16"/>
      <c r="AD58" s="232">
        <f t="shared" ref="AD58:AD79" si="6">IFERROR(AB58*$P58,"")</f>
        <v>0.15869808500000002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16"/>
      <c r="AD59" s="232">
        <f t="shared" si="6"/>
        <v>0.38525058620099994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59.653004471771922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35.805731565392676</v>
      </c>
      <c r="V60" s="216"/>
      <c r="W60" s="232">
        <f t="shared" ca="1" si="5"/>
        <v>1.4322292626157071E-2</v>
      </c>
      <c r="X60" s="9"/>
      <c r="Y60" s="234">
        <f>IF($F60&lt;&gt;"",INDEX(DTM!$C$3:$F$100,MATCH($F60,DTM!$C$3:$C$100,0),MATCH(Y$8,DTM!$C$3:$F$3,0)),"")</f>
        <v>117.22895416760279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48.731273180333076</v>
      </c>
      <c r="AC60" s="216"/>
      <c r="AD60" s="232">
        <f t="shared" ca="1" si="6"/>
        <v>1.9492509272133231E-2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16"/>
      <c r="W61" s="232">
        <f t="shared" ca="1" si="5"/>
        <v>1.5820978320000002E-2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1.36836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39.552445800000001</v>
      </c>
      <c r="AC61" s="216"/>
      <c r="AD61" s="232">
        <f t="shared" ca="1" si="6"/>
        <v>1.5820978320000002E-2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0.57409194214715698</v>
      </c>
      <c r="X81" s="215"/>
      <c r="Y81" s="218"/>
      <c r="Z81" s="219"/>
      <c r="AA81" s="219"/>
      <c r="AB81" s="219"/>
      <c r="AC81" s="219"/>
      <c r="AD81" s="220">
        <f ca="1">SUM(AD58:AD79)</f>
        <v>0.57926215879313314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1.148183884294314E-2</v>
      </c>
      <c r="X82" s="215"/>
      <c r="Y82" s="221"/>
      <c r="Z82" s="222"/>
      <c r="AA82" s="222"/>
      <c r="AB82" s="223"/>
      <c r="AC82" s="223"/>
      <c r="AD82" s="224">
        <f ca="1">$P82*AD81</f>
        <v>1.1585243175862663E-2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0.58557378099010016</v>
      </c>
      <c r="X84" s="215"/>
      <c r="Y84" s="229"/>
      <c r="Z84" s="64"/>
      <c r="AA84" s="64"/>
      <c r="AB84" s="64"/>
      <c r="AC84" s="64"/>
      <c r="AD84" s="230">
        <f ca="1">SUM(AD81:AD82)</f>
        <v>0.59084740196899577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6"/>
      <c r="W104" s="232">
        <f t="shared" si="10"/>
        <v>136.76723040749999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6"/>
      <c r="AD104" s="232">
        <f t="shared" si="11"/>
        <v>136.76723040749999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6"/>
      <c r="AD105" s="232">
        <f t="shared" si="11"/>
        <v>186.31995719900061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39.381442146450517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16.345524723701505</v>
      </c>
      <c r="V106" s="216"/>
      <c r="W106" s="232">
        <f t="shared" ca="1" si="10"/>
        <v>33.176920169815027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1"/>
        <v>16.271779378714605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24.722023476802669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16"/>
      <c r="W107" s="232">
        <f t="shared" ca="1" si="10"/>
        <v>1.9906412320988887</v>
      </c>
      <c r="X107" s="9"/>
      <c r="Y107" s="234">
        <f>IF($F107&lt;&gt;"",INDEX(DTM!$C$3:$F$100,MATCH($F107,DTM!$C$3:$C$100,0),MATCH(Y$8,DTM!$C$3:$F$3,0)),"")</f>
        <v>14.162390474050772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6"/>
      <c r="AD107" s="232">
        <f t="shared" ca="1" si="11"/>
        <v>1.1403693734529263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24.722023476802669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10.261037278860252</v>
      </c>
      <c r="V108" s="216"/>
      <c r="W108" s="232">
        <f t="shared" ca="1" si="10"/>
        <v>0.69672443123461114</v>
      </c>
      <c r="X108" s="9"/>
      <c r="Y108" s="234">
        <f>IF($F108&lt;&gt;"",INDEX(DTM!$C$3:$F$100,MATCH($F108,DTM!$C$3:$C$100,0),MATCH(Y$8,DTM!$C$3:$F$3,0)),"")</f>
        <v>14.162390474050772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16"/>
      <c r="AD108" s="232">
        <f t="shared" ca="1" si="11"/>
        <v>0.39912928070852427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59.653004471771922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16"/>
      <c r="W109" s="232">
        <f t="shared" ca="1" si="10"/>
        <v>4.775589447534248</v>
      </c>
      <c r="X109" s="9"/>
      <c r="Y109" s="234">
        <f>IF($F109&lt;&gt;"",INDEX(DTM!$C$3:$F$100,MATCH($F109,DTM!$C$3:$C$100,0),MATCH(Y$8,DTM!$C$3:$F$3,0)),"")</f>
        <v>117.22895416760279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16"/>
      <c r="AD109" s="232">
        <f t="shared" ca="1" si="11"/>
        <v>6.499533560426924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07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6"/>
      <c r="W110" s="232">
        <f t="shared" ca="1" si="10"/>
        <v>50.621637228749989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16"/>
      <c r="AD110" s="232">
        <f t="shared" ca="1" si="11"/>
        <v>50.621637228749989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414.34870011593335</v>
      </c>
      <c r="X126" s="215"/>
      <c r="Y126" s="218"/>
      <c r="Z126" s="219"/>
      <c r="AA126" s="219"/>
      <c r="AB126" s="219"/>
      <c r="AC126" s="219"/>
      <c r="AD126" s="220">
        <f ca="1">SUM(AD103:AD124)</f>
        <v>398.01963642855355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8.2869740023186669</v>
      </c>
      <c r="X127" s="215"/>
      <c r="Y127" s="221"/>
      <c r="Z127" s="222"/>
      <c r="AA127" s="222"/>
      <c r="AB127" s="223"/>
      <c r="AC127" s="223"/>
      <c r="AD127" s="224">
        <f ca="1">$P127*AD126</f>
        <v>7.9603927285710716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422.63567411825204</v>
      </c>
      <c r="X129" s="215"/>
      <c r="Y129" s="229"/>
      <c r="Z129" s="64"/>
      <c r="AA129" s="64"/>
      <c r="AB129" s="64"/>
      <c r="AC129" s="64"/>
      <c r="AD129" s="230">
        <f ca="1">SUM(AD126:AD127)</f>
        <v>405.98002915712465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125.99407194499999</v>
      </c>
      <c r="V148" s="216"/>
      <c r="W148" s="232">
        <f t="shared" ref="W148:W169" si="15">IFERROR(U148*$P148,"")</f>
        <v>125.99407194499999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125.99407194499999</v>
      </c>
      <c r="AC148" s="216"/>
      <c r="AD148" s="232">
        <f t="shared" ref="AD148:AD169" si="16">IFERROR(AB148*$P148,"")</f>
        <v>125.99407194499999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9.2614169927333663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6.5574315527483202</v>
      </c>
      <c r="V149" s="216"/>
      <c r="W149" s="232">
        <f t="shared" ca="1" si="15"/>
        <v>15.737835726595968</v>
      </c>
      <c r="X149" s="9"/>
      <c r="Y149" s="234">
        <f>IF($F149&lt;&gt;"",INDEX(DTM!$C$3:$F$100,MATCH($F149,DTM!$C$3:$C$100,0),MATCH(Y$8,DTM!$C$3:$F$3,0)),"")</f>
        <v>14.243872163558747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6"/>
      <c r="AD149" s="232">
        <f t="shared" ca="1" si="16"/>
        <v>24.204473289195992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141.73190767159596</v>
      </c>
      <c r="X171" s="215"/>
      <c r="Y171" s="218"/>
      <c r="Z171" s="219"/>
      <c r="AA171" s="219"/>
      <c r="AB171" s="219"/>
      <c r="AC171" s="219"/>
      <c r="AD171" s="220">
        <f ca="1">SUM(AD148:AD169)</f>
        <v>150.19854523419599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2.8346381534319192</v>
      </c>
      <c r="X172" s="215"/>
      <c r="Y172" s="221"/>
      <c r="Z172" s="222"/>
      <c r="AA172" s="222"/>
      <c r="AB172" s="223"/>
      <c r="AC172" s="223"/>
      <c r="AD172" s="224">
        <f ca="1">$P172*AD171</f>
        <v>3.00397090468392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144.56654582502787</v>
      </c>
      <c r="X174" s="215"/>
      <c r="Y174" s="229"/>
      <c r="Z174" s="64"/>
      <c r="AA174" s="64"/>
      <c r="AB174" s="64"/>
      <c r="AC174" s="64"/>
      <c r="AD174" s="230">
        <f ca="1">SUM(AD171:AD172)</f>
        <v>153.2025161388799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4.0162823049999998</v>
      </c>
      <c r="V193" s="216"/>
      <c r="W193" s="232">
        <f t="shared" ref="W193:W214" si="20">IFERROR(U193*$P193,"")</f>
        <v>4.0162823049999998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4.0162823049999998</v>
      </c>
      <c r="AC193" s="216"/>
      <c r="AD193" s="232">
        <f t="shared" ref="AD193:AD214" si="21">IFERROR(AB193*$P193,"")</f>
        <v>4.0162823049999998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1666.2040015565867</v>
      </c>
      <c r="AC194" s="216"/>
      <c r="AD194" s="232">
        <f t="shared" si="21"/>
        <v>5.3151907649655117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39.381442146450517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16.345524723701505</v>
      </c>
      <c r="V195" s="216"/>
      <c r="W195" s="232">
        <f t="shared" ca="1" si="20"/>
        <v>0.24518287085552257</v>
      </c>
      <c r="X195" s="9"/>
      <c r="Y195" s="234">
        <f>IF($F195&lt;&gt;"",INDEX(DTM!$C$3:$F$100,MATCH($F195,DTM!$C$3:$C$100,0),MATCH(Y$8,DTM!$C$3:$F$3,0)),"")</f>
        <v>19.314816895079755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8.0167408780571794</v>
      </c>
      <c r="AC195" s="216"/>
      <c r="AD195" s="232">
        <f t="shared" ca="1" si="21"/>
        <v>0.12025111317085768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59.653004471771922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35.805731565392676</v>
      </c>
      <c r="V196" s="216"/>
      <c r="W196" s="232">
        <f t="shared" ca="1" si="20"/>
        <v>0.11422028369360264</v>
      </c>
      <c r="X196" s="9"/>
      <c r="Y196" s="234">
        <f>IF($F196&lt;&gt;"",INDEX(DTM!$C$3:$F$100,MATCH($F196,DTM!$C$3:$C$100,0),MATCH(Y$8,DTM!$C$3:$F$3,0)),"")</f>
        <v>117.22895416760279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48.731273180333076</v>
      </c>
      <c r="AC196" s="216"/>
      <c r="AD196" s="232">
        <f t="shared" ca="1" si="21"/>
        <v>0.15545276144526252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39.552445800000001</v>
      </c>
      <c r="V197" s="216"/>
      <c r="W197" s="232">
        <f t="shared" ca="1" si="20"/>
        <v>0.12617230210200001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1.36836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39.552445800000001</v>
      </c>
      <c r="AC197" s="216"/>
      <c r="AD197" s="232">
        <f t="shared" ca="1" si="21"/>
        <v>0.12617230210200001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9.8170485266166381</v>
      </c>
      <c r="X216" s="215"/>
      <c r="Y216" s="218"/>
      <c r="Z216" s="219"/>
      <c r="AA216" s="219"/>
      <c r="AB216" s="219"/>
      <c r="AC216" s="219"/>
      <c r="AD216" s="220">
        <f ca="1">SUM(AD193:AD214)</f>
        <v>9.7333492466836322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0.19634097053233276</v>
      </c>
      <c r="X217" s="215"/>
      <c r="Y217" s="221"/>
      <c r="Z217" s="222"/>
      <c r="AA217" s="222"/>
      <c r="AB217" s="223"/>
      <c r="AC217" s="223"/>
      <c r="AD217" s="224">
        <f ca="1">$P217*AD216</f>
        <v>0.19466698493367265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10.013389497148971</v>
      </c>
      <c r="X219" s="215"/>
      <c r="Y219" s="229"/>
      <c r="Z219" s="64"/>
      <c r="AA219" s="64"/>
      <c r="AB219" s="64"/>
      <c r="AC219" s="64"/>
      <c r="AD219" s="230">
        <f ca="1">SUM(AD216:AD217)</f>
        <v>9.9280162316173044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55.934971189999999</v>
      </c>
      <c r="V238" s="216"/>
      <c r="W238" s="232">
        <f t="shared" ref="W238:W259" si="25">IFERROR(U238*$P238,"")</f>
        <v>55.934971189999999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55.934971189999999</v>
      </c>
      <c r="AC238" s="216"/>
      <c r="AD238" s="232">
        <f t="shared" ref="AD238:AD259" si="26">IFERROR(AB238*$P238,"")</f>
        <v>55.934971189999999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0.73485999999999996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17.700940249999999</v>
      </c>
      <c r="AC239" s="216"/>
      <c r="AD239" s="232">
        <f t="shared" ca="1" si="26"/>
        <v>6.637852593749999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62.572823783749996</v>
      </c>
      <c r="X261" s="215"/>
      <c r="Y261" s="218"/>
      <c r="Z261" s="219"/>
      <c r="AA261" s="219"/>
      <c r="AB261" s="219"/>
      <c r="AC261" s="219"/>
      <c r="AD261" s="220">
        <f ca="1">SUM(AD238:AD259)</f>
        <v>62.572823783749996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1.251456475675</v>
      </c>
      <c r="X262" s="215"/>
      <c r="Y262" s="221"/>
      <c r="Z262" s="222"/>
      <c r="AA262" s="222"/>
      <c r="AB262" s="223"/>
      <c r="AC262" s="223"/>
      <c r="AD262" s="224">
        <f ca="1">$P262*AD261</f>
        <v>1.251456475675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63.824280259424995</v>
      </c>
      <c r="X264" s="215"/>
      <c r="Y264" s="229"/>
      <c r="Z264" s="64"/>
      <c r="AA264" s="64"/>
      <c r="AB264" s="64"/>
      <c r="AC264" s="64"/>
      <c r="AD264" s="230">
        <f ca="1">SUM(AD261:AD262)</f>
        <v>63.824280259424995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0.23194335500000002</v>
      </c>
      <c r="AC281" s="216"/>
      <c r="AD281" s="232">
        <f t="shared" ref="AD281:AD302" si="31">IFERROR(AB281*$P281,"")</f>
        <v>0.23194335500000002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2219.4961793549996</v>
      </c>
      <c r="AC282" s="216"/>
      <c r="AD282" s="232">
        <f t="shared" si="31"/>
        <v>2.6633954152259993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59.653004471771922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35.805731565392676</v>
      </c>
      <c r="V283" s="216"/>
      <c r="W283" s="232">
        <f t="shared" ca="1" si="30"/>
        <v>4.2966877878471206E-2</v>
      </c>
      <c r="X283" s="9"/>
      <c r="Y283" s="234">
        <f>IF($F283&lt;&gt;"",INDEX(DTM!$C$3:$F$100,MATCH($F283,DTM!$C$3:$C$100,0),MATCH(Y$8,DTM!$C$3:$F$3,0)),"")</f>
        <v>117.22895416760279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48.731273180333076</v>
      </c>
      <c r="AC283" s="216"/>
      <c r="AD283" s="232">
        <f t="shared" ca="1" si="31"/>
        <v>5.8477527816399685E-2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Transp. local c/ basc. 10m3 rodov. pav. (restr)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07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0.72218999999999989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20.874901949999998</v>
      </c>
      <c r="V284" s="216"/>
      <c r="W284" s="232">
        <f t="shared" ca="1" si="30"/>
        <v>2.5049882339999996E-2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0.72218999999999989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20.874901949999998</v>
      </c>
      <c r="AC284" s="216"/>
      <c r="AD284" s="232">
        <f t="shared" ca="1" si="31"/>
        <v>2.5049882339999996E-2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2.9633555304444701</v>
      </c>
      <c r="X304" s="215"/>
      <c r="Y304" s="218"/>
      <c r="Z304" s="219"/>
      <c r="AA304" s="219"/>
      <c r="AB304" s="219"/>
      <c r="AC304" s="219"/>
      <c r="AD304" s="220">
        <f ca="1">SUM(AD281:AD302)</f>
        <v>2.9788661803823988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5.9267110608889402E-2</v>
      </c>
      <c r="X305" s="215"/>
      <c r="Y305" s="221"/>
      <c r="Z305" s="222"/>
      <c r="AA305" s="222"/>
      <c r="AB305" s="223"/>
      <c r="AC305" s="223"/>
      <c r="AD305" s="224">
        <f ca="1">$P305*AD304</f>
        <v>5.9577323607647975E-2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3.0226226410533594</v>
      </c>
      <c r="X307" s="215"/>
      <c r="Y307" s="229"/>
      <c r="Z307" s="64"/>
      <c r="AA307" s="64"/>
      <c r="AB307" s="64"/>
      <c r="AC307" s="64"/>
      <c r="AD307" s="230">
        <f ca="1">SUM(AD304:AD305)</f>
        <v>3.0384435039900466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203.87820904499998</v>
      </c>
      <c r="V326" s="216"/>
      <c r="W326" s="232">
        <f t="shared" ref="W326:W347" si="35">IFERROR(U326*$P326,"")</f>
        <v>20.3878209045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203.87820904499998</v>
      </c>
      <c r="AC326" s="216"/>
      <c r="AD326" s="232">
        <f t="shared" ref="AD326:AD347" si="36">IFERROR(AB326*$P326,"")</f>
        <v>20.3878209045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73.501628444999994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73.501628444999994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56.398857900000003</v>
      </c>
      <c r="V328" s="216"/>
      <c r="W328" s="232">
        <f t="shared" si="35"/>
        <v>13.67672304075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56.398857900000003</v>
      </c>
      <c r="AC328" s="216"/>
      <c r="AD328" s="232">
        <f t="shared" si="36"/>
        <v>13.67672304075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1396.9631280149999</v>
      </c>
      <c r="AC329" s="216"/>
      <c r="AD329" s="232">
        <f t="shared" si="36"/>
        <v>18.631995719900061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39.381442146450517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16.345524723701505</v>
      </c>
      <c r="V330" s="216"/>
      <c r="W330" s="232">
        <f t="shared" ca="1" si="35"/>
        <v>3.3176920169815034</v>
      </c>
      <c r="X330" s="9"/>
      <c r="Y330" s="234">
        <f>IF($F330&lt;&gt;"",INDEX(DTM!$C$3:$F$100,MATCH($F330,DTM!$C$3:$C$100,0),MATCH(Y$8,DTM!$C$3:$F$3,0)),"")</f>
        <v>19.314816895079755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16"/>
      <c r="AD330" s="232">
        <f t="shared" ca="1" si="36"/>
        <v>1.6271779378714606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24.722023476802669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10.261037278860252</v>
      </c>
      <c r="V331" s="216"/>
      <c r="W331" s="232">
        <f t="shared" ca="1" si="35"/>
        <v>0.19906412320988889</v>
      </c>
      <c r="X331" s="9"/>
      <c r="Y331" s="234">
        <f>IF($F331&lt;&gt;"",INDEX(DTM!$C$3:$F$100,MATCH($F331,DTM!$C$3:$C$100,0),MATCH(Y$8,DTM!$C$3:$F$3,0)),"")</f>
        <v>14.162390474050772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5.8781926466645693</v>
      </c>
      <c r="AC331" s="216"/>
      <c r="AD331" s="232">
        <f t="shared" ca="1" si="36"/>
        <v>0.11403693734529265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24.722023476802669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10.261037278860252</v>
      </c>
      <c r="V332" s="216"/>
      <c r="W332" s="232">
        <f t="shared" ca="1" si="35"/>
        <v>6.9672443123461117E-2</v>
      </c>
      <c r="X332" s="9"/>
      <c r="Y332" s="234">
        <f>IF($F332&lt;&gt;"",INDEX(DTM!$C$3:$F$100,MATCH($F332,DTM!$C$3:$C$100,0),MATCH(Y$8,DTM!$C$3:$F$3,0)),"")</f>
        <v>14.162390474050772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5.8781926466645693</v>
      </c>
      <c r="AC332" s="216"/>
      <c r="AD332" s="232">
        <f t="shared" ca="1" si="36"/>
        <v>3.9912928070852428E-2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59.653004471771922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35.805731565392676</v>
      </c>
      <c r="V333" s="216"/>
      <c r="W333" s="232">
        <f t="shared" ca="1" si="35"/>
        <v>0.47755894475342486</v>
      </c>
      <c r="X333" s="9"/>
      <c r="Y333" s="234">
        <f>IF($F333&lt;&gt;"",INDEX(DTM!$C$3:$F$100,MATCH($F333,DTM!$C$3:$C$100,0),MATCH(Y$8,DTM!$C$3:$F$3,0)),"")</f>
        <v>117.22895416760279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48.731273180333076</v>
      </c>
      <c r="AC333" s="216"/>
      <c r="AD333" s="232">
        <f t="shared" ca="1" si="36"/>
        <v>0.64995335604269244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Transp. local c/ basc. 10m3 rodov. pav. (restr)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07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0.72218999999999989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20.874901949999998</v>
      </c>
      <c r="V334" s="216"/>
      <c r="W334" s="232">
        <f t="shared" ca="1" si="35"/>
        <v>5.0621637228749998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0.72218999999999989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20.874901949999998</v>
      </c>
      <c r="AC334" s="216"/>
      <c r="AD334" s="232">
        <f t="shared" ca="1" si="36"/>
        <v>5.0621637228749998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9.2614169927333663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6.5574315527483202</v>
      </c>
      <c r="V335" s="216"/>
      <c r="W335" s="232">
        <f t="shared" ca="1" si="35"/>
        <v>1.5901771515414675</v>
      </c>
      <c r="X335" s="9"/>
      <c r="Y335" s="234">
        <f>IF($F335&lt;&gt;"",INDEX(DTM!$C$3:$F$100,MATCH($F335,DTM!$C$3:$C$100,0),MATCH(Y$8,DTM!$C$3:$F$3,0)),"")</f>
        <v>14.243872163558747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0.73485999999999996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10.085197203831664</v>
      </c>
      <c r="AC335" s="216"/>
      <c r="AD335" s="232">
        <f t="shared" ca="1" si="36"/>
        <v>2.4456603219291781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0.15869808500000002</v>
      </c>
      <c r="AC336" s="216"/>
      <c r="AD336" s="232">
        <f t="shared" si="36"/>
        <v>0.15869808500000002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963.12646550249985</v>
      </c>
      <c r="AC337" s="216"/>
      <c r="AD337" s="232">
        <f t="shared" si="36"/>
        <v>0.38525058620099994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59.653004471771922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35.805731565392676</v>
      </c>
      <c r="V338" s="216"/>
      <c r="W338" s="232">
        <f t="shared" ca="1" si="35"/>
        <v>1.4322292626157071E-2</v>
      </c>
      <c r="X338" s="9"/>
      <c r="Y338" s="234">
        <f>IF($F338&lt;&gt;"",INDEX(DTM!$C$3:$F$100,MATCH($F338,DTM!$C$3:$C$100,0),MATCH(Y$8,DTM!$C$3:$F$3,0)),"")</f>
        <v>117.22895416760279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48.731273180333076</v>
      </c>
      <c r="AC338" s="216"/>
      <c r="AD338" s="232">
        <f t="shared" ca="1" si="36"/>
        <v>1.9492509272133231E-2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63.971139031461959</v>
      </c>
      <c r="X349" s="215"/>
      <c r="Y349" s="218"/>
      <c r="Z349" s="219"/>
      <c r="AA349" s="219"/>
      <c r="AB349" s="219"/>
      <c r="AC349" s="219"/>
      <c r="AD349" s="220">
        <f ca="1">SUM(AD326:AD347)</f>
        <v>63.198886049757668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1.2794227806292393</v>
      </c>
      <c r="X350" s="215"/>
      <c r="Y350" s="221"/>
      <c r="Z350" s="222"/>
      <c r="AA350" s="222"/>
      <c r="AB350" s="223"/>
      <c r="AC350" s="223"/>
      <c r="AD350" s="224">
        <f ca="1">$P350*AD349</f>
        <v>1.2639777209951535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65.250561812091192</v>
      </c>
      <c r="X352" s="215"/>
      <c r="Y352" s="229"/>
      <c r="Z352" s="64"/>
      <c r="AA352" s="64"/>
      <c r="AB352" s="64"/>
      <c r="AC352" s="64"/>
      <c r="AD352" s="230">
        <f ca="1">SUM(AD349:AD350)</f>
        <v>64.462863770752818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180.19557174500005</v>
      </c>
      <c r="V371" s="216"/>
      <c r="W371" s="232">
        <f t="shared" ref="W371:W392" si="41">IFERROR(U371*$P371,"")</f>
        <v>180.19557174500005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180.19557174500005</v>
      </c>
      <c r="AC371" s="216"/>
      <c r="AD371" s="232">
        <f t="shared" ref="AD371:AD392" si="42">IFERROR(AB371*$P371,"")</f>
        <v>180.19557174500005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106.52303767000001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106.52303767000001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67.654214390000007</v>
      </c>
      <c r="V373" s="216"/>
      <c r="W373" s="232">
        <f t="shared" si="41"/>
        <v>51.417202936400002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67.654214390000007</v>
      </c>
      <c r="AC373" s="216"/>
      <c r="AD373" s="232">
        <f t="shared" si="42"/>
        <v>51.417202936400002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39.381442146450517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16.345524723701505</v>
      </c>
      <c r="V374" s="216"/>
      <c r="W374" s="232">
        <f t="shared" ca="1" si="41"/>
        <v>29.814237096031544</v>
      </c>
      <c r="X374" s="9"/>
      <c r="Y374" s="234">
        <f>IF($F374&lt;&gt;"",INDEX(DTM!$C$3:$F$100,MATCH($F374,DTM!$C$3:$C$100,0),MATCH(Y$8,DTM!$C$3:$F$3,0)),"")</f>
        <v>19.314816895079755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8.0167408780571794</v>
      </c>
      <c r="AC374" s="216"/>
      <c r="AD374" s="232">
        <f t="shared" ca="1" si="42"/>
        <v>14.622535361576293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1396.9631280149999</v>
      </c>
      <c r="AC375" s="216"/>
      <c r="AD375" s="232">
        <f t="shared" si="42"/>
        <v>44.716789727760144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39.381442146450517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16.345524723701505</v>
      </c>
      <c r="V376" s="216"/>
      <c r="W376" s="232">
        <f t="shared" ca="1" si="41"/>
        <v>7.9624608407556074</v>
      </c>
      <c r="X376" s="9"/>
      <c r="Y376" s="234">
        <f>IF($F376&lt;&gt;"",INDEX(DTM!$C$3:$F$100,MATCH($F376,DTM!$C$3:$C$100,0),MATCH(Y$8,DTM!$C$3:$F$3,0)),"")</f>
        <v>19.314816895079755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8.0167408780571794</v>
      </c>
      <c r="AC376" s="216"/>
      <c r="AD376" s="232">
        <f t="shared" ca="1" si="42"/>
        <v>3.9052270508915052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24.722023476802669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10.261037278860252</v>
      </c>
      <c r="V377" s="216"/>
      <c r="W377" s="232">
        <f t="shared" ca="1" si="41"/>
        <v>0.47775389570373322</v>
      </c>
      <c r="X377" s="9"/>
      <c r="Y377" s="234">
        <f>IF($F377&lt;&gt;"",INDEX(DTM!$C$3:$F$100,MATCH($F377,DTM!$C$3:$C$100,0),MATCH(Y$8,DTM!$C$3:$F$3,0)),"")</f>
        <v>14.162390474050772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5.8781926466645693</v>
      </c>
      <c r="AC377" s="216"/>
      <c r="AD377" s="232">
        <f t="shared" ca="1" si="42"/>
        <v>0.27368864962870226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24.722023476802669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10.261037278860252</v>
      </c>
      <c r="V378" s="216"/>
      <c r="W378" s="232">
        <f t="shared" ca="1" si="41"/>
        <v>0.16721386349630665</v>
      </c>
      <c r="X378" s="9"/>
      <c r="Y378" s="234">
        <f>IF($F378&lt;&gt;"",INDEX(DTM!$C$3:$F$100,MATCH($F378,DTM!$C$3:$C$100,0),MATCH(Y$8,DTM!$C$3:$F$3,0)),"")</f>
        <v>14.162390474050772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5.8781926466645693</v>
      </c>
      <c r="AC378" s="216"/>
      <c r="AD378" s="232">
        <f t="shared" ca="1" si="42"/>
        <v>9.5791027370045814E-2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59.653004471771922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35.805731565392676</v>
      </c>
      <c r="V379" s="216"/>
      <c r="W379" s="232">
        <f t="shared" ca="1" si="41"/>
        <v>1.1461414674082195</v>
      </c>
      <c r="X379" s="9"/>
      <c r="Y379" s="234">
        <f>IF($F379&lt;&gt;"",INDEX(DTM!$C$3:$F$100,MATCH($F379,DTM!$C$3:$C$100,0),MATCH(Y$8,DTM!$C$3:$F$3,0)),"")</f>
        <v>117.22895416760279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48.731273180333076</v>
      </c>
      <c r="AC379" s="216"/>
      <c r="AD379" s="232">
        <f t="shared" ca="1" si="42"/>
        <v>1.5598880545024616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Transp. local c/ basc. 10m3 rodov. pav. (restr)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07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0.72218999999999989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20.874901949999998</v>
      </c>
      <c r="V380" s="216"/>
      <c r="W380" s="232">
        <f t="shared" ca="1" si="41"/>
        <v>12.149192934899999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0.72218999999999989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20.874901949999998</v>
      </c>
      <c r="AC380" s="216"/>
      <c r="AD380" s="232">
        <f t="shared" ca="1" si="42"/>
        <v>12.149192934899999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328.04656450745563</v>
      </c>
      <c r="X394" s="215"/>
      <c r="Y394" s="218"/>
      <c r="Z394" s="219"/>
      <c r="AA394" s="219"/>
      <c r="AB394" s="219"/>
      <c r="AC394" s="219"/>
      <c r="AD394" s="220">
        <f ca="1">SUM(AD371:AD392)</f>
        <v>308.93588748802915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6.5609312901491128</v>
      </c>
      <c r="X395" s="215"/>
      <c r="Y395" s="221"/>
      <c r="Z395" s="222"/>
      <c r="AA395" s="222"/>
      <c r="AB395" s="223"/>
      <c r="AC395" s="223"/>
      <c r="AD395" s="224">
        <f ca="1">$P395*AD394</f>
        <v>6.1787177497605832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334.60749579760471</v>
      </c>
      <c r="X397" s="215"/>
      <c r="Y397" s="229"/>
      <c r="Z397" s="64"/>
      <c r="AA397" s="64"/>
      <c r="AB397" s="64"/>
      <c r="AC397" s="64"/>
      <c r="AD397" s="230">
        <f ca="1">SUM(AD394:AD395)</f>
        <v>315.11460523778976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0.85452815000000004</v>
      </c>
      <c r="AC416" s="216"/>
      <c r="AD416" s="232">
        <f t="shared" ref="AD416:AD437" si="47">IFERROR(AB416*$P416,"")</f>
        <v>0.27344900799999999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0.27344900799999999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5.4689801600000002E-3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0.27891798816000002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6"/>
      <c r="W13" s="232">
        <f t="shared" ref="W13:W34" si="0">IFERROR(U13*$P13,"")</f>
        <v>10703.258059829999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6"/>
      <c r="AD13" s="232">
        <f t="shared" ref="AD13:AD34" si="1">IFERROR(AB13*$P13,"")</f>
        <v>10703.258059829999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6"/>
      <c r="W14" s="232">
        <f t="shared" si="0"/>
        <v>623.12192698000001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6"/>
      <c r="AD14" s="232">
        <f t="shared" si="1"/>
        <v>623.12192698000001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6"/>
      <c r="W15" s="232">
        <f t="shared" si="0"/>
        <v>10043.263243177502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6"/>
      <c r="AD15" s="232">
        <f t="shared" si="1"/>
        <v>10043.263243177502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6"/>
      <c r="W16" s="232">
        <f t="shared" si="0"/>
        <v>581.67731170500008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6"/>
      <c r="AD16" s="232">
        <f t="shared" si="1"/>
        <v>581.67731170500008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6"/>
      <c r="W17" s="232">
        <f t="shared" si="0"/>
        <v>165370.97324789999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6"/>
      <c r="AD17" s="232">
        <f t="shared" si="1"/>
        <v>165370.97324789999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6"/>
      <c r="W18" s="232">
        <f t="shared" si="0"/>
        <v>9677.165072400001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6"/>
      <c r="AD18" s="232">
        <f t="shared" si="1"/>
        <v>9677.165072400001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6"/>
      <c r="W19" s="232">
        <f t="shared" si="0"/>
        <v>9521.3906944275022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6"/>
      <c r="AD19" s="232">
        <f t="shared" si="1"/>
        <v>9521.3906944275022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6"/>
      <c r="W20" s="232">
        <f t="shared" si="0"/>
        <v>552.96516586500002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6"/>
      <c r="AD20" s="232">
        <f t="shared" si="1"/>
        <v>552.96516586500002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207073.81472228499</v>
      </c>
      <c r="X36" s="215"/>
      <c r="Y36" s="218"/>
      <c r="Z36" s="219"/>
      <c r="AA36" s="219"/>
      <c r="AB36" s="219"/>
      <c r="AC36" s="219"/>
      <c r="AD36" s="220">
        <f>SUM(AD13:AD34)</f>
        <v>207073.81472228499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4141.4762944456998</v>
      </c>
      <c r="X37" s="215"/>
      <c r="Y37" s="221"/>
      <c r="Z37" s="222"/>
      <c r="AA37" s="222"/>
      <c r="AB37" s="223"/>
      <c r="AC37" s="223"/>
      <c r="AD37" s="224">
        <f>$P37*AD36</f>
        <v>4141.4762944456998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211215.29101673068</v>
      </c>
      <c r="X39" s="215"/>
      <c r="Y39" s="229"/>
      <c r="Z39" s="64"/>
      <c r="AA39" s="64"/>
      <c r="AB39" s="64"/>
      <c r="AC39" s="64"/>
      <c r="AD39" s="230">
        <f>SUM(AD36:AD37)</f>
        <v>211215.29101673068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6"/>
      <c r="W59" s="232">
        <f t="shared" si="5"/>
        <v>244224.14527000001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6"/>
      <c r="AD59" s="232">
        <f t="shared" si="6"/>
        <v>244224.14527000001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24.722023476802669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10.261037278860252</v>
      </c>
      <c r="V60" s="216"/>
      <c r="W60" s="232">
        <f t="shared" ca="1" si="5"/>
        <v>4316.8183832165087</v>
      </c>
      <c r="X60" s="9"/>
      <c r="Y60" s="234">
        <f>IF($F60&lt;&gt;"",INDEX(DTM!$C$3:$F$100,MATCH($F60,DTM!$C$3:$C$100,0),MATCH(Y$8,DTM!$C$3:$F$3,0)),"")</f>
        <v>14.162390474050772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6"/>
      <c r="AD60" s="232">
        <f t="shared" ca="1" si="6"/>
        <v>2472.9556464517846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39.381442146450517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16.345524723701505</v>
      </c>
      <c r="V61" s="216"/>
      <c r="W61" s="232">
        <f t="shared" ca="1" si="5"/>
        <v>8440.8289673194577</v>
      </c>
      <c r="X61" s="9"/>
      <c r="Y61" s="234">
        <f>IF($F61&lt;&gt;"",INDEX(DTM!$C$3:$F$100,MATCH($F61,DTM!$C$3:$C$100,0),MATCH(Y$8,DTM!$C$3:$F$3,0)),"")</f>
        <v>19.314816895079755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6"/>
      <c r="AD61" s="232">
        <f t="shared" ca="1" si="6"/>
        <v>4139.8449894287269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169.95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163.89910954725002</v>
      </c>
      <c r="V62" s="216"/>
      <c r="W62" s="232">
        <f t="shared" ca="1" si="5"/>
        <v>458.91750673230001</v>
      </c>
      <c r="X62" s="9"/>
      <c r="Y62" s="234">
        <f>IF($F62&lt;&gt;"",INDEX(DTM!$C$3:$F$100,MATCH($F62,DTM!$C$3:$C$100,0),MATCH(Y$8,DTM!$C$3:$F$3,0)),"")</f>
        <v>164.11723208267802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6"/>
      <c r="AD62" s="232">
        <f t="shared" ca="1" si="6"/>
        <v>443.16723129855154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169.95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126.55500863774999</v>
      </c>
      <c r="V63" s="216"/>
      <c r="W63" s="232">
        <f t="shared" ca="1" si="5"/>
        <v>20932.198428683845</v>
      </c>
      <c r="X63" s="9"/>
      <c r="Y63" s="234">
        <f>IF($F63&lt;&gt;"",INDEX(DTM!$C$3:$F$100,MATCH($F63,DTM!$C$3:$C$100,0),MATCH(Y$8,DTM!$C$3:$F$3,0)),"")</f>
        <v>164.11723208267802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0.77286999999999995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6"/>
      <c r="AD63" s="232">
        <f t="shared" ca="1" si="6"/>
        <v>20213.795042783022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169.95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126.55500863774999</v>
      </c>
      <c r="V64" s="216"/>
      <c r="W64" s="232">
        <f t="shared" ca="1" si="5"/>
        <v>4062.415777271774</v>
      </c>
      <c r="X64" s="9"/>
      <c r="Y64" s="234">
        <f>IF($F64&lt;&gt;"",INDEX(DTM!$C$3:$F$100,MATCH($F64,DTM!$C$3:$C$100,0),MATCH(Y$8,DTM!$C$3:$F$3,0)),"")</f>
        <v>164.11723208267802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6"/>
      <c r="AD64" s="232">
        <f t="shared" ca="1" si="6"/>
        <v>3922.9916618702241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282435.32433322392</v>
      </c>
      <c r="X81" s="215"/>
      <c r="Y81" s="218"/>
      <c r="Z81" s="219"/>
      <c r="AA81" s="219"/>
      <c r="AB81" s="219"/>
      <c r="AC81" s="219"/>
      <c r="AD81" s="220">
        <f ca="1">SUM(AD58:AD79)</f>
        <v>275416.89984183229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5648.7064866644787</v>
      </c>
      <c r="X82" s="215"/>
      <c r="Y82" s="221"/>
      <c r="Z82" s="222"/>
      <c r="AA82" s="222"/>
      <c r="AB82" s="223"/>
      <c r="AC82" s="223"/>
      <c r="AD82" s="224">
        <f ca="1">$P82*AD81</f>
        <v>5508.3379968366462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288084.0308198884</v>
      </c>
      <c r="X84" s="215"/>
      <c r="Y84" s="229"/>
      <c r="Z84" s="64"/>
      <c r="AA84" s="64"/>
      <c r="AB84" s="64"/>
      <c r="AC84" s="64"/>
      <c r="AD84" s="230">
        <f ca="1">SUM(AD81:AD82)</f>
        <v>280925.23783866892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6"/>
      <c r="AD13" s="232">
        <f t="shared" ref="AD13:AD34" si="1">IFERROR(AB13*$P13,"")</f>
        <v>11.809579032999999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6"/>
      <c r="W14" s="232">
        <f t="shared" si="0"/>
        <v>7.1377515614999991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6"/>
      <c r="AD14" s="232">
        <f t="shared" si="1"/>
        <v>7.1377515614999991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6"/>
      <c r="AD15" s="232">
        <f t="shared" si="1"/>
        <v>0.78372438899999997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19.731054983499998</v>
      </c>
      <c r="X36" s="215"/>
      <c r="Y36" s="218"/>
      <c r="Z36" s="219"/>
      <c r="AA36" s="219"/>
      <c r="AB36" s="219"/>
      <c r="AC36" s="219"/>
      <c r="AD36" s="220">
        <f>SUM(AD13:AD34)</f>
        <v>19.731054983499998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0.39462109966999998</v>
      </c>
      <c r="X37" s="215"/>
      <c r="Y37" s="221"/>
      <c r="Z37" s="222"/>
      <c r="AA37" s="222"/>
      <c r="AB37" s="223"/>
      <c r="AC37" s="223"/>
      <c r="AD37" s="224">
        <f>$P37*AD36</f>
        <v>0.39462109966999998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20.125676083169999</v>
      </c>
      <c r="X39" s="215"/>
      <c r="Y39" s="229"/>
      <c r="Z39" s="64"/>
      <c r="AA39" s="64"/>
      <c r="AB39" s="64"/>
      <c r="AC39" s="64"/>
      <c r="AD39" s="230">
        <f>SUM(AD36:AD37)</f>
        <v>20.125676083169999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6"/>
      <c r="W58" s="232">
        <f t="shared" ref="W58:W79" si="5">IFERROR(U58*$P58,"")</f>
        <v>12.280790270000002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6"/>
      <c r="AD58" s="232">
        <f t="shared" ref="AD58:AD79" si="6">IFERROR(AB58*$P58,"")</f>
        <v>12.280790270000002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12.280790270000002</v>
      </c>
      <c r="X81" s="215"/>
      <c r="Y81" s="218"/>
      <c r="Z81" s="219"/>
      <c r="AA81" s="219"/>
      <c r="AB81" s="219"/>
      <c r="AC81" s="219"/>
      <c r="AD81" s="220">
        <f>SUM(AD58:AD79)</f>
        <v>12.280790270000002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0.24561580540000005</v>
      </c>
      <c r="X82" s="215"/>
      <c r="Y82" s="221"/>
      <c r="Z82" s="222"/>
      <c r="AA82" s="222"/>
      <c r="AB82" s="223"/>
      <c r="AC82" s="223"/>
      <c r="AD82" s="224">
        <f>$P82*AD81</f>
        <v>0.24561580540000005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12.526406075400002</v>
      </c>
      <c r="X84" s="215"/>
      <c r="Y84" s="229"/>
      <c r="Z84" s="64"/>
      <c r="AA84" s="64"/>
      <c r="AB84" s="64"/>
      <c r="AC84" s="64"/>
      <c r="AD84" s="230">
        <f>SUM(AD81:AD82)</f>
        <v>12.526406075400002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6"/>
      <c r="W103" s="232">
        <f t="shared" ref="W103:W124" si="10">IFERROR(U103*$P103,"")</f>
        <v>11.914563919999999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6"/>
      <c r="AD103" s="232">
        <f t="shared" ref="AD103:AD124" si="11">IFERROR(AB103*$P103,"")</f>
        <v>11.914563919999999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11.914563919999999</v>
      </c>
      <c r="X126" s="215"/>
      <c r="Y126" s="218"/>
      <c r="Z126" s="219"/>
      <c r="AA126" s="219"/>
      <c r="AB126" s="219"/>
      <c r="AC126" s="219"/>
      <c r="AD126" s="220">
        <f>SUM(AD103:AD124)</f>
        <v>11.914563919999999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0.23829127839999997</v>
      </c>
      <c r="X127" s="215"/>
      <c r="Y127" s="221"/>
      <c r="Z127" s="222"/>
      <c r="AA127" s="222"/>
      <c r="AB127" s="223"/>
      <c r="AC127" s="223"/>
      <c r="AD127" s="224">
        <f>$P127*AD126</f>
        <v>0.23829127839999997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12.152855198399999</v>
      </c>
      <c r="X129" s="215"/>
      <c r="Y129" s="229"/>
      <c r="Z129" s="64"/>
      <c r="AA129" s="64"/>
      <c r="AB129" s="64"/>
      <c r="AC129" s="64"/>
      <c r="AD129" s="230">
        <f>SUM(AD126:AD127)</f>
        <v>12.152855198399999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6"/>
      <c r="W148" s="232">
        <f t="shared" ref="W148:W169" si="15">IFERROR(U148*$P148,"")</f>
        <v>11.421379102000001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6"/>
      <c r="AD148" s="232">
        <f t="shared" ref="AD148:AD169" si="16">IFERROR(AB148*$P148,"")</f>
        <v>11.421379102000001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6"/>
      <c r="W149" s="232">
        <f t="shared" si="15"/>
        <v>17.864521352999997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6"/>
      <c r="AD149" s="232">
        <f t="shared" si="16"/>
        <v>17.864521352999997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29.285900454999997</v>
      </c>
      <c r="X171" s="215"/>
      <c r="Y171" s="218"/>
      <c r="Z171" s="219"/>
      <c r="AA171" s="219"/>
      <c r="AB171" s="219"/>
      <c r="AC171" s="219"/>
      <c r="AD171" s="220">
        <f>SUM(AD148:AD169)</f>
        <v>29.285900454999997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0.58571800909999994</v>
      </c>
      <c r="X172" s="215"/>
      <c r="Y172" s="221"/>
      <c r="Z172" s="222"/>
      <c r="AA172" s="222"/>
      <c r="AB172" s="223"/>
      <c r="AC172" s="223"/>
      <c r="AD172" s="224">
        <f>$P172*AD171</f>
        <v>0.58571800909999994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29.871618464099996</v>
      </c>
      <c r="X174" s="215"/>
      <c r="Y174" s="229"/>
      <c r="Z174" s="64"/>
      <c r="AA174" s="64"/>
      <c r="AB174" s="64"/>
      <c r="AC174" s="64"/>
      <c r="AD174" s="230">
        <f>SUM(AD171:AD172)</f>
        <v>29.871618464099996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6"/>
      <c r="W193" s="232">
        <f t="shared" ref="W193:W214" si="20">IFERROR(U193*$P193,"")</f>
        <v>338.50301530500002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6"/>
      <c r="AD193" s="232">
        <f t="shared" ref="AD193:AD214" si="21">IFERROR(AB193*$P193,"")</f>
        <v>338.50301530500002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5.4079424349999998</v>
      </c>
      <c r="V194" s="216"/>
      <c r="W194" s="232">
        <f t="shared" si="20"/>
        <v>5.4079424349999998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5.4079424349999998</v>
      </c>
      <c r="AC194" s="216"/>
      <c r="AD194" s="232">
        <f t="shared" si="21"/>
        <v>5.4079424349999998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343.91095774000001</v>
      </c>
      <c r="X216" s="215"/>
      <c r="Y216" s="218"/>
      <c r="Z216" s="219"/>
      <c r="AA216" s="219"/>
      <c r="AB216" s="219"/>
      <c r="AC216" s="219"/>
      <c r="AD216" s="220">
        <f>SUM(AD193:AD214)</f>
        <v>343.91095774000001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6.8782191548</v>
      </c>
      <c r="X217" s="215"/>
      <c r="Y217" s="221"/>
      <c r="Z217" s="222"/>
      <c r="AA217" s="222"/>
      <c r="AB217" s="223"/>
      <c r="AC217" s="223"/>
      <c r="AD217" s="224">
        <f>$P217*AD216</f>
        <v>6.8782191548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350.78917689479999</v>
      </c>
      <c r="X219" s="215"/>
      <c r="Y219" s="229"/>
      <c r="Z219" s="64"/>
      <c r="AA219" s="64"/>
      <c r="AB219" s="64"/>
      <c r="AC219" s="64"/>
      <c r="AD219" s="230">
        <f>SUM(AD216:AD217)</f>
        <v>350.78917689479999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6"/>
      <c r="W239" s="232">
        <f t="shared" si="25"/>
        <v>30.494447410000003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6"/>
      <c r="AD239" s="232">
        <f t="shared" si="26"/>
        <v>30.494447410000003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24.722023476802669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16"/>
      <c r="W240" s="232">
        <f t="shared" ca="1" si="25"/>
        <v>9.2349335509742267E-2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6"/>
        <v>5.2903733819981119E-2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39.381442146450517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16"/>
      <c r="W241" s="232">
        <f t="shared" ca="1" si="25"/>
        <v>0.19614629668441808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6"/>
        <v>9.6200890536686151E-2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30.782943042194162</v>
      </c>
      <c r="X261" s="215"/>
      <c r="Y261" s="218"/>
      <c r="Z261" s="219"/>
      <c r="AA261" s="219"/>
      <c r="AB261" s="219"/>
      <c r="AC261" s="219"/>
      <c r="AD261" s="220">
        <f ca="1">SUM(AD238:AD259)</f>
        <v>30.64355203435667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0.61565886084388322</v>
      </c>
      <c r="X262" s="215"/>
      <c r="Y262" s="221"/>
      <c r="Z262" s="222"/>
      <c r="AA262" s="222"/>
      <c r="AB262" s="223"/>
      <c r="AC262" s="223"/>
      <c r="AD262" s="224">
        <f ca="1">$P262*AD261</f>
        <v>0.61287104068713338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31.398601903038045</v>
      </c>
      <c r="X264" s="215"/>
      <c r="Y264" s="229"/>
      <c r="Z264" s="64"/>
      <c r="AA264" s="64"/>
      <c r="AB264" s="64"/>
      <c r="AC264" s="64"/>
      <c r="AD264" s="230">
        <f ca="1">SUM(AD261:AD262)</f>
        <v>31.256423075043802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4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52.382575594999999</v>
      </c>
      <c r="AC13" s="216"/>
      <c r="AD13" s="232">
        <f t="shared" ref="AD13:AD34" si="1">IFERROR(AB13*$P13,"")</f>
        <v>261.91287797500001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471.78499161500008</v>
      </c>
      <c r="V14" s="216"/>
      <c r="W14" s="232">
        <f t="shared" si="0"/>
        <v>117.94624790375002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471.78499161500008</v>
      </c>
      <c r="AC14" s="216"/>
      <c r="AD14" s="232">
        <f t="shared" si="1"/>
        <v>117.94624790375002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9.2614169927333663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6.5574315527483202</v>
      </c>
      <c r="V15" s="216"/>
      <c r="W15" s="232">
        <f t="shared" ca="1" si="0"/>
        <v>3.934458931648992</v>
      </c>
      <c r="X15" s="9"/>
      <c r="Y15" s="234">
        <f>IF($F15&lt;&gt;"",INDEX(DTM!$C$3:$F$100,MATCH($F15,DTM!$C$3:$C$100,0),MATCH(Y$8,DTM!$C$3:$F$3,0)),"")</f>
        <v>14.243872163558747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10.085197203831664</v>
      </c>
      <c r="AC15" s="216"/>
      <c r="AD15" s="232">
        <f t="shared" ca="1" si="1"/>
        <v>6.0511183222989979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4.699904825</v>
      </c>
      <c r="V16" s="216"/>
      <c r="W16" s="232">
        <f t="shared" si="0"/>
        <v>4.699904825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4.699904825</v>
      </c>
      <c r="AC16" s="216"/>
      <c r="AD16" s="232">
        <f t="shared" si="1"/>
        <v>4.699904825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7.0193383749999994</v>
      </c>
      <c r="V17" s="216"/>
      <c r="W17" s="232">
        <f t="shared" si="0"/>
        <v>16.846412099999998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7.0193383749999994</v>
      </c>
      <c r="AC17" s="216"/>
      <c r="AD17" s="232">
        <f t="shared" si="1"/>
        <v>16.846412099999998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169.95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163.89910954725002</v>
      </c>
      <c r="V18" s="216"/>
      <c r="W18" s="232">
        <f t="shared" ca="1" si="0"/>
        <v>0.39335786291340002</v>
      </c>
      <c r="X18" s="9"/>
      <c r="Y18" s="234">
        <f>IF($F18&lt;&gt;"",INDEX(DTM!$C$3:$F$100,MATCH($F18,DTM!$C$3:$C$100,0),MATCH(Y$8,DTM!$C$3:$F$3,0)),"")</f>
        <v>164.11723208267802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158.27401117805414</v>
      </c>
      <c r="AC18" s="216"/>
      <c r="AD18" s="232">
        <f t="shared" ca="1" si="1"/>
        <v>0.37985762682732988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1.78230157</v>
      </c>
      <c r="V19" s="216"/>
      <c r="W19" s="232">
        <f t="shared" si="0"/>
        <v>0.891150785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1.78230157</v>
      </c>
      <c r="AC19" s="216"/>
      <c r="AD19" s="232">
        <f t="shared" si="1"/>
        <v>0.891150785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1.6480185750000003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59.653004471771922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35.805731565392676</v>
      </c>
      <c r="V21" s="216"/>
      <c r="W21" s="232">
        <f t="shared" ca="1" si="0"/>
        <v>4.2966877878471209E-4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48.731273180333076</v>
      </c>
      <c r="AC21" s="216"/>
      <c r="AD21" s="232">
        <f t="shared" ca="1" si="1"/>
        <v>5.8477527816399688E-4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357.96184203500002</v>
      </c>
      <c r="V22" s="216"/>
      <c r="W22" s="232">
        <f t="shared" si="0"/>
        <v>60.137589461880005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357.96184203500002</v>
      </c>
      <c r="AC22" s="216"/>
      <c r="AD22" s="232">
        <f t="shared" si="1"/>
        <v>60.137589461880005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305.78679470500003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305.78679470500003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24.722023476802669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10.261037278860252</v>
      </c>
      <c r="V24" s="216"/>
      <c r="W24" s="232">
        <f t="shared" ca="1" si="0"/>
        <v>1.758331348105493</v>
      </c>
      <c r="X24" s="215"/>
      <c r="Y24" s="234">
        <f>IF($F24&lt;&gt;"",INDEX(DTM!$C$3:$F$100,MATCH($F24,DTM!$C$3:$C$100,0),MATCH(Y$8,DTM!$C$3:$F$3,0)),"")</f>
        <v>14.162390474050772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5.8781926466645693</v>
      </c>
      <c r="AC24" s="216"/>
      <c r="AD24" s="232">
        <f t="shared" ca="1" si="1"/>
        <v>1.0072870919324406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39.381442146450517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16.345524723701505</v>
      </c>
      <c r="V25" s="216"/>
      <c r="W25" s="232">
        <f t="shared" ca="1" si="0"/>
        <v>3.2005191229996495</v>
      </c>
      <c r="X25" s="215"/>
      <c r="Y25" s="234">
        <f>IF($F25&lt;&gt;"",INDEX(DTM!$C$3:$F$100,MATCH($F25,DTM!$C$3:$C$100,0),MATCH(Y$8,DTM!$C$3:$F$3,0)),"")</f>
        <v>19.314816895079755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8.0167408780571794</v>
      </c>
      <c r="AC25" s="216"/>
      <c r="AD25" s="232">
        <f t="shared" ca="1" si="1"/>
        <v>1.5697099308871081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169.95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126.55500863774999</v>
      </c>
      <c r="V26" s="216"/>
      <c r="W26" s="232">
        <f t="shared" ca="1" si="0"/>
        <v>6.5272011255005937</v>
      </c>
      <c r="X26" s="215"/>
      <c r="Y26" s="234">
        <f>IF($F26&lt;&gt;"",INDEX(DTM!$C$3:$F$100,MATCH($F26,DTM!$C$3:$C$100,0),MATCH(Y$8,DTM!$C$3:$F$3,0)),"")</f>
        <v>164.11723208267802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0.77286999999999995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122.21157825140887</v>
      </c>
      <c r="AC26" s="216"/>
      <c r="AD26" s="232">
        <f t="shared" ca="1" si="1"/>
        <v>6.3031843598946642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23.194335500000001</v>
      </c>
      <c r="AC27" s="216"/>
      <c r="AD27" s="232">
        <f t="shared" ca="1" si="1"/>
        <v>9.3519560736000003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211.80090575</v>
      </c>
      <c r="V28" s="216"/>
      <c r="W28" s="232">
        <f t="shared" si="0"/>
        <v>35.582552165999999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211.80090575</v>
      </c>
      <c r="AC28" s="216"/>
      <c r="AD28" s="232">
        <f t="shared" si="1"/>
        <v>35.582552165999999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24.722023476802669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10.261037278860252</v>
      </c>
      <c r="V29" s="216"/>
      <c r="W29" s="232">
        <f t="shared" ca="1" si="0"/>
        <v>3.1029376731273404</v>
      </c>
      <c r="X29" s="215"/>
      <c r="Y29" s="234">
        <f>IF($F29&lt;&gt;"",INDEX(DTM!$C$3:$F$100,MATCH($F29,DTM!$C$3:$C$100,0),MATCH(Y$8,DTM!$C$3:$F$3,0)),"")</f>
        <v>14.162390474050772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5.8781926466645693</v>
      </c>
      <c r="AC29" s="216"/>
      <c r="AD29" s="232">
        <f t="shared" ca="1" si="1"/>
        <v>1.7775654563513659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169.95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126.55500863774999</v>
      </c>
      <c r="V30" s="216"/>
      <c r="W30" s="232">
        <f t="shared" ca="1" si="0"/>
        <v>5.8468413990640506</v>
      </c>
      <c r="X30" s="215"/>
      <c r="Y30" s="234">
        <f>IF($F30&lt;&gt;"",INDEX(DTM!$C$3:$F$100,MATCH($F30,DTM!$C$3:$C$100,0),MATCH(Y$8,DTM!$C$3:$F$3,0)),"")</f>
        <v>164.11723208267802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0.77286999999999995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122.21157825140887</v>
      </c>
      <c r="AC30" s="216"/>
      <c r="AD30" s="232">
        <f t="shared" ca="1" si="1"/>
        <v>5.6461749152150906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si="0"/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42.018369890000002</v>
      </c>
      <c r="AC31" s="216"/>
      <c r="AD31" s="232">
        <f t="shared" si="1"/>
        <v>42.018369890000002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169.95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126.55500863774999</v>
      </c>
      <c r="V32" s="216"/>
      <c r="W32" s="232">
        <f t="shared" ca="1" si="0"/>
        <v>1.8477031261111498</v>
      </c>
      <c r="X32" s="215"/>
      <c r="Y32" s="234">
        <f>IF($F32&lt;&gt;"",INDEX(DTM!$C$3:$F$100,MATCH($F32,DTM!$C$3:$C$100,0),MATCH(Y$8,DTM!$C$3:$F$3,0)),"")</f>
        <v>164.11723208267802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0.77286999999999995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122.21157825140887</v>
      </c>
      <c r="AC32" s="216"/>
      <c r="AD32" s="232">
        <f t="shared" ca="1" si="1"/>
        <v>1.7842890424705695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362.51525631999999</v>
      </c>
      <c r="V33" s="216"/>
      <c r="W33" s="232">
        <f t="shared" si="0"/>
        <v>36.251525632000003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362.51525631999999</v>
      </c>
      <c r="AC33" s="216"/>
      <c r="AD33" s="232">
        <f t="shared" si="1"/>
        <v>36.251525632000003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278.52734671999997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278.52734671999997</v>
      </c>
      <c r="AC34" s="216"/>
      <c r="AD34" s="232">
        <f t="shared" si="1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ref="W35:W37" ca="1" si="5">IFERROR(U35*$P35,"")</f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23.194335500000001</v>
      </c>
      <c r="AC35" s="216"/>
      <c r="AD35" s="232">
        <f t="shared" ref="AD35:AD37" ca="1" si="6">IFERROR(AB35*$P35,"")</f>
        <v>11.556345719520001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0.73485999999999996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17.700940249999999</v>
      </c>
      <c r="AC36" s="216"/>
      <c r="AD36" s="232">
        <f t="shared" ca="1" si="6"/>
        <v>1.7630136488999999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169.95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126.55500863774999</v>
      </c>
      <c r="V37" s="216"/>
      <c r="W37" s="232">
        <f t="shared" ca="1" si="5"/>
        <v>8.461974097554517</v>
      </c>
      <c r="X37" s="215"/>
      <c r="Y37" s="234">
        <f>IF($F37&lt;&gt;"",INDEX(DTM!$C$3:$F$100,MATCH($F37,DTM!$C$3:$C$100,0),MATCH(Y$8,DTM!$C$3:$F$3,0)),"")</f>
        <v>164.11723208267802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0.77286999999999995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122.21157825140887</v>
      </c>
      <c r="AC37" s="216"/>
      <c r="AD37" s="232">
        <f t="shared" ca="1" si="6"/>
        <v>8.1715549682022033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39.381442146450517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16.345524723701505</v>
      </c>
      <c r="V38" s="216"/>
      <c r="W38" s="232">
        <f t="shared" ref="W38" ca="1" si="8">IFERROR(U38*$P38,"")</f>
        <v>1.7653166701597627</v>
      </c>
      <c r="X38" s="215"/>
      <c r="Y38" s="234">
        <f>IF($F38&lt;&gt;"",INDEX(DTM!$C$3:$F$100,MATCH($F38,DTM!$C$3:$C$100,0),MATCH(Y$8,DTM!$C$3:$F$3,0)),"")</f>
        <v>19.314816895079755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8.0167408780571794</v>
      </c>
      <c r="AC38" s="216"/>
      <c r="AD38" s="232">
        <f t="shared" ref="AD38" ca="1" si="9">IFERROR(AB38*$P38,"")</f>
        <v>0.86580801483017544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635.79701720661376</v>
      </c>
      <c r="X40" s="215"/>
      <c r="Y40" s="218"/>
      <c r="Z40" s="219"/>
      <c r="AA40" s="219"/>
      <c r="AB40" s="219"/>
      <c r="AC40" s="219"/>
      <c r="AD40" s="220">
        <f ca="1">SUM(AD13:AD38)</f>
        <v>632.51508068483815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635.79701720661376</v>
      </c>
      <c r="X43" s="215"/>
      <c r="Y43" s="229"/>
      <c r="Z43" s="64"/>
      <c r="AA43" s="64"/>
      <c r="AB43" s="64"/>
      <c r="AC43" s="64"/>
      <c r="AD43" s="230">
        <f ca="1">SUM(AD40:AD41)</f>
        <v>632.51508068483815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2" si="11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52.382575594999999</v>
      </c>
      <c r="AC62" s="216"/>
      <c r="AD62" s="232">
        <f t="shared" ref="AD62:AD82" si="12">IFERROR(AB62*$P62,"")</f>
        <v>261.91287797500001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471.78499161500008</v>
      </c>
      <c r="V63" s="216"/>
      <c r="W63" s="232">
        <f t="shared" si="11"/>
        <v>39.158154304045006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471.78499161500008</v>
      </c>
      <c r="AC63" s="216"/>
      <c r="AD63" s="232">
        <f t="shared" si="12"/>
        <v>39.158154304045006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4.699904825</v>
      </c>
      <c r="V64" s="216"/>
      <c r="W64" s="232">
        <f t="shared" si="11"/>
        <v>0.39009210047500004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4.699904825</v>
      </c>
      <c r="AC64" s="216"/>
      <c r="AD64" s="232">
        <f t="shared" si="12"/>
        <v>0.39009210047500004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7.0193383749999994</v>
      </c>
      <c r="V65" s="216"/>
      <c r="W65" s="232">
        <f t="shared" si="11"/>
        <v>14.038676749999999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7.0193383749999994</v>
      </c>
      <c r="AC65" s="216"/>
      <c r="AD65" s="232">
        <f t="shared" si="12"/>
        <v>14.038676749999999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169.95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163.89910954725002</v>
      </c>
      <c r="V66" s="216"/>
      <c r="W66" s="232">
        <f t="shared" ca="1" si="11"/>
        <v>0.32779821909450002</v>
      </c>
      <c r="X66" s="9"/>
      <c r="Y66" s="234">
        <f>IF($F66&lt;&gt;"",INDEX(DTM!$C$3:$F$100,MATCH($F66,DTM!$C$3:$C$100,0),MATCH(Y$8,DTM!$C$3:$F$3,0)),"")</f>
        <v>164.11723208267802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158.27401117805414</v>
      </c>
      <c r="AC66" s="216"/>
      <c r="AD66" s="232">
        <f t="shared" ca="1" si="12"/>
        <v>0.31654802235610829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211.80090575</v>
      </c>
      <c r="V67" s="216"/>
      <c r="W67" s="232">
        <f t="shared" si="11"/>
        <v>35.582552165999999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211.80090575</v>
      </c>
      <c r="AC67" s="216"/>
      <c r="AD67" s="232">
        <f t="shared" si="12"/>
        <v>35.582552165999999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169.95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126.55500863774999</v>
      </c>
      <c r="V68" s="216"/>
      <c r="W68" s="232">
        <f t="shared" ca="1" si="11"/>
        <v>5.8468413990640506</v>
      </c>
      <c r="X68" s="9"/>
      <c r="Y68" s="234">
        <f>IF($F68&lt;&gt;"",INDEX(DTM!$C$3:$F$100,MATCH($F68,DTM!$C$3:$C$100,0),MATCH(Y$8,DTM!$C$3:$F$3,0)),"")</f>
        <v>164.11723208267802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0.77286999999999995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122.21157825140887</v>
      </c>
      <c r="AC68" s="216"/>
      <c r="AD68" s="232">
        <f t="shared" ca="1" si="12"/>
        <v>5.6461749152150906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24.722023476802669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10.261037278860252</v>
      </c>
      <c r="V69" s="216"/>
      <c r="W69" s="232">
        <f t="shared" ca="1" si="11"/>
        <v>3.1029376731273404</v>
      </c>
      <c r="X69" s="9"/>
      <c r="Y69" s="234">
        <f>IF($F69&lt;&gt;"",INDEX(DTM!$C$3:$F$100,MATCH($F69,DTM!$C$3:$C$100,0),MATCH(Y$8,DTM!$C$3:$F$3,0)),"")</f>
        <v>14.162390474050772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5.8781926466645693</v>
      </c>
      <c r="AC69" s="216"/>
      <c r="AD69" s="232">
        <f t="shared" ca="1" si="12"/>
        <v>1.7775654563513659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11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42.018369890000002</v>
      </c>
      <c r="AC70" s="216"/>
      <c r="AD70" s="232">
        <f t="shared" si="12"/>
        <v>42.018369890000002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169.95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126.55500863774999</v>
      </c>
      <c r="V71" s="216"/>
      <c r="W71" s="232">
        <f t="shared" ca="1" si="11"/>
        <v>1.8477031261111498</v>
      </c>
      <c r="X71" s="9"/>
      <c r="Y71" s="234">
        <f>IF($F71&lt;&gt;"",INDEX(DTM!$C$3:$F$100,MATCH($F71,DTM!$C$3:$C$100,0),MATCH(Y$8,DTM!$C$3:$F$3,0)),"")</f>
        <v>164.11723208267802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0.77286999999999995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122.21157825140887</v>
      </c>
      <c r="AC71" s="216"/>
      <c r="AD71" s="232">
        <f t="shared" ca="1" si="12"/>
        <v>1.7842890424705695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362.51525631999999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362.51525631999999</v>
      </c>
      <c r="AC72" s="216"/>
      <c r="AD72" s="232">
        <f t="shared" si="12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278.52734671999997</v>
      </c>
      <c r="V73" s="216"/>
      <c r="W73" s="232">
        <f t="shared" si="11"/>
        <v>2.7852734672000001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278.52734671999997</v>
      </c>
      <c r="AC73" s="216"/>
      <c r="AD73" s="232">
        <f t="shared" si="12"/>
        <v>2.7852734672000001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24.722023476802669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10.261037278860252</v>
      </c>
      <c r="V74" s="216"/>
      <c r="W74" s="232">
        <f t="shared" ca="1" si="11"/>
        <v>0.68133287531632081</v>
      </c>
      <c r="X74" s="9"/>
      <c r="Y74" s="234">
        <f>IF($F74&lt;&gt;"",INDEX(DTM!$C$3:$F$100,MATCH($F74,DTM!$C$3:$C$100,0),MATCH(Y$8,DTM!$C$3:$F$3,0)),"")</f>
        <v>14.162390474050772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5.8781926466645693</v>
      </c>
      <c r="AC74" s="216"/>
      <c r="AD74" s="232">
        <f t="shared" ca="1" si="12"/>
        <v>0.39031199173852743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39.381442146450517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16.345524723701505</v>
      </c>
      <c r="V75" s="216"/>
      <c r="W75" s="232">
        <f t="shared" ca="1" si="11"/>
        <v>1.1768777801065082</v>
      </c>
      <c r="X75" s="215"/>
      <c r="Y75" s="234">
        <f>IF($F75&lt;&gt;"",INDEX(DTM!$C$3:$F$100,MATCH($F75,DTM!$C$3:$C$100,0),MATCH(Y$8,DTM!$C$3:$F$3,0)),"")</f>
        <v>19.314816895079755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8.0167408780571794</v>
      </c>
      <c r="AC75" s="216"/>
      <c r="AD75" s="232">
        <f t="shared" ca="1" si="12"/>
        <v>0.57720534322011685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169.95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126.55500863774999</v>
      </c>
      <c r="V76" s="216"/>
      <c r="W76" s="232">
        <f t="shared" ca="1" si="11"/>
        <v>7.555334015673675</v>
      </c>
      <c r="X76" s="215"/>
      <c r="Y76" s="234">
        <f>IF($F76&lt;&gt;"",INDEX(DTM!$C$3:$F$100,MATCH($F76,DTM!$C$3:$C$100,0),MATCH(Y$8,DTM!$C$3:$F$3,0)),"")</f>
        <v>164.11723208267802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0.77286999999999995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122.21157825140887</v>
      </c>
      <c r="AC76" s="216"/>
      <c r="AD76" s="232">
        <f t="shared" ca="1" si="12"/>
        <v>7.2960312216091099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416.42482174121352</v>
      </c>
      <c r="X85" s="215"/>
      <c r="Y85" s="218"/>
      <c r="Z85" s="219"/>
      <c r="AA85" s="219"/>
      <c r="AB85" s="219"/>
      <c r="AC85" s="219"/>
      <c r="AD85" s="220">
        <f ca="1">SUM(AD62:AD83)</f>
        <v>413.67412264568088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8.3284964348242703</v>
      </c>
      <c r="X86" s="215"/>
      <c r="Y86" s="221"/>
      <c r="Z86" s="222"/>
      <c r="AA86" s="222"/>
      <c r="AB86" s="223"/>
      <c r="AC86" s="223"/>
      <c r="AD86" s="224">
        <f ca="1">$P86*AD85</f>
        <v>8.2734824529136173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424.75331817603779</v>
      </c>
      <c r="X88" s="215"/>
      <c r="Y88" s="229"/>
      <c r="Z88" s="64"/>
      <c r="AA88" s="64"/>
      <c r="AB88" s="64"/>
      <c r="AC88" s="64"/>
      <c r="AD88" s="230">
        <f ca="1">SUM(AD85:AD86)</f>
        <v>421.94760509859452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9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0.30518862499999999</v>
      </c>
      <c r="AC107" s="216"/>
      <c r="AD107" s="232">
        <f t="shared" ref="AD107:AD128" si="20">IFERROR(AB107*$P107,"")</f>
        <v>0.30518862499999999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29.200447640000004</v>
      </c>
      <c r="V108" s="216"/>
      <c r="W108" s="232">
        <f t="shared" si="19"/>
        <v>0.29200447640000005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29.200447640000004</v>
      </c>
      <c r="AC108" s="216"/>
      <c r="AD108" s="232">
        <f t="shared" si="20"/>
        <v>0.29200447640000005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73.013326644999992</v>
      </c>
      <c r="V109" s="216"/>
      <c r="W109" s="232">
        <f t="shared" si="19"/>
        <v>0.36506663322499999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73.013326644999992</v>
      </c>
      <c r="AC109" s="216"/>
      <c r="AD109" s="232">
        <f t="shared" si="20"/>
        <v>0.36506663322499999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9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0.43947162000000001</v>
      </c>
      <c r="AC110" s="216"/>
      <c r="AD110" s="232">
        <f t="shared" si="20"/>
        <v>0.43947162000000001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9.2614169927333663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6.5574315527483202</v>
      </c>
      <c r="V111" s="216"/>
      <c r="W111" s="232">
        <f t="shared" ca="1" si="19"/>
        <v>0.98361473291224799</v>
      </c>
      <c r="X111" s="9"/>
      <c r="Y111" s="234">
        <f>IF($F111&lt;&gt;"",INDEX(DTM!$C$3:$F$100,MATCH($F111,DTM!$C$3:$C$100,0),MATCH(Y$8,DTM!$C$3:$F$3,0)),"")</f>
        <v>14.243872163558747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0.73485999999999996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10.085197203831664</v>
      </c>
      <c r="AC111" s="216"/>
      <c r="AD111" s="232">
        <f t="shared" ca="1" si="20"/>
        <v>1.5127795805747495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9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7.043753465</v>
      </c>
      <c r="AC112" s="216"/>
      <c r="AD112" s="232">
        <f t="shared" si="20"/>
        <v>7.043753465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9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5.0661311750000007</v>
      </c>
      <c r="AC113" s="216"/>
      <c r="AD113" s="232">
        <f t="shared" si="20"/>
        <v>4.0022436282500005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9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2.9786409799999998</v>
      </c>
      <c r="AC114" s="216"/>
      <c r="AD114" s="232">
        <f t="shared" si="20"/>
        <v>2.5616312427999999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10.681601875</v>
      </c>
      <c r="V115" s="216"/>
      <c r="W115" s="232">
        <f t="shared" si="19"/>
        <v>1.4954242625000003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10.681601875</v>
      </c>
      <c r="AC115" s="216"/>
      <c r="AD115" s="232">
        <f t="shared" si="20"/>
        <v>1.4954242625000003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9"/>
        <v>2.0816305734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10.62056415</v>
      </c>
      <c r="AC116" s="216"/>
      <c r="AD116" s="232">
        <f t="shared" ca="1" si="20"/>
        <v>2.0816305734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22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309.49788838500001</v>
      </c>
      <c r="V117" s="216"/>
      <c r="W117" s="232">
        <f t="shared" si="19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309.49788838500001</v>
      </c>
      <c r="AC117" s="216"/>
      <c r="AD117" s="232">
        <f t="shared" si="20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22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305.78679470500003</v>
      </c>
      <c r="V118" s="216"/>
      <c r="W118" s="232">
        <f t="shared" si="19"/>
        <v>305.78679470500003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305.78679470500003</v>
      </c>
      <c r="AC118" s="216"/>
      <c r="AD118" s="232">
        <f t="shared" si="20"/>
        <v>305.78679470500003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9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20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24.722023476802669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10.261037278860252</v>
      </c>
      <c r="V120" s="216"/>
      <c r="W120" s="232">
        <f t="shared" ca="1" si="19"/>
        <v>10.466258024437458</v>
      </c>
      <c r="X120" s="215"/>
      <c r="Y120" s="234">
        <f>IF($F120&lt;&gt;"",INDEX(DTM!$C$3:$F$100,MATCH($F120,DTM!$C$3:$C$100,0),MATCH(Y$8,DTM!$C$3:$F$3,0)),"")</f>
        <v>14.162390474050772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6"/>
      <c r="AD120" s="232">
        <f t="shared" ca="1" si="20"/>
        <v>5.9957564995978609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39.381442146450517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16.345524723701505</v>
      </c>
      <c r="V121" s="216"/>
      <c r="W121" s="232">
        <f t="shared" ca="1" si="19"/>
        <v>19.050709065474106</v>
      </c>
      <c r="X121" s="215"/>
      <c r="Y121" s="234">
        <f>IF($F121&lt;&gt;"",INDEX(DTM!$C$3:$F$100,MATCH($F121,DTM!$C$3:$C$100,0),MATCH(Y$8,DTM!$C$3:$F$3,0)),"")</f>
        <v>19.314816895079755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6"/>
      <c r="AD121" s="232">
        <f t="shared" ca="1" si="20"/>
        <v>9.343511493375642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169.95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126.55500863774999</v>
      </c>
      <c r="V122" s="216"/>
      <c r="W122" s="232">
        <f t="shared" ca="1" si="19"/>
        <v>38.85238765178925</v>
      </c>
      <c r="X122" s="215"/>
      <c r="Y122" s="234">
        <f>IF($F122&lt;&gt;"",INDEX(DTM!$C$3:$F$100,MATCH($F122,DTM!$C$3:$C$100,0),MATCH(Y$8,DTM!$C$3:$F$3,0)),"")</f>
        <v>164.11723208267802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0.77286999999999995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122.21157825140887</v>
      </c>
      <c r="AC122" s="216"/>
      <c r="AD122" s="232">
        <f t="shared" ca="1" si="20"/>
        <v>37.518954523182522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735.53743870618814</v>
      </c>
      <c r="X130" s="215"/>
      <c r="Y130" s="218"/>
      <c r="Z130" s="219"/>
      <c r="AA130" s="219"/>
      <c r="AB130" s="219"/>
      <c r="AC130" s="219"/>
      <c r="AD130" s="220">
        <f ca="1">SUM(AD107:AD128)</f>
        <v>720.55547132830588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14.710748774123763</v>
      </c>
      <c r="X131" s="215"/>
      <c r="Y131" s="221"/>
      <c r="Z131" s="222"/>
      <c r="AA131" s="222"/>
      <c r="AB131" s="223"/>
      <c r="AC131" s="223"/>
      <c r="AD131" s="224">
        <f ca="1">$P131*AD130</f>
        <v>14.411109426566117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750.24818748031191</v>
      </c>
      <c r="X133" s="215"/>
      <c r="Y133" s="229"/>
      <c r="Z133" s="64"/>
      <c r="AA133" s="64"/>
      <c r="AB133" s="64"/>
      <c r="AC133" s="64"/>
      <c r="AD133" s="230">
        <f ca="1">SUM(AD130:AD131)</f>
        <v>734.96658075487198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309.49788838500001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309.49788838500001</v>
      </c>
      <c r="AC152" s="216"/>
      <c r="AD152" s="232">
        <f t="shared" ref="AD152:AD173" si="25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305.78679470500003</v>
      </c>
      <c r="V153" s="216"/>
      <c r="W153" s="232">
        <f t="shared" si="24"/>
        <v>45.868019205750002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305.78679470500003</v>
      </c>
      <c r="AC153" s="216"/>
      <c r="AD153" s="232">
        <f t="shared" si="25"/>
        <v>45.868019205750002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24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25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24.722023476802669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10.261037278860252</v>
      </c>
      <c r="V155" s="216"/>
      <c r="W155" s="232">
        <f t="shared" ca="1" si="24"/>
        <v>1.5699387036656185</v>
      </c>
      <c r="X155" s="9"/>
      <c r="Y155" s="234">
        <f>IF($F155&lt;&gt;"",INDEX(DTM!$C$3:$F$100,MATCH($F155,DTM!$C$3:$C$100,0),MATCH(Y$8,DTM!$C$3:$F$3,0)),"")</f>
        <v>14.162390474050772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5.8781926466645693</v>
      </c>
      <c r="AC155" s="216"/>
      <c r="AD155" s="232">
        <f t="shared" ca="1" si="25"/>
        <v>0.89936347493967905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39.381442146450517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16.345524723701505</v>
      </c>
      <c r="V156" s="216"/>
      <c r="W156" s="232">
        <f t="shared" ca="1" si="24"/>
        <v>2.8576063598211152</v>
      </c>
      <c r="X156" s="9"/>
      <c r="Y156" s="234">
        <f>IF($F156&lt;&gt;"",INDEX(DTM!$C$3:$F$100,MATCH($F156,DTM!$C$3:$C$100,0),MATCH(Y$8,DTM!$C$3:$F$3,0)),"")</f>
        <v>19.314816895079755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8.0167408780571794</v>
      </c>
      <c r="AC156" s="216"/>
      <c r="AD156" s="232">
        <f t="shared" ca="1" si="25"/>
        <v>1.4015267240063463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169.95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126.55500863774999</v>
      </c>
      <c r="V157" s="216"/>
      <c r="W157" s="232">
        <f t="shared" ca="1" si="24"/>
        <v>5.8278581477683868</v>
      </c>
      <c r="X157" s="9"/>
      <c r="Y157" s="234">
        <f>IF($F157&lt;&gt;"",INDEX(DTM!$C$3:$F$100,MATCH($F157,DTM!$C$3:$C$100,0),MATCH(Y$8,DTM!$C$3:$F$3,0)),"")</f>
        <v>164.11723208267802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0.77286999999999995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122.21157825140887</v>
      </c>
      <c r="AC157" s="216"/>
      <c r="AD157" s="232">
        <f t="shared" ca="1" si="25"/>
        <v>5.6278431784773781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81.759266917005121</v>
      </c>
      <c r="X175" s="215"/>
      <c r="Y175" s="218"/>
      <c r="Z175" s="219"/>
      <c r="AA175" s="219"/>
      <c r="AB175" s="219"/>
      <c r="AC175" s="219"/>
      <c r="AD175" s="220">
        <f ca="1">SUM(AD152:AD173)</f>
        <v>79.432597083173405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1.6351853383401025</v>
      </c>
      <c r="X176" s="215"/>
      <c r="Y176" s="221"/>
      <c r="Z176" s="222"/>
      <c r="AA176" s="222"/>
      <c r="AB176" s="223"/>
      <c r="AC176" s="223"/>
      <c r="AD176" s="224">
        <f ca="1">$P176*AD175</f>
        <v>1.5886519416634681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83.394452255345229</v>
      </c>
      <c r="X178" s="215"/>
      <c r="Y178" s="229"/>
      <c r="Z178" s="64"/>
      <c r="AA178" s="64"/>
      <c r="AB178" s="64"/>
      <c r="AC178" s="64"/>
      <c r="AD178" s="230">
        <f ca="1">SUM(AD175:AD176)</f>
        <v>81.021249024836877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309.49788838500001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309.49788838500001</v>
      </c>
      <c r="AC197" s="216"/>
      <c r="AD197" s="232">
        <f t="shared" ref="AD197:AD218" si="30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305.78679470500003</v>
      </c>
      <c r="V198" s="216"/>
      <c r="W198" s="232">
        <f t="shared" si="29"/>
        <v>45.868019205750002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305.78679470500003</v>
      </c>
      <c r="AC198" s="216"/>
      <c r="AD198" s="232">
        <f t="shared" si="30"/>
        <v>45.868019205750002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9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30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24.722023476802669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10.261037278860252</v>
      </c>
      <c r="V200" s="216"/>
      <c r="W200" s="232">
        <f t="shared" ca="1" si="29"/>
        <v>1.5699387036656185</v>
      </c>
      <c r="X200" s="9"/>
      <c r="Y200" s="234">
        <f>IF($F200&lt;&gt;"",INDEX(DTM!$C$3:$F$100,MATCH($F200,DTM!$C$3:$C$100,0),MATCH(Y$8,DTM!$C$3:$F$3,0)),"")</f>
        <v>14.162390474050772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16"/>
      <c r="AD200" s="232">
        <f t="shared" ca="1" si="30"/>
        <v>0.89936347493967905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39.381442146450517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16.345524723701505</v>
      </c>
      <c r="V201" s="216"/>
      <c r="W201" s="232">
        <f t="shared" ca="1" si="29"/>
        <v>2.8576063598211152</v>
      </c>
      <c r="X201" s="9"/>
      <c r="Y201" s="234">
        <f>IF($F201&lt;&gt;"",INDEX(DTM!$C$3:$F$100,MATCH($F201,DTM!$C$3:$C$100,0),MATCH(Y$8,DTM!$C$3:$F$3,0)),"")</f>
        <v>19.314816895079755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8.0167408780571794</v>
      </c>
      <c r="AC201" s="216"/>
      <c r="AD201" s="232">
        <f t="shared" ca="1" si="30"/>
        <v>1.4015267240063463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169.95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126.55500863774999</v>
      </c>
      <c r="V202" s="216"/>
      <c r="W202" s="232">
        <f t="shared" ca="1" si="29"/>
        <v>5.8278581477683868</v>
      </c>
      <c r="X202" s="9"/>
      <c r="Y202" s="234">
        <f>IF($F202&lt;&gt;"",INDEX(DTM!$C$3:$F$100,MATCH($F202,DTM!$C$3:$C$100,0),MATCH(Y$8,DTM!$C$3:$F$3,0)),"")</f>
        <v>164.11723208267802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0.77286999999999995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122.21157825140887</v>
      </c>
      <c r="AC202" s="216"/>
      <c r="AD202" s="232">
        <f t="shared" ca="1" si="30"/>
        <v>5.6278431784773781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107.39511141700511</v>
      </c>
      <c r="X220" s="215"/>
      <c r="Y220" s="218"/>
      <c r="Z220" s="219"/>
      <c r="AA220" s="219"/>
      <c r="AB220" s="219"/>
      <c r="AC220" s="219"/>
      <c r="AD220" s="220">
        <f ca="1">SUM(AD197:AD218)</f>
        <v>105.0684415831734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2.1479022283401021</v>
      </c>
      <c r="X221" s="215"/>
      <c r="Y221" s="221"/>
      <c r="Z221" s="222"/>
      <c r="AA221" s="222"/>
      <c r="AB221" s="223"/>
      <c r="AC221" s="223"/>
      <c r="AD221" s="224">
        <f ca="1">$P221*AD220</f>
        <v>2.1013688316634678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109.54301364534521</v>
      </c>
      <c r="X223" s="215"/>
      <c r="Y223" s="229"/>
      <c r="Z223" s="64"/>
      <c r="AA223" s="64"/>
      <c r="AB223" s="64"/>
      <c r="AC223" s="64"/>
      <c r="AD223" s="230">
        <f ca="1">SUM(AD220:AD221)</f>
        <v>107.16981041483686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94.840417105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94.840417105</v>
      </c>
      <c r="AC242" s="216"/>
      <c r="AD242" s="232">
        <f t="shared" ref="AD242:AD263" si="37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84.952305655000018</v>
      </c>
      <c r="V243" s="216"/>
      <c r="W243" s="232">
        <f t="shared" si="36"/>
        <v>59.466613958500005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84.952305655000018</v>
      </c>
      <c r="AC243" s="216"/>
      <c r="AD243" s="232">
        <f t="shared" si="37"/>
        <v>59.466613958500005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6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1396.9631280149999</v>
      </c>
      <c r="AC244" s="216"/>
      <c r="AD244" s="232">
        <f t="shared" si="37"/>
        <v>0.244468547402625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24.722023476802669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10.261037278860252</v>
      </c>
      <c r="V245" s="216"/>
      <c r="W245" s="232">
        <f t="shared" ca="1" si="36"/>
        <v>0.81667595702448736</v>
      </c>
      <c r="X245" s="9"/>
      <c r="Y245" s="234">
        <f>IF($F245&lt;&gt;"",INDEX(DTM!$C$3:$F$100,MATCH($F245,DTM!$C$3:$C$100,0),MATCH(Y$8,DTM!$C$3:$F$3,0)),"")</f>
        <v>14.162390474050772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5.8781926466645693</v>
      </c>
      <c r="AC245" s="216"/>
      <c r="AD245" s="232">
        <f t="shared" ca="1" si="37"/>
        <v>0.46784535274803302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39.381442146450517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16.345524723701505</v>
      </c>
      <c r="V246" s="216"/>
      <c r="W246" s="232">
        <f t="shared" ca="1" si="36"/>
        <v>1.5240567252379285</v>
      </c>
      <c r="X246" s="9"/>
      <c r="Y246" s="234">
        <f>IF($F246&lt;&gt;"",INDEX(DTM!$C$3:$F$100,MATCH($F246,DTM!$C$3:$C$100,0),MATCH(Y$8,DTM!$C$3:$F$3,0)),"")</f>
        <v>19.314816895079755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8.0167408780571794</v>
      </c>
      <c r="AC246" s="216"/>
      <c r="AD246" s="232">
        <f t="shared" ca="1" si="37"/>
        <v>0.74748091947005146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6"/>
        <v>3.5685095543999994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0.73485999999999996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10.62056415</v>
      </c>
      <c r="AC247" s="216"/>
      <c r="AD247" s="232">
        <f t="shared" ca="1" si="37"/>
        <v>3.5685095543999994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39.381442146450517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29.325794357229167</v>
      </c>
      <c r="V248" s="216"/>
      <c r="W248" s="232">
        <f t="shared" ca="1" si="36"/>
        <v>2.0322775489559812</v>
      </c>
      <c r="X248" s="9"/>
      <c r="Y248" s="234">
        <f>IF($F248&lt;&gt;"",INDEX(DTM!$C$3:$F$100,MATCH($F248,DTM!$C$3:$C$100,0),MATCH(Y$8,DTM!$C$3:$F$3,0)),"")</f>
        <v>19.314816895079755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0.77286999999999995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14.382976281220229</v>
      </c>
      <c r="AC248" s="216"/>
      <c r="AD248" s="232">
        <f t="shared" ca="1" si="37"/>
        <v>0.99674025628856189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169.95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126.55500863774999</v>
      </c>
      <c r="V249" s="216"/>
      <c r="W249" s="232">
        <f t="shared" ca="1" si="36"/>
        <v>3.3397866779502219</v>
      </c>
      <c r="X249" s="9"/>
      <c r="Y249" s="234">
        <f>IF($F249&lt;&gt;"",INDEX(DTM!$C$3:$F$100,MATCH($F249,DTM!$C$3:$C$100,0),MATCH(Y$8,DTM!$C$3:$F$3,0)),"")</f>
        <v>164.11723208267802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0.77286999999999995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122.21157825140887</v>
      </c>
      <c r="AC249" s="216"/>
      <c r="AD249" s="232">
        <f t="shared" ca="1" si="37"/>
        <v>3.2251635500546798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59.653004471771922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35.805731565392676</v>
      </c>
      <c r="V250" s="216"/>
      <c r="W250" s="232">
        <f t="shared" ca="1" si="36"/>
        <v>7.5192036287324612E-2</v>
      </c>
      <c r="X250" s="9"/>
      <c r="Y250" s="234">
        <f>IF($F250&lt;&gt;"",INDEX(DTM!$C$3:$F$100,MATCH($F250,DTM!$C$3:$C$100,0),MATCH(Y$8,DTM!$C$3:$F$3,0)),"")</f>
        <v>117.22895416760279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48.731273180333076</v>
      </c>
      <c r="AC250" s="216"/>
      <c r="AD250" s="232">
        <f t="shared" ca="1" si="37"/>
        <v>0.10233567367869946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93.119153260000004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93.119153260000004</v>
      </c>
      <c r="AC251" s="216"/>
      <c r="AD251" s="232">
        <f t="shared" si="37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84.06115487000001</v>
      </c>
      <c r="V252" s="216"/>
      <c r="W252" s="232">
        <f t="shared" si="36"/>
        <v>25.218346461000003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84.06115487000001</v>
      </c>
      <c r="AC252" s="216"/>
      <c r="AD252" s="232">
        <f t="shared" si="37"/>
        <v>25.218346461000003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6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1396.9631280149999</v>
      </c>
      <c r="AC253" s="216"/>
      <c r="AD253" s="232">
        <f t="shared" si="37"/>
        <v>8.3817787680899994E-2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24.722023476802669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10.261037278860252</v>
      </c>
      <c r="V254" s="216"/>
      <c r="W254" s="232">
        <f t="shared" ca="1" si="36"/>
        <v>0.32106785645553726</v>
      </c>
      <c r="X254" s="9"/>
      <c r="Y254" s="234">
        <f>IF($F254&lt;&gt;"",INDEX(DTM!$C$3:$F$100,MATCH($F254,DTM!$C$3:$C$100,0),MATCH(Y$8,DTM!$C$3:$F$3,0)),"")</f>
        <v>14.162390474050772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5.8781926466645693</v>
      </c>
      <c r="AC254" s="216"/>
      <c r="AD254" s="232">
        <f t="shared" ca="1" si="37"/>
        <v>0.18392864791413435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39.381442146450517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16.345524723701505</v>
      </c>
      <c r="V255" s="216"/>
      <c r="W255" s="232">
        <f t="shared" ca="1" si="36"/>
        <v>0.59873657062918606</v>
      </c>
      <c r="X255" s="215"/>
      <c r="Y255" s="234">
        <f>IF($F255&lt;&gt;"",INDEX(DTM!$C$3:$F$100,MATCH($F255,DTM!$C$3:$C$100,0),MATCH(Y$8,DTM!$C$3:$F$3,0)),"")</f>
        <v>19.314816895079755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8.0167408780571794</v>
      </c>
      <c r="AC255" s="216"/>
      <c r="AD255" s="232">
        <f t="shared" ca="1" si="37"/>
        <v>0.29365321836323444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6"/>
        <v>1.5293612375999999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0.73485999999999996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10.62056415</v>
      </c>
      <c r="AC256" s="216"/>
      <c r="AD256" s="232">
        <f t="shared" ca="1" si="37"/>
        <v>1.5293612375999999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39.381442146450517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29.325794357229167</v>
      </c>
      <c r="V257" s="216"/>
      <c r="W257" s="232">
        <f t="shared" ca="1" si="36"/>
        <v>1.3460539609968187</v>
      </c>
      <c r="X257" s="215"/>
      <c r="Y257" s="234">
        <f>IF($F257&lt;&gt;"",INDEX(DTM!$C$3:$F$100,MATCH($F257,DTM!$C$3:$C$100,0),MATCH(Y$8,DTM!$C$3:$F$3,0)),"")</f>
        <v>19.314816895079755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0.77286999999999995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14.382976281220229</v>
      </c>
      <c r="AC257" s="216"/>
      <c r="AD257" s="232">
        <f t="shared" ca="1" si="37"/>
        <v>0.66017861130800848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169.95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126.55500863774999</v>
      </c>
      <c r="V258" s="216"/>
      <c r="W258" s="232">
        <f t="shared" ca="1" si="36"/>
        <v>1.3098443394007124</v>
      </c>
      <c r="X258" s="215"/>
      <c r="Y258" s="234">
        <f>IF($F258&lt;&gt;"",INDEX(DTM!$C$3:$F$100,MATCH($F258,DTM!$C$3:$C$100,0),MATCH(Y$8,DTM!$C$3:$F$3,0)),"")</f>
        <v>164.11723208267802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0.77286999999999995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122.21157825140887</v>
      </c>
      <c r="AC258" s="216"/>
      <c r="AD258" s="232">
        <f t="shared" ca="1" si="37"/>
        <v>1.2648898349020818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59.653004471771922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35.805731565392676</v>
      </c>
      <c r="V259" s="216"/>
      <c r="W259" s="232">
        <f t="shared" ca="1" si="36"/>
        <v>2.1483438939235606E-3</v>
      </c>
      <c r="X259" s="215"/>
      <c r="Y259" s="234">
        <f>IF($F259&lt;&gt;"",INDEX(DTM!$C$3:$F$100,MATCH($F259,DTM!$C$3:$C$100,0),MATCH(Y$8,DTM!$C$3:$F$3,0)),"")</f>
        <v>117.22895416760279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48.731273180333076</v>
      </c>
      <c r="AC259" s="216"/>
      <c r="AD259" s="232">
        <f t="shared" ca="1" si="37"/>
        <v>2.9238763908199846E-3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286.20589252499997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286.20589252499997</v>
      </c>
      <c r="AC260" s="216"/>
      <c r="AD260" s="232">
        <f t="shared" si="37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248.32588039000001</v>
      </c>
      <c r="V261" s="216"/>
      <c r="W261" s="232">
        <f t="shared" si="36"/>
        <v>173.82811627300001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248.32588039000001</v>
      </c>
      <c r="AC261" s="216"/>
      <c r="AD261" s="232">
        <f t="shared" si="37"/>
        <v>173.82811627300001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169.95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126.55500863774999</v>
      </c>
      <c r="V262" s="216"/>
      <c r="W262" s="232">
        <f t="shared" ca="1" si="36"/>
        <v>27.772496645554234</v>
      </c>
      <c r="X262" s="215"/>
      <c r="Y262" s="234">
        <f>IF($F262&lt;&gt;"",INDEX(DTM!$C$3:$F$100,MATCH($F262,DTM!$C$3:$C$100,0),MATCH(Y$8,DTM!$C$3:$F$3,0)),"")</f>
        <v>164.11723208267802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0.77286999999999995</v>
      </c>
      <c r="AB262" s="216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122.21157825140887</v>
      </c>
      <c r="AC262" s="216"/>
      <c r="AD262" s="232">
        <f t="shared" ca="1" si="37"/>
        <v>26.819330847271672</v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Transp. local c/ basc. 10m3 rodov. pav. (restr)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07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0.72218999999999989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20.874901949999998</v>
      </c>
      <c r="V263" s="216"/>
      <c r="W263" s="232">
        <f t="shared" ca="1" si="36"/>
        <v>9.9656781909299994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0.72218999999999989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20.874901949999998</v>
      </c>
      <c r="AC263" s="216"/>
      <c r="AD263" s="232">
        <f t="shared" ca="1" si="37"/>
        <v>9.9656781909299994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ref="W264" ca="1" si="41">IFERROR(U264*$P264,"")</f>
        <v>7.4343949049999996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0.73485999999999996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10.62056415</v>
      </c>
      <c r="AC264" s="216"/>
      <c r="AD264" s="232">
        <f t="shared" ref="AD264" ca="1" si="42">IFERROR(AB264*$P264,"")</f>
        <v>7.4343949049999996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320.47764357789987</v>
      </c>
      <c r="X266" s="215"/>
      <c r="Y266" s="218"/>
      <c r="Z266" s="219"/>
      <c r="AA266" s="219"/>
      <c r="AB266" s="219"/>
      <c r="AC266" s="219"/>
      <c r="AD266" s="220">
        <f ca="1">SUM(AD242:AD264)</f>
        <v>316.10377770390346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6.4095528715579979</v>
      </c>
      <c r="X267" s="215"/>
      <c r="Y267" s="221"/>
      <c r="Z267" s="222"/>
      <c r="AA267" s="222"/>
      <c r="AB267" s="223"/>
      <c r="AC267" s="223"/>
      <c r="AD267" s="224">
        <f ca="1">$P267*AD266</f>
        <v>6.3220755540780695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326.88719644945786</v>
      </c>
      <c r="X269" s="215"/>
      <c r="Y269" s="229"/>
      <c r="Z269" s="64"/>
      <c r="AA269" s="64"/>
      <c r="AB269" s="64"/>
      <c r="AC269" s="64"/>
      <c r="AD269" s="230">
        <f ca="1">SUM(AD266:AD267)</f>
        <v>322.42585325798154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109.245320205</v>
      </c>
      <c r="V288" s="216"/>
      <c r="W288" s="232">
        <f t="shared" ref="W288:W309" si="44">IFERROR(U288*$P288,"")</f>
        <v>109.245320205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109.245320205</v>
      </c>
      <c r="AC288" s="216"/>
      <c r="AD288" s="232">
        <f t="shared" ref="AD288:AD309" si="45">IFERROR(AB288*$P288,"")</f>
        <v>109.245320205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112.84654597999999</v>
      </c>
      <c r="V289" s="216"/>
      <c r="W289" s="232">
        <f t="shared" si="44"/>
        <v>112.84654597999999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112.84654597999999</v>
      </c>
      <c r="AC289" s="216"/>
      <c r="AD289" s="232">
        <f t="shared" si="45"/>
        <v>112.84654597999999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39.381442146450517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16.345524723701505</v>
      </c>
      <c r="V290" s="216"/>
      <c r="W290" s="232">
        <f t="shared" ca="1" si="44"/>
        <v>29.421944502662711</v>
      </c>
      <c r="X290" s="9"/>
      <c r="Y290" s="234">
        <f>IF($F290&lt;&gt;"",INDEX(DTM!$C$3:$F$100,MATCH($F290,DTM!$C$3:$C$100,0),MATCH(Y$8,DTM!$C$3:$F$3,0)),"")</f>
        <v>19.314816895079755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8.0167408780571794</v>
      </c>
      <c r="AC290" s="216"/>
      <c r="AD290" s="232">
        <f t="shared" ca="1" si="45"/>
        <v>14.430133580502924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44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18.994940020000001</v>
      </c>
      <c r="AC291" s="216"/>
      <c r="AD291" s="232">
        <f t="shared" si="45"/>
        <v>18.994940020000001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47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105.753962335</v>
      </c>
      <c r="V292" s="216"/>
      <c r="W292" s="232">
        <f t="shared" si="44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105.753962335</v>
      </c>
      <c r="AC292" s="216"/>
      <c r="AD292" s="232">
        <f t="shared" si="45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47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66.88513905500001</v>
      </c>
      <c r="V293" s="216"/>
      <c r="W293" s="232">
        <f t="shared" si="44"/>
        <v>66.88513905500001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66.88513905500001</v>
      </c>
      <c r="AC293" s="216"/>
      <c r="AD293" s="232">
        <f t="shared" si="45"/>
        <v>66.88513905500001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39.381442146450517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16.345524723701505</v>
      </c>
      <c r="V294" s="216"/>
      <c r="W294" s="232">
        <f t="shared" ca="1" si="44"/>
        <v>39.229259336883608</v>
      </c>
      <c r="X294" s="9"/>
      <c r="Y294" s="234">
        <f>IF($F294&lt;&gt;"",INDEX(DTM!$C$3:$F$100,MATCH($F294,DTM!$C$3:$C$100,0),MATCH(Y$8,DTM!$C$3:$F$3,0)),"")</f>
        <v>19.314816895079755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8.0167408780571794</v>
      </c>
      <c r="AC294" s="216"/>
      <c r="AD294" s="232">
        <f t="shared" ca="1" si="45"/>
        <v>19.240178107337229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47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309.49788838500001</v>
      </c>
      <c r="V295" s="216"/>
      <c r="W295" s="232">
        <f t="shared" si="44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309.49788838500001</v>
      </c>
      <c r="AC295" s="216"/>
      <c r="AD295" s="232">
        <f t="shared" si="45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47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305.78679470500003</v>
      </c>
      <c r="V296" s="216"/>
      <c r="W296" s="232">
        <f t="shared" si="44"/>
        <v>305.78679470500003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305.78679470500003</v>
      </c>
      <c r="AC296" s="216"/>
      <c r="AD296" s="232">
        <f t="shared" si="45"/>
        <v>305.78679470500003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24.722023476802669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10.261037278860252</v>
      </c>
      <c r="V297" s="216"/>
      <c r="W297" s="232">
        <f t="shared" ca="1" si="44"/>
        <v>10.486780098995178</v>
      </c>
      <c r="X297" s="9"/>
      <c r="Y297" s="234">
        <f>IF($F297&lt;&gt;"",INDEX(DTM!$C$3:$F$100,MATCH($F297,DTM!$C$3:$C$100,0),MATCH(Y$8,DTM!$C$3:$F$3,0)),"")</f>
        <v>14.162390474050772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5.8781926466645693</v>
      </c>
      <c r="AC297" s="216"/>
      <c r="AD297" s="232">
        <f t="shared" ca="1" si="45"/>
        <v>6.0075128848911898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39.381442146450517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16.345524723701505</v>
      </c>
      <c r="V298" s="216"/>
      <c r="W298" s="232">
        <f t="shared" ca="1" si="44"/>
        <v>19.050709065474106</v>
      </c>
      <c r="X298" s="9"/>
      <c r="Y298" s="234">
        <f>IF($F298&lt;&gt;"",INDEX(DTM!$C$3:$F$100,MATCH($F298,DTM!$C$3:$C$100,0),MATCH(Y$8,DTM!$C$3:$F$3,0)),"")</f>
        <v>19.314816895079755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8.0167408780571794</v>
      </c>
      <c r="AC298" s="216"/>
      <c r="AD298" s="232">
        <f t="shared" ca="1" si="45"/>
        <v>9.343511493375642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169.95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126.55500863774999</v>
      </c>
      <c r="V299" s="216"/>
      <c r="W299" s="232">
        <f t="shared" ca="1" si="44"/>
        <v>38.85238765178925</v>
      </c>
      <c r="X299" s="9"/>
      <c r="Y299" s="234">
        <f>IF($F299&lt;&gt;"",INDEX(DTM!$C$3:$F$100,MATCH($F299,DTM!$C$3:$C$100,0),MATCH(Y$8,DTM!$C$3:$F$3,0)),"")</f>
        <v>164.11723208267802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0.77286999999999995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122.21157825140887</v>
      </c>
      <c r="AC299" s="216"/>
      <c r="AD299" s="232">
        <f t="shared" ca="1" si="45"/>
        <v>37.518954523182522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7.0193383749999994</v>
      </c>
      <c r="V300" s="216"/>
      <c r="W300" s="232">
        <f t="shared" si="44"/>
        <v>701.93383749999998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7.0193383749999994</v>
      </c>
      <c r="AC300" s="216"/>
      <c r="AD300" s="232">
        <f t="shared" si="45"/>
        <v>701.93383749999998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1452.7336581208049</v>
      </c>
      <c r="X311" s="215"/>
      <c r="Y311" s="218"/>
      <c r="Z311" s="219"/>
      <c r="AA311" s="219"/>
      <c r="AB311" s="219"/>
      <c r="AC311" s="219"/>
      <c r="AD311" s="220">
        <f ca="1">SUM(AD288:AD309)</f>
        <v>1402.2328680542896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29.054673162416098</v>
      </c>
      <c r="X312" s="215"/>
      <c r="Y312" s="221"/>
      <c r="Z312" s="222"/>
      <c r="AA312" s="222"/>
      <c r="AB312" s="223"/>
      <c r="AC312" s="223"/>
      <c r="AD312" s="224">
        <f ca="1">$P312*AD311</f>
        <v>28.044657361085793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1481.7883312832209</v>
      </c>
      <c r="X314" s="215"/>
      <c r="Y314" s="229"/>
      <c r="Z314" s="64"/>
      <c r="AA314" s="64"/>
      <c r="AB314" s="64"/>
      <c r="AC314" s="64"/>
      <c r="AD314" s="230">
        <f ca="1">SUM(AD311:AD312)</f>
        <v>1430.2775254153753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278.979025885</v>
      </c>
      <c r="V333" s="216"/>
      <c r="W333" s="232">
        <f t="shared" ref="W333:W354" si="49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278.979025885</v>
      </c>
      <c r="AC333" s="216"/>
      <c r="AD333" s="232">
        <f t="shared" ref="AD333:AD354" si="50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244.22414527000001</v>
      </c>
      <c r="V334" s="216"/>
      <c r="W334" s="232">
        <f t="shared" si="49"/>
        <v>244.22414527000001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244.22414527000001</v>
      </c>
      <c r="AC334" s="216"/>
      <c r="AD334" s="232">
        <f t="shared" si="50"/>
        <v>244.22414527000001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24.722023476802669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10.261037278860252</v>
      </c>
      <c r="V335" s="216"/>
      <c r="W335" s="232">
        <f t="shared" ca="1" si="49"/>
        <v>4.3168183832165079</v>
      </c>
      <c r="X335" s="9"/>
      <c r="Y335" s="234">
        <f>IF($F335&lt;&gt;"",INDEX(DTM!$C$3:$F$100,MATCH($F335,DTM!$C$3:$C$100,0),MATCH(Y$8,DTM!$C$3:$F$3,0)),"")</f>
        <v>14.162390474050772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5.8781926466645693</v>
      </c>
      <c r="AC335" s="216"/>
      <c r="AD335" s="232">
        <f t="shared" ca="1" si="50"/>
        <v>2.4729556464517843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39.381442146450517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16.345524723701505</v>
      </c>
      <c r="V336" s="216"/>
      <c r="W336" s="232">
        <f t="shared" ca="1" si="49"/>
        <v>8.4408289673194563</v>
      </c>
      <c r="X336" s="9"/>
      <c r="Y336" s="234">
        <f>IF($F336&lt;&gt;"",INDEX(DTM!$C$3:$F$100,MATCH($F336,DTM!$C$3:$C$100,0),MATCH(Y$8,DTM!$C$3:$F$3,0)),"")</f>
        <v>19.314816895079755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8.0167408780571794</v>
      </c>
      <c r="AC336" s="216"/>
      <c r="AD336" s="232">
        <f t="shared" ca="1" si="50"/>
        <v>4.1398449894287275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169.95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163.89910954725002</v>
      </c>
      <c r="V337" s="216"/>
      <c r="W337" s="232">
        <f t="shared" ca="1" si="49"/>
        <v>0.45891750673230003</v>
      </c>
      <c r="X337" s="9"/>
      <c r="Y337" s="234">
        <f>IF($F337&lt;&gt;"",INDEX(DTM!$C$3:$F$100,MATCH($F337,DTM!$C$3:$C$100,0),MATCH(Y$8,DTM!$C$3:$F$3,0)),"")</f>
        <v>164.11723208267802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158.27401117805414</v>
      </c>
      <c r="AC337" s="216"/>
      <c r="AD337" s="232">
        <f t="shared" ca="1" si="50"/>
        <v>0.44316723129855157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169.95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126.55500863774999</v>
      </c>
      <c r="V338" s="216"/>
      <c r="W338" s="232">
        <f t="shared" ca="1" si="49"/>
        <v>20.932198428683847</v>
      </c>
      <c r="X338" s="9"/>
      <c r="Y338" s="234">
        <f>IF($F338&lt;&gt;"",INDEX(DTM!$C$3:$F$100,MATCH($F338,DTM!$C$3:$C$100,0),MATCH(Y$8,DTM!$C$3:$F$3,0)),"")</f>
        <v>164.11723208267802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0.77286999999999995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122.21157825140887</v>
      </c>
      <c r="AC338" s="216"/>
      <c r="AD338" s="232">
        <f t="shared" ca="1" si="50"/>
        <v>20.213795042783026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169.95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126.55500863774999</v>
      </c>
      <c r="V339" s="216"/>
      <c r="W339" s="232">
        <f t="shared" ca="1" si="49"/>
        <v>4.0624157772717746</v>
      </c>
      <c r="X339" s="9"/>
      <c r="Y339" s="234">
        <f>IF($F339&lt;&gt;"",INDEX(DTM!$C$3:$F$100,MATCH($F339,DTM!$C$3:$C$100,0),MATCH(Y$8,DTM!$C$3:$F$3,0)),"")</f>
        <v>164.11723208267802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0.77286999999999995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122.21157825140887</v>
      </c>
      <c r="AC339" s="216"/>
      <c r="AD339" s="232">
        <f t="shared" ca="1" si="50"/>
        <v>3.9229916618702241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282.43532433322389</v>
      </c>
      <c r="X356" s="215"/>
      <c r="Y356" s="218"/>
      <c r="Z356" s="219"/>
      <c r="AA356" s="219"/>
      <c r="AB356" s="219"/>
      <c r="AC356" s="219"/>
      <c r="AD356" s="220">
        <f ca="1">SUM(AD333:AD354)</f>
        <v>275.41689984183233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5.6487064866644783</v>
      </c>
      <c r="X357" s="215"/>
      <c r="Y357" s="221"/>
      <c r="Z357" s="222"/>
      <c r="AA357" s="222"/>
      <c r="AB357" s="223"/>
      <c r="AC357" s="223"/>
      <c r="AD357" s="224">
        <f ca="1">$P357*AD356</f>
        <v>5.508337996836647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288.08403081988837</v>
      </c>
      <c r="X359" s="215"/>
      <c r="Y359" s="229"/>
      <c r="Z359" s="64"/>
      <c r="AA359" s="64"/>
      <c r="AB359" s="64"/>
      <c r="AC359" s="64"/>
      <c r="AD359" s="230">
        <f ca="1">SUM(AD356:AD357)</f>
        <v>280.92523783866898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:W399" si="54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52.382575594999999</v>
      </c>
      <c r="AC378" s="216"/>
      <c r="AD378" s="232">
        <f t="shared" ref="AD378:AD399" si="55">IFERROR(AB378*$P378,"")</f>
        <v>582.02279743604504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169.95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126.55500863774999</v>
      </c>
      <c r="V379" s="216"/>
      <c r="W379" s="232">
        <f t="shared" ca="1" si="54"/>
        <v>42.184581029221206</v>
      </c>
      <c r="X379" s="9"/>
      <c r="Y379" s="234">
        <f>IF($F379&lt;&gt;"",INDEX(DTM!$C$3:$F$100,MATCH($F379,DTM!$C$3:$C$100,0),MATCH(Y$8,DTM!$C$3:$F$3,0)),"")</f>
        <v>164.11723208267802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0.77286999999999995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122.21157825140887</v>
      </c>
      <c r="AC379" s="216"/>
      <c r="AD379" s="232">
        <f t="shared" ca="1" si="55"/>
        <v>40.736785378542116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137.74993778000001</v>
      </c>
      <c r="V380" s="216"/>
      <c r="W380" s="232">
        <f t="shared" si="54"/>
        <v>459.12054262074008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137.74993778000001</v>
      </c>
      <c r="AC380" s="216"/>
      <c r="AD380" s="232">
        <f t="shared" si="55"/>
        <v>459.12054262074008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57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362.51525631999999</v>
      </c>
      <c r="V381" s="216"/>
      <c r="W381" s="232">
        <f t="shared" si="54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362.51525631999999</v>
      </c>
      <c r="AC381" s="216"/>
      <c r="AD381" s="232">
        <f t="shared" si="55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298.90173932499999</v>
      </c>
      <c r="V382" s="216"/>
      <c r="W382" s="232">
        <f t="shared" si="54"/>
        <v>199.367460129775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298.90173932499999</v>
      </c>
      <c r="AC382" s="216"/>
      <c r="AD382" s="232">
        <f t="shared" si="55"/>
        <v>199.367460129775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24.722023476802669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10.261037278860252</v>
      </c>
      <c r="V383" s="216"/>
      <c r="W383" s="232">
        <f t="shared" ca="1" si="54"/>
        <v>6.8167354175397898</v>
      </c>
      <c r="X383" s="9"/>
      <c r="Y383" s="234">
        <f>IF($F383&lt;&gt;"",INDEX(DTM!$C$3:$F$100,MATCH($F383,DTM!$C$3:$C$100,0),MATCH(Y$8,DTM!$C$3:$F$3,0)),"")</f>
        <v>14.162390474050772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5.8781926466645693</v>
      </c>
      <c r="AC383" s="216"/>
      <c r="AD383" s="232">
        <f t="shared" ca="1" si="55"/>
        <v>3.905071477343967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39.381442146450517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16.345524723701505</v>
      </c>
      <c r="V384" s="216"/>
      <c r="W384" s="232">
        <f t="shared" ca="1" si="54"/>
        <v>11.774662189965618</v>
      </c>
      <c r="X384" s="9"/>
      <c r="Y384" s="234">
        <f>IF($F384&lt;&gt;"",INDEX(DTM!$C$3:$F$100,MATCH($F384,DTM!$C$3:$C$100,0),MATCH(Y$8,DTM!$C$3:$F$3,0)),"")</f>
        <v>19.314816895079755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8.0167408780571794</v>
      </c>
      <c r="AC384" s="216"/>
      <c r="AD384" s="232">
        <f t="shared" ca="1" si="55"/>
        <v>5.7749394589172702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169.95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126.55500863774999</v>
      </c>
      <c r="V385" s="216"/>
      <c r="W385" s="232">
        <f t="shared" ca="1" si="54"/>
        <v>33.596051923028945</v>
      </c>
      <c r="X385" s="9"/>
      <c r="Y385" s="234">
        <f>IF($F385&lt;&gt;"",INDEX(DTM!$C$3:$F$100,MATCH($F385,DTM!$C$3:$C$100,0),MATCH(Y$8,DTM!$C$3:$F$3,0)),"")</f>
        <v>164.11723208267802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0.77286999999999995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122.21157825140887</v>
      </c>
      <c r="AC385" s="216"/>
      <c r="AD385" s="232">
        <f t="shared" ca="1" si="55"/>
        <v>32.443018832088512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173.62791253499998</v>
      </c>
      <c r="V386" s="216"/>
      <c r="W386" s="232">
        <f t="shared" si="54"/>
        <v>173.62791253499998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173.62791253499998</v>
      </c>
      <c r="AC386" s="216"/>
      <c r="AD386" s="232">
        <f t="shared" si="55"/>
        <v>173.62791253499998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9.2614169927333663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6.5574315527483202</v>
      </c>
      <c r="V387" s="216"/>
      <c r="W387" s="232">
        <f t="shared" ca="1" si="54"/>
        <v>15.737835726595968</v>
      </c>
      <c r="X387" s="9"/>
      <c r="Y387" s="234">
        <f>IF($F387&lt;&gt;"",INDEX(DTM!$C$3:$F$100,MATCH($F387,DTM!$C$3:$C$100,0),MATCH(Y$8,DTM!$C$3:$F$3,0)),"")</f>
        <v>14.243872163558747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0.73485999999999996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10.085197203831664</v>
      </c>
      <c r="AC387" s="216"/>
      <c r="AD387" s="232">
        <f t="shared" ca="1" si="55"/>
        <v>24.204473289195992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471.78499161500008</v>
      </c>
      <c r="V388" s="216"/>
      <c r="W388" s="232">
        <f t="shared" si="54"/>
        <v>222.77687304060305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471.78499161500008</v>
      </c>
      <c r="AC388" s="216"/>
      <c r="AD388" s="232">
        <f t="shared" si="55"/>
        <v>222.77687304060305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9.2614169927333663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6.5574315527483202</v>
      </c>
      <c r="V389" s="216"/>
      <c r="W389" s="232">
        <f t="shared" ca="1" si="54"/>
        <v>7.4314060300986169</v>
      </c>
      <c r="X389" s="9"/>
      <c r="Y389" s="234">
        <f>IF($F389&lt;&gt;"",INDEX(DTM!$C$3:$F$100,MATCH($F389,DTM!$C$3:$C$100,0),MATCH(Y$8,DTM!$C$3:$F$3,0)),"")</f>
        <v>14.243872163558747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0.73485999999999996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10.085197203831664</v>
      </c>
      <c r="AC389" s="216"/>
      <c r="AD389" s="232">
        <f t="shared" ca="1" si="55"/>
        <v>11.429352287158348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54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42.018369890000002</v>
      </c>
      <c r="AC390" s="216"/>
      <c r="AD390" s="232">
        <f t="shared" si="55"/>
        <v>60.691333469116003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169.95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126.55500863774999</v>
      </c>
      <c r="V391" s="216"/>
      <c r="W391" s="232">
        <f t="shared" ca="1" si="54"/>
        <v>26.680833141045003</v>
      </c>
      <c r="X391" s="9"/>
      <c r="Y391" s="234">
        <f>IF($F391&lt;&gt;"",INDEX(DTM!$C$3:$F$100,MATCH($F391,DTM!$C$3:$C$100,0),MATCH(Y$8,DTM!$C$3:$F$3,0)),"")</f>
        <v>164.11723208267802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0.77286999999999995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122.21157825140887</v>
      </c>
      <c r="AC391" s="216"/>
      <c r="AD391" s="232">
        <f t="shared" ca="1" si="55"/>
        <v>25.765133773275021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57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359.87842660000007</v>
      </c>
      <c r="V392" s="216"/>
      <c r="W392" s="232">
        <f t="shared" si="54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359.87842660000007</v>
      </c>
      <c r="AC392" s="216"/>
      <c r="AD392" s="232">
        <f t="shared" si="55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57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24.722023476802669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10.261037278860252</v>
      </c>
      <c r="V394" s="216"/>
      <c r="W394" s="232">
        <f t="shared" ca="1" si="54"/>
        <v>2.7253315012652832</v>
      </c>
      <c r="X394" s="9"/>
      <c r="Y394" s="234">
        <f>IF($F394&lt;&gt;"",INDEX(DTM!$C$3:$F$100,MATCH($F394,DTM!$C$3:$C$100,0),MATCH(Y$8,DTM!$C$3:$F$3,0)),"")</f>
        <v>14.162390474050772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5.8781926466645693</v>
      </c>
      <c r="AC394" s="216"/>
      <c r="AD394" s="232">
        <f t="shared" ca="1" si="55"/>
        <v>1.5612479669541097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39.381442146450517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16.345524723701505</v>
      </c>
      <c r="V395" s="216"/>
      <c r="W395" s="232">
        <f t="shared" ca="1" si="54"/>
        <v>4.7075111204260329</v>
      </c>
      <c r="X395" s="9"/>
      <c r="Y395" s="234">
        <f>IF($F395&lt;&gt;"",INDEX(DTM!$C$3:$F$100,MATCH($F395,DTM!$C$3:$C$100,0),MATCH(Y$8,DTM!$C$3:$F$3,0)),"")</f>
        <v>19.314816895079755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8.0167408780571794</v>
      </c>
      <c r="AC395" s="216"/>
      <c r="AD395" s="232">
        <f t="shared" ca="1" si="55"/>
        <v>2.3088213728804674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169.95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126.55500863774999</v>
      </c>
      <c r="V396" s="216"/>
      <c r="W396" s="232">
        <f t="shared" ca="1" si="54"/>
        <v>20.1475573751298</v>
      </c>
      <c r="X396" s="9"/>
      <c r="Y396" s="234">
        <f>IF($F396&lt;&gt;"",INDEX(DTM!$C$3:$F$100,MATCH($F396,DTM!$C$3:$C$100,0),MATCH(Y$8,DTM!$C$3:$F$3,0)),"")</f>
        <v>164.11723208267802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0.77286999999999995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122.21157825140887</v>
      </c>
      <c r="AC396" s="216"/>
      <c r="AD396" s="232">
        <f t="shared" ca="1" si="55"/>
        <v>19.456083257624293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7.0193383749999994</v>
      </c>
      <c r="V397" s="216"/>
      <c r="W397" s="232">
        <f t="shared" si="54"/>
        <v>175.483459375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7.0193383749999994</v>
      </c>
      <c r="AC397" s="216"/>
      <c r="AD397" s="232">
        <f t="shared" si="55"/>
        <v>175.483459375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169.95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163.89910954725002</v>
      </c>
      <c r="V398" s="216"/>
      <c r="W398" s="232">
        <f t="shared" ca="1" si="54"/>
        <v>4.5072255125493754</v>
      </c>
      <c r="X398" s="9"/>
      <c r="Y398" s="234">
        <f>IF($F398&lt;&gt;"",INDEX(DTM!$C$3:$F$100,MATCH($F398,DTM!$C$3:$C$100,0),MATCH(Y$8,DTM!$C$3:$F$3,0)),"")</f>
        <v>164.11723208267802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158.27401117805414</v>
      </c>
      <c r="AC398" s="216"/>
      <c r="AD398" s="232">
        <f t="shared" ca="1" si="55"/>
        <v>4.3525353073964892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57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73.501628444999994</v>
      </c>
      <c r="V399" s="216"/>
      <c r="W399" s="232">
        <f t="shared" si="54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73.501628444999994</v>
      </c>
      <c r="AC399" s="216"/>
      <c r="AD399" s="232">
        <f t="shared" si="55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57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56.398857900000003</v>
      </c>
      <c r="V400" s="216"/>
      <c r="W400" s="232">
        <f t="shared" ref="W400:W423" si="59">IFERROR(U400*$P400,"")</f>
        <v>62.776158757042502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56.398857900000003</v>
      </c>
      <c r="AC400" s="216"/>
      <c r="AD400" s="232">
        <f t="shared" ref="AD400:AD423" si="60">IFERROR(AB400*$P400,"")</f>
        <v>62.776158757042502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5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1396.9631280149999</v>
      </c>
      <c r="AC401" s="216"/>
      <c r="AD401" s="232">
        <f t="shared" si="60"/>
        <v>85.520860354341266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39.381442146450517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16.345524723701505</v>
      </c>
      <c r="V402" s="216"/>
      <c r="W402" s="232">
        <f t="shared" ca="1" si="59"/>
        <v>15.228206357945101</v>
      </c>
      <c r="X402" s="9"/>
      <c r="Y402" s="234">
        <f>IF($F402&lt;&gt;"",INDEX(DTM!$C$3:$F$100,MATCH($F402,DTM!$C$3:$C$100,0),MATCH(Y$8,DTM!$C$3:$F$3,0)),"")</f>
        <v>19.314816895079755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8.0167408780571794</v>
      </c>
      <c r="AC402" s="216"/>
      <c r="AD402" s="232">
        <f t="shared" ca="1" si="60"/>
        <v>7.4687467348300052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24.722023476802669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10.261037278860252</v>
      </c>
      <c r="V403" s="216"/>
      <c r="W403" s="232">
        <f t="shared" ca="1" si="59"/>
        <v>0.91370432553338998</v>
      </c>
      <c r="X403" s="9"/>
      <c r="Y403" s="234">
        <f>IF($F403&lt;&gt;"",INDEX(DTM!$C$3:$F$100,MATCH($F403,DTM!$C$3:$C$100,0),MATCH(Y$8,DTM!$C$3:$F$3,0)),"")</f>
        <v>14.162390474050772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5.8781926466645693</v>
      </c>
      <c r="AC403" s="216"/>
      <c r="AD403" s="232">
        <f t="shared" ca="1" si="60"/>
        <v>0.52342954241489326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24.722023476802669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10.261037278860252</v>
      </c>
      <c r="V404" s="216"/>
      <c r="W404" s="232">
        <f t="shared" ca="1" si="59"/>
        <v>0.31979651393668651</v>
      </c>
      <c r="X404" s="9"/>
      <c r="Y404" s="234">
        <f>IF($F404&lt;&gt;"",INDEX(DTM!$C$3:$F$100,MATCH($F404,DTM!$C$3:$C$100,0),MATCH(Y$8,DTM!$C$3:$F$3,0)),"")</f>
        <v>14.162390474050772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5.8781926466645693</v>
      </c>
      <c r="AC404" s="216"/>
      <c r="AD404" s="232">
        <f t="shared" ca="1" si="60"/>
        <v>0.18320033984521261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59.653004471771922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35.805731565392676</v>
      </c>
      <c r="V405" s="216"/>
      <c r="W405" s="232">
        <f t="shared" ca="1" si="59"/>
        <v>2.1919955564182199</v>
      </c>
      <c r="X405" s="9"/>
      <c r="Y405" s="234">
        <f>IF($F405&lt;&gt;"",INDEX(DTM!$C$3:$F$100,MATCH($F405,DTM!$C$3:$C$100,0),MATCH(Y$8,DTM!$C$3:$F$3,0)),"")</f>
        <v>117.22895416760279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48.731273180333076</v>
      </c>
      <c r="AC405" s="216"/>
      <c r="AD405" s="232">
        <f t="shared" ca="1" si="60"/>
        <v>2.9832859042359576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Transp. local c/ basc. 10m3 rodov. pav. (restr)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07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0.72218999999999989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20.874901949999998</v>
      </c>
      <c r="V406" s="216"/>
      <c r="W406" s="232">
        <f t="shared" ca="1" si="59"/>
        <v>23.235331487996248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0.72218999999999989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20.874901949999998</v>
      </c>
      <c r="AC406" s="216"/>
      <c r="AD406" s="232">
        <f t="shared" ca="1" si="60"/>
        <v>23.235331487996248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9.2614169927333663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6.5574315527483202</v>
      </c>
      <c r="V407" s="216"/>
      <c r="W407" s="232">
        <f t="shared" ca="1" si="59"/>
        <v>7.2989131255753366</v>
      </c>
      <c r="X407" s="9"/>
      <c r="Y407" s="234">
        <f>IF($F407&lt;&gt;"",INDEX(DTM!$C$3:$F$100,MATCH($F407,DTM!$C$3:$C$100,0),MATCH(Y$8,DTM!$C$3:$F$3,0)),"")</f>
        <v>14.243872163558747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0.73485999999999996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10.085197203831664</v>
      </c>
      <c r="AC407" s="216"/>
      <c r="AD407" s="232">
        <f t="shared" ca="1" si="60"/>
        <v>11.225580877654929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5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0.15869808500000002</v>
      </c>
      <c r="AC408" s="216"/>
      <c r="AD408" s="232">
        <f t="shared" si="60"/>
        <v>7.2842421015000006E-2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5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963.12646550249985</v>
      </c>
      <c r="AC409" s="216"/>
      <c r="AD409" s="232">
        <f t="shared" si="60"/>
        <v>0.176830019066259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59.653004471771922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35.805731565392676</v>
      </c>
      <c r="V410" s="216"/>
      <c r="W410" s="232">
        <f t="shared" ca="1" si="59"/>
        <v>6.5739323154060964E-3</v>
      </c>
      <c r="X410" s="215"/>
      <c r="Y410" s="234">
        <f>IF($F410&lt;&gt;"",INDEX(DTM!$C$3:$F$100,MATCH($F410,DTM!$C$3:$C$100,0),MATCH(Y$8,DTM!$C$3:$F$3,0)),"")</f>
        <v>117.22895416760279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48.731273180333076</v>
      </c>
      <c r="AC410" s="216"/>
      <c r="AD410" s="232">
        <f t="shared" ca="1" si="60"/>
        <v>8.9470617559091539E-3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39.552445800000001</v>
      </c>
      <c r="V411" s="216"/>
      <c r="W411" s="232">
        <f t="shared" ca="1" si="59"/>
        <v>7.2618290488800008E-3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1.36836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39.552445800000001</v>
      </c>
      <c r="AC411" s="216"/>
      <c r="AD411" s="232">
        <f t="shared" ca="1" si="60"/>
        <v>7.2618290488800008E-3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11.353016850000001</v>
      </c>
      <c r="V412" s="216"/>
      <c r="W412" s="232">
        <f t="shared" si="59"/>
        <v>1.0092831979650001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11.353016850000001</v>
      </c>
      <c r="AC412" s="216"/>
      <c r="AD412" s="232">
        <f t="shared" si="60"/>
        <v>1.0092831979650001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39.723351430000001</v>
      </c>
      <c r="V413" s="216"/>
      <c r="W413" s="232">
        <f t="shared" si="59"/>
        <v>23.834010857999999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39.723351430000001</v>
      </c>
      <c r="AC413" s="216"/>
      <c r="AD413" s="232">
        <f t="shared" si="60"/>
        <v>23.834010857999999</v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198.60527329268268</v>
      </c>
      <c r="V414" s="216"/>
      <c r="W414" s="232">
        <f t="shared" si="59"/>
        <v>110.42453195073158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198.60527329268268</v>
      </c>
      <c r="AC414" s="216"/>
      <c r="AD414" s="232">
        <f t="shared" si="60"/>
        <v>110.42453195073158</v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242.77144741500004</v>
      </c>
      <c r="V415" s="216"/>
      <c r="W415" s="232">
        <f t="shared" si="59"/>
        <v>269.74335522280654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242.77144741500004</v>
      </c>
      <c r="AC415" s="216"/>
      <c r="AD415" s="232">
        <f t="shared" si="60"/>
        <v>269.74335522280654</v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6.5920743000000011</v>
      </c>
      <c r="V416" s="216"/>
      <c r="W416" s="232">
        <f t="shared" si="59"/>
        <v>43.947381735810005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6.5920743000000011</v>
      </c>
      <c r="AC416" s="216"/>
      <c r="AD416" s="232">
        <f t="shared" si="60"/>
        <v>43.947381735810005</v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57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362.51525631999999</v>
      </c>
      <c r="V417" s="216"/>
      <c r="W417" s="232">
        <f t="shared" si="5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362.51525631999999</v>
      </c>
      <c r="AC417" s="216"/>
      <c r="AD417" s="232">
        <f t="shared" si="6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57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298.90173932499999</v>
      </c>
      <c r="V418" s="216"/>
      <c r="W418" s="232">
        <f t="shared" si="59"/>
        <v>41.158769505052497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298.90173932499999</v>
      </c>
      <c r="AC418" s="216"/>
      <c r="AD418" s="232">
        <f t="shared" si="60"/>
        <v>41.158769505052497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24.722023476802669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10.261037278860252</v>
      </c>
      <c r="V419" s="216"/>
      <c r="W419" s="232">
        <f t="shared" ca="1" si="59"/>
        <v>1.4072930539658606</v>
      </c>
      <c r="X419" s="215"/>
      <c r="Y419" s="234">
        <f>IF($F419&lt;&gt;"",INDEX(DTM!$C$3:$F$100,MATCH($F419,DTM!$C$3:$C$100,0),MATCH(Y$8,DTM!$C$3:$F$3,0)),"")</f>
        <v>14.162390474050772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5.8781926466645693</v>
      </c>
      <c r="AC419" s="216"/>
      <c r="AD419" s="232">
        <f t="shared" ca="1" si="60"/>
        <v>0.80618941893592833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39.381442146450517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16.345524723701505</v>
      </c>
      <c r="V420" s="216"/>
      <c r="W420" s="232">
        <f t="shared" ca="1" si="59"/>
        <v>2.430841054809993</v>
      </c>
      <c r="X420" s="215"/>
      <c r="Y420" s="234">
        <f>IF($F420&lt;&gt;"",INDEX(DTM!$C$3:$F$100,MATCH($F420,DTM!$C$3:$C$100,0),MATCH(Y$8,DTM!$C$3:$F$3,0)),"")</f>
        <v>19.314816895079755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0.43078000000000005</v>
      </c>
      <c r="AB420" s="216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8.0167408780571794</v>
      </c>
      <c r="AC420" s="216"/>
      <c r="AD420" s="232">
        <f t="shared" ca="1" si="60"/>
        <v>1.1922176364211514</v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169.95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126.55500863774999</v>
      </c>
      <c r="V421" s="216"/>
      <c r="W421" s="232">
        <f t="shared" ca="1" si="59"/>
        <v>6.9357966263884334</v>
      </c>
      <c r="X421" s="215"/>
      <c r="Y421" s="234">
        <f>IF($F421&lt;&gt;"",INDEX(DTM!$C$3:$F$100,MATCH($F421,DTM!$C$3:$C$100,0),MATCH(Y$8,DTM!$C$3:$F$3,0)),"")</f>
        <v>164.11723208267802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0.77286999999999995</v>
      </c>
      <c r="AB421" s="216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122.21157825140887</v>
      </c>
      <c r="AC421" s="216"/>
      <c r="AD421" s="232">
        <f t="shared" ca="1" si="60"/>
        <v>6.6977566614371629</v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7.0193383749999994</v>
      </c>
      <c r="V422" s="216"/>
      <c r="W422" s="232">
        <f t="shared" si="59"/>
        <v>96.656289423749982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7.0193383749999994</v>
      </c>
      <c r="AC422" s="216"/>
      <c r="AD422" s="232">
        <f t="shared" si="60"/>
        <v>96.656289423749982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169.95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126.55500863774999</v>
      </c>
      <c r="V423" s="216"/>
      <c r="W423" s="232">
        <f t="shared" ca="1" si="59"/>
        <v>1.9169287158359993</v>
      </c>
      <c r="X423" s="215"/>
      <c r="Y423" s="234">
        <f>IF($F423&lt;&gt;"",INDEX(DTM!$C$3:$F$100,MATCH($F423,DTM!$C$3:$C$100,0),MATCH(Y$8,DTM!$C$3:$F$3,0)),"")</f>
        <v>164.11723208267802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0.77286999999999995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122.21157825140887</v>
      </c>
      <c r="AC423" s="216"/>
      <c r="AD423" s="232">
        <f t="shared" ca="1" si="60"/>
        <v>1.8511387757740903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2846.6130655984944</v>
      </c>
      <c r="X425" s="215"/>
      <c r="Y425" s="218"/>
      <c r="Z425" s="219"/>
      <c r="AA425" s="219"/>
      <c r="AB425" s="219"/>
      <c r="AC425" s="219"/>
      <c r="AD425" s="220">
        <f ca="1">SUM(AD378:AD423)</f>
        <v>2836.5312407235856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56.932261311969889</v>
      </c>
      <c r="X426" s="215"/>
      <c r="Y426" s="221"/>
      <c r="Z426" s="222"/>
      <c r="AA426" s="222"/>
      <c r="AB426" s="223"/>
      <c r="AC426" s="223"/>
      <c r="AD426" s="224">
        <f ca="1">$P426*AD425</f>
        <v>56.73062481447171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2903.5453269104642</v>
      </c>
      <c r="X428" s="215"/>
      <c r="Y428" s="229"/>
      <c r="Z428" s="64"/>
      <c r="AA428" s="64"/>
      <c r="AB428" s="64"/>
      <c r="AC428" s="64"/>
      <c r="AD428" s="230">
        <f ca="1">SUM(AD425:AD426)</f>
        <v>2893.2618655380575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6"/>
      <c r="W14" s="232">
        <f t="shared" si="0"/>
        <v>59.466613958500005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6"/>
      <c r="AD14" s="232">
        <f t="shared" si="1"/>
        <v>59.466613958500005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6"/>
      <c r="AD15" s="232">
        <f t="shared" si="1"/>
        <v>0.244468547402625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24.722023476802669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10.261037278860252</v>
      </c>
      <c r="V16" s="216"/>
      <c r="W16" s="232">
        <f t="shared" ca="1" si="0"/>
        <v>0.81667595702448736</v>
      </c>
      <c r="X16" s="9"/>
      <c r="Y16" s="234">
        <f>IF($F16&lt;&gt;"",INDEX(DTM!$C$3:$F$100,MATCH($F16,DTM!$C$3:$C$100,0),MATCH(Y$8,DTM!$C$3:$F$3,0)),"")</f>
        <v>14.162390474050772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6"/>
      <c r="AD16" s="232">
        <f t="shared" ca="1" si="1"/>
        <v>0.46784535274803302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39.381442146450517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16.345524723701505</v>
      </c>
      <c r="V17" s="216"/>
      <c r="W17" s="232">
        <f t="shared" ca="1" si="0"/>
        <v>1.5240567252379285</v>
      </c>
      <c r="X17" s="9"/>
      <c r="Y17" s="234">
        <f>IF($F17&lt;&gt;"",INDEX(DTM!$C$3:$F$100,MATCH($F17,DTM!$C$3:$C$100,0),MATCH(Y$8,DTM!$C$3:$F$3,0)),"")</f>
        <v>19.314816895079755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6"/>
      <c r="AD17" s="232">
        <f t="shared" ca="1" si="1"/>
        <v>0.74748091947005146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6"/>
      <c r="AD18" s="232">
        <f t="shared" ca="1" si="1"/>
        <v>3.5685095543999994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39.381442146450517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29.325794357229167</v>
      </c>
      <c r="V19" s="216"/>
      <c r="W19" s="232">
        <f t="shared" ca="1" si="0"/>
        <v>2.0322775489559812</v>
      </c>
      <c r="X19" s="9"/>
      <c r="Y19" s="234">
        <f>IF($F19&lt;&gt;"",INDEX(DTM!$C$3:$F$100,MATCH($F19,DTM!$C$3:$C$100,0),MATCH(Y$8,DTM!$C$3:$F$3,0)),"")</f>
        <v>19.314816895079755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6"/>
      <c r="AD19" s="232">
        <f t="shared" ca="1" si="1"/>
        <v>0.99674025628856189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169.95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126.55500863774999</v>
      </c>
      <c r="V20" s="216"/>
      <c r="W20" s="232">
        <f t="shared" ca="1" si="0"/>
        <v>3.3397866779502219</v>
      </c>
      <c r="X20" s="9"/>
      <c r="Y20" s="234">
        <f>IF($F20&lt;&gt;"",INDEX(DTM!$C$3:$F$100,MATCH($F20,DTM!$C$3:$C$100,0),MATCH(Y$8,DTM!$C$3:$F$3,0)),"")</f>
        <v>164.11723208267802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0.77286999999999995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6"/>
      <c r="AD20" s="232">
        <f t="shared" ca="1" si="1"/>
        <v>3.2251635500546798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59.653004471771922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35.805731565392676</v>
      </c>
      <c r="V21" s="216"/>
      <c r="W21" s="232">
        <f t="shared" ca="1" si="0"/>
        <v>7.5192036287324612E-2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48.731273180333076</v>
      </c>
      <c r="AC21" s="216"/>
      <c r="AD21" s="232">
        <f t="shared" ca="1" si="1"/>
        <v>0.10233567367869946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6"/>
      <c r="W23" s="232">
        <f t="shared" si="0"/>
        <v>25.218346461000003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6"/>
      <c r="AD23" s="232">
        <f t="shared" si="1"/>
        <v>25.218346461000003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6"/>
      <c r="AD24" s="232">
        <f t="shared" si="1"/>
        <v>8.3817787680899994E-2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24.722023476802669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10.261037278860252</v>
      </c>
      <c r="V25" s="216"/>
      <c r="W25" s="232">
        <f t="shared" ca="1" si="0"/>
        <v>0.32106785645553726</v>
      </c>
      <c r="X25" s="9"/>
      <c r="Y25" s="234">
        <f>IF($F25&lt;&gt;"",INDEX(DTM!$C$3:$F$100,MATCH($F25,DTM!$C$3:$C$100,0),MATCH(Y$8,DTM!$C$3:$F$3,0)),"")</f>
        <v>14.162390474050772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6"/>
      <c r="AD25" s="232">
        <f t="shared" ca="1" si="1"/>
        <v>0.18392864791413435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39.381442146450517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16.345524723701505</v>
      </c>
      <c r="V26" s="216"/>
      <c r="W26" s="232">
        <f t="shared" ca="1" si="0"/>
        <v>0.59873657062918606</v>
      </c>
      <c r="X26" s="215"/>
      <c r="Y26" s="234">
        <f>IF($F26&lt;&gt;"",INDEX(DTM!$C$3:$F$100,MATCH($F26,DTM!$C$3:$C$100,0),MATCH(Y$8,DTM!$C$3:$F$3,0)),"")</f>
        <v>19.314816895079755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6"/>
      <c r="AD26" s="232">
        <f t="shared" ca="1" si="1"/>
        <v>0.29365321836323444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0.73485999999999996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6"/>
      <c r="AD27" s="232">
        <f t="shared" ca="1" si="1"/>
        <v>1.5293612375999999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39.381442146450517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29.325794357229167</v>
      </c>
      <c r="V28" s="216"/>
      <c r="W28" s="232">
        <f t="shared" ca="1" si="0"/>
        <v>1.3460539609968187</v>
      </c>
      <c r="X28" s="215"/>
      <c r="Y28" s="234">
        <f>IF($F28&lt;&gt;"",INDEX(DTM!$C$3:$F$100,MATCH($F28,DTM!$C$3:$C$100,0),MATCH(Y$8,DTM!$C$3:$F$3,0)),"")</f>
        <v>19.314816895079755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0.77286999999999995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6"/>
      <c r="AD28" s="232">
        <f t="shared" ca="1" si="1"/>
        <v>0.66017861130800848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169.95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126.55500863774999</v>
      </c>
      <c r="V29" s="216"/>
      <c r="W29" s="232">
        <f t="shared" ca="1" si="0"/>
        <v>1.3098443394007124</v>
      </c>
      <c r="X29" s="215"/>
      <c r="Y29" s="234">
        <f>IF($F29&lt;&gt;"",INDEX(DTM!$C$3:$F$100,MATCH($F29,DTM!$C$3:$C$100,0),MATCH(Y$8,DTM!$C$3:$F$3,0)),"")</f>
        <v>164.11723208267802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0.77286999999999995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6"/>
      <c r="AD29" s="232">
        <f t="shared" ca="1" si="1"/>
        <v>1.2648898349020818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59.653004471771922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35.805731565392676</v>
      </c>
      <c r="V30" s="216"/>
      <c r="W30" s="232">
        <f t="shared" ca="1" si="0"/>
        <v>2.1483438939235606E-3</v>
      </c>
      <c r="X30" s="215"/>
      <c r="Y30" s="234">
        <f>IF($F30&lt;&gt;"",INDEX(DTM!$C$3:$F$100,MATCH($F30,DTM!$C$3:$C$100,0),MATCH(Y$8,DTM!$C$3:$F$3,0)),"")</f>
        <v>117.22895416760279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48.731273180333076</v>
      </c>
      <c r="AC30" s="216"/>
      <c r="AD30" s="232">
        <f t="shared" ca="1" si="1"/>
        <v>2.9238763908199846E-3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101.47695756341562</v>
      </c>
      <c r="X36" s="215"/>
      <c r="Y36" s="218"/>
      <c r="Z36" s="219"/>
      <c r="AA36" s="219"/>
      <c r="AB36" s="219"/>
      <c r="AC36" s="219"/>
      <c r="AD36" s="220">
        <f ca="1">SUM(AD13:AD34)</f>
        <v>98.056257487701828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2.0295391512683123</v>
      </c>
      <c r="X37" s="215"/>
      <c r="Y37" s="221"/>
      <c r="Z37" s="222"/>
      <c r="AA37" s="222"/>
      <c r="AB37" s="223"/>
      <c r="AC37" s="223"/>
      <c r="AD37" s="224">
        <f ca="1">$P37*AD36</f>
        <v>1.9611251497540365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103.50649671468393</v>
      </c>
      <c r="X39" s="215"/>
      <c r="Y39" s="229"/>
      <c r="Z39" s="64"/>
      <c r="AA39" s="64"/>
      <c r="AB39" s="64"/>
      <c r="AC39" s="64"/>
      <c r="AD39" s="230">
        <f ca="1">SUM(AD36:AD37)</f>
        <v>100.01738263745587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6"/>
      <c r="W58" s="232">
        <f t="shared" ref="W58:W79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6"/>
      <c r="W59" s="232">
        <f t="shared" si="6"/>
        <v>173.82811627300001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6"/>
      <c r="AD59" s="232">
        <f t="shared" si="7"/>
        <v>173.82811627300001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169.95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126.55500863774999</v>
      </c>
      <c r="V60" s="216"/>
      <c r="W60" s="232">
        <f t="shared" ca="1" si="6"/>
        <v>27.772496645554234</v>
      </c>
      <c r="X60" s="9"/>
      <c r="Y60" s="234">
        <f>IF($F60&lt;&gt;"",INDEX(DTM!$C$3:$F$100,MATCH($F60,DTM!$C$3:$C$100,0),MATCH(Y$8,DTM!$C$3:$F$3,0)),"")</f>
        <v>164.11723208267802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6"/>
      <c r="AD60" s="232">
        <f t="shared" ca="1" si="7"/>
        <v>26.819330847271672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07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6"/>
      <c r="W61" s="232">
        <f t="shared" ca="1" si="6"/>
        <v>9.9656781909299994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0.72218999999999989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20.874901949999998</v>
      </c>
      <c r="AC61" s="216"/>
      <c r="AD61" s="232">
        <f t="shared" ca="1" si="7"/>
        <v>9.9656781909299994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6"/>
        <v>7.4343949049999996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0.73485999999999996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6"/>
      <c r="AD62" s="232">
        <f t="shared" ca="1" si="7"/>
        <v>7.4343949049999996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219.00068601448424</v>
      </c>
      <c r="X81" s="215"/>
      <c r="Y81" s="218"/>
      <c r="Z81" s="219"/>
      <c r="AA81" s="219"/>
      <c r="AB81" s="219"/>
      <c r="AC81" s="219"/>
      <c r="AD81" s="220">
        <f ca="1">SUM(AD58:AD79)</f>
        <v>218.04752021620169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219.00068601448424</v>
      </c>
      <c r="X84" s="215"/>
      <c r="Y84" s="229"/>
      <c r="Z84" s="64"/>
      <c r="AA84" s="64"/>
      <c r="AB84" s="64"/>
      <c r="AC84" s="64"/>
      <c r="AD84" s="230">
        <f ca="1">SUM(AD81:AD82)</f>
        <v>218.04752021620169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678.47093601000006</v>
      </c>
      <c r="V103" s="216"/>
      <c r="W103" s="232">
        <f t="shared" ref="W103:W124" si="11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678.47093601000006</v>
      </c>
      <c r="AC103" s="216"/>
      <c r="AD103" s="232">
        <f t="shared" ref="AD103:AD124" si="12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610.04764628500004</v>
      </c>
      <c r="V104" s="216"/>
      <c r="W104" s="232">
        <f t="shared" si="11"/>
        <v>610.04764628500004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610.04764628500004</v>
      </c>
      <c r="AC104" s="216"/>
      <c r="AD104" s="232">
        <f t="shared" si="12"/>
        <v>610.04764628500004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24.722023476802669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10.261037278860252</v>
      </c>
      <c r="V105" s="216"/>
      <c r="W105" s="232">
        <f t="shared" ca="1" si="11"/>
        <v>4.1115976376393029</v>
      </c>
      <c r="X105" s="9"/>
      <c r="Y105" s="234">
        <f>IF($F105&lt;&gt;"",INDEX(DTM!$C$3:$F$100,MATCH($F105,DTM!$C$3:$C$100,0),MATCH(Y$8,DTM!$C$3:$F$3,0)),"")</f>
        <v>14.162390474050772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5.8781926466645693</v>
      </c>
      <c r="AC105" s="216"/>
      <c r="AD105" s="232">
        <f t="shared" ca="1" si="12"/>
        <v>2.3553917935184927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39.381442146450517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16.345524723701505</v>
      </c>
      <c r="V106" s="216"/>
      <c r="W106" s="232">
        <f t="shared" ca="1" si="11"/>
        <v>12.777296676517466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16"/>
      <c r="AD106" s="232">
        <f t="shared" ca="1" si="12"/>
        <v>6.2666863443772964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39.381442146450517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16.345524723701505</v>
      </c>
      <c r="V107" s="216"/>
      <c r="W107" s="232">
        <f t="shared" ca="1" si="11"/>
        <v>4.1926270916294364</v>
      </c>
      <c r="X107" s="9"/>
      <c r="Y107" s="234">
        <f>IF($F107&lt;&gt;"",INDEX(DTM!$C$3:$F$100,MATCH($F107,DTM!$C$3:$C$100,0),MATCH(Y$8,DTM!$C$3:$F$3,0)),"")</f>
        <v>19.314816895079755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8.0167408780571794</v>
      </c>
      <c r="AC107" s="216"/>
      <c r="AD107" s="232">
        <f t="shared" ca="1" si="12"/>
        <v>2.0562940352216668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1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24.109901375</v>
      </c>
      <c r="AC108" s="216"/>
      <c r="AD108" s="232">
        <f t="shared" ca="1" si="12"/>
        <v>24.423330092874998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169.95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126.55500863774999</v>
      </c>
      <c r="V109" s="216"/>
      <c r="W109" s="232">
        <f t="shared" ca="1" si="11"/>
        <v>35.1316703978394</v>
      </c>
      <c r="X109" s="9"/>
      <c r="Y109" s="234">
        <f>IF($F109&lt;&gt;"",INDEX(DTM!$C$3:$F$100,MATCH($F109,DTM!$C$3:$C$100,0),MATCH(Y$8,DTM!$C$3:$F$3,0)),"")</f>
        <v>164.11723208267802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0.77286999999999995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122.21157825140887</v>
      </c>
      <c r="AC109" s="216"/>
      <c r="AD109" s="232">
        <f t="shared" ca="1" si="12"/>
        <v>33.925934122591102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169.95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126.55500863774999</v>
      </c>
      <c r="V110" s="216"/>
      <c r="W110" s="232">
        <f t="shared" ca="1" si="11"/>
        <v>0.7087080483714</v>
      </c>
      <c r="X110" s="9"/>
      <c r="Y110" s="234">
        <f>IF($F110&lt;&gt;"",INDEX(DTM!$C$3:$F$100,MATCH($F110,DTM!$C$3:$C$100,0),MATCH(Y$8,DTM!$C$3:$F$3,0)),"")</f>
        <v>164.11723208267802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0.77286999999999995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122.21157825140887</v>
      </c>
      <c r="AC110" s="216"/>
      <c r="AD110" s="232">
        <f t="shared" ca="1" si="12"/>
        <v>0.68438483820788965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4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1839.1521070649999</v>
      </c>
      <c r="V111" s="216"/>
      <c r="W111" s="232">
        <f t="shared" si="11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1839.1521070649999</v>
      </c>
      <c r="AC111" s="216"/>
      <c r="AD111" s="232">
        <f t="shared" si="12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4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1586.9808499999999</v>
      </c>
      <c r="V112" s="216"/>
      <c r="W112" s="232">
        <f t="shared" si="11"/>
        <v>63.479233999999998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1586.9808499999999</v>
      </c>
      <c r="AC112" s="216"/>
      <c r="AD112" s="232">
        <f t="shared" si="12"/>
        <v>63.479233999999998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24.722023476802669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10.261037278860252</v>
      </c>
      <c r="V113" s="216"/>
      <c r="W113" s="232">
        <f t="shared" ca="1" si="11"/>
        <v>2.5905014714210592</v>
      </c>
      <c r="X113" s="9"/>
      <c r="Y113" s="234">
        <f>IF($F113&lt;&gt;"",INDEX(DTM!$C$3:$F$100,MATCH($F113,DTM!$C$3:$C$100,0),MATCH(Y$8,DTM!$C$3:$F$3,0)),"")</f>
        <v>14.162390474050772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5.8781926466645693</v>
      </c>
      <c r="AC113" s="216"/>
      <c r="AD113" s="232">
        <f t="shared" ca="1" si="12"/>
        <v>1.4840085155769374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39.381442146450517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16.345524723701505</v>
      </c>
      <c r="V114" s="216"/>
      <c r="W114" s="232">
        <f t="shared" ca="1" si="11"/>
        <v>3.0201626031983269</v>
      </c>
      <c r="X114" s="9"/>
      <c r="Y114" s="234">
        <f>IF($F114&lt;&gt;"",INDEX(DTM!$C$3:$F$100,MATCH($F114,DTM!$C$3:$C$100,0),MATCH(Y$8,DTM!$C$3:$F$3,0)),"")</f>
        <v>19.314816895079755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8.0167408780571794</v>
      </c>
      <c r="AC114" s="216"/>
      <c r="AD114" s="232">
        <f t="shared" ca="1" si="12"/>
        <v>1.481253212038625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39.381442146450517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16.345524723701505</v>
      </c>
      <c r="V115" s="216"/>
      <c r="W115" s="232">
        <f t="shared" ca="1" si="11"/>
        <v>2.6237836286485656</v>
      </c>
      <c r="X115" s="9"/>
      <c r="Y115" s="234">
        <f>IF($F115&lt;&gt;"",INDEX(DTM!$C$3:$F$100,MATCH($F115,DTM!$C$3:$C$100,0),MATCH(Y$8,DTM!$C$3:$F$3,0)),"")</f>
        <v>19.314816895079755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8.0167408780571794</v>
      </c>
      <c r="AC115" s="216"/>
      <c r="AD115" s="232">
        <f t="shared" ca="1" si="12"/>
        <v>1.2868472457457385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169.95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126.55500863774999</v>
      </c>
      <c r="V116" s="216"/>
      <c r="W116" s="232">
        <f t="shared" ca="1" si="11"/>
        <v>0.49609563385997996</v>
      </c>
      <c r="X116" s="215"/>
      <c r="Y116" s="234">
        <f>IF($F116&lt;&gt;"",INDEX(DTM!$C$3:$F$100,MATCH($F116,DTM!$C$3:$C$100,0),MATCH(Y$8,DTM!$C$3:$F$3,0)),"")</f>
        <v>164.11723208267802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0.77286999999999995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122.21157825140887</v>
      </c>
      <c r="AC116" s="216"/>
      <c r="AD116" s="232">
        <f t="shared" ca="1" si="12"/>
        <v>0.47906938674552274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169.95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126.55500863774999</v>
      </c>
      <c r="V117" s="216"/>
      <c r="W117" s="232">
        <f t="shared" ca="1" si="11"/>
        <v>10.491410216069475</v>
      </c>
      <c r="X117" s="215"/>
      <c r="Y117" s="234">
        <f>IF($F117&lt;&gt;"",INDEX(DTM!$C$3:$F$100,MATCH($F117,DTM!$C$3:$C$100,0),MATCH(Y$8,DTM!$C$3:$F$3,0)),"")</f>
        <v>164.11723208267802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0.77286999999999995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122.21157825140887</v>
      </c>
      <c r="AC117" s="216"/>
      <c r="AD117" s="232">
        <f t="shared" ca="1" si="12"/>
        <v>10.131339837041795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774.09406378306926</v>
      </c>
      <c r="X126" s="215"/>
      <c r="Y126" s="218"/>
      <c r="Z126" s="219"/>
      <c r="AA126" s="219"/>
      <c r="AB126" s="219"/>
      <c r="AC126" s="219"/>
      <c r="AD126" s="220">
        <f ca="1">SUM(AD103:AD124)</f>
        <v>758.10141970894006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774.09406378306926</v>
      </c>
      <c r="X129" s="215"/>
      <c r="Y129" s="229"/>
      <c r="Z129" s="64"/>
      <c r="AA129" s="64"/>
      <c r="AB129" s="64"/>
      <c r="AC129" s="64"/>
      <c r="AD129" s="230">
        <f ca="1">SUM(AD126:AD127)</f>
        <v>758.10141970894006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0.42726407500000002</v>
      </c>
      <c r="V148" s="216"/>
      <c r="W148" s="232">
        <f t="shared" ref="W148:W169" si="16">IFERROR(U148*$P148,"")</f>
        <v>0.42726407500000002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0.42726407500000002</v>
      </c>
      <c r="AC148" s="216"/>
      <c r="AD148" s="232">
        <f t="shared" ref="AD148:AD169" si="17">IFERROR(AB148*$P148,"")</f>
        <v>0.42726407500000002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0.42726407500000002</v>
      </c>
      <c r="X171" s="215"/>
      <c r="Y171" s="218"/>
      <c r="Z171" s="219"/>
      <c r="AA171" s="219"/>
      <c r="AB171" s="219"/>
      <c r="AC171" s="219"/>
      <c r="AD171" s="220">
        <f>SUM(AD148:AD169)</f>
        <v>0.42726407500000002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0.42726407500000002</v>
      </c>
      <c r="X174" s="215"/>
      <c r="Y174" s="229"/>
      <c r="Z174" s="64"/>
      <c r="AA174" s="64"/>
      <c r="AB174" s="64"/>
      <c r="AC174" s="64"/>
      <c r="AD174" s="230">
        <f>SUM(AD171:AD172)</f>
        <v>0.42726407500000002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12.708054345000001</v>
      </c>
      <c r="V193" s="216"/>
      <c r="W193" s="232">
        <f t="shared" ref="W193:W214" si="21">IFERROR(U193*$P193,"")</f>
        <v>2.5416108690000003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12.708054345000001</v>
      </c>
      <c r="AC193" s="216"/>
      <c r="AD193" s="232">
        <f t="shared" ref="AD193:AD214" si="22">IFERROR(AB193*$P193,"")</f>
        <v>2.5416108690000003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36.561597274999997</v>
      </c>
      <c r="V194" s="216"/>
      <c r="W194" s="232">
        <f t="shared" si="21"/>
        <v>29.24927782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36.561597274999997</v>
      </c>
      <c r="AC194" s="216"/>
      <c r="AD194" s="232">
        <f t="shared" si="22"/>
        <v>29.24927782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9.2614169927333663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6.5574315527483202</v>
      </c>
      <c r="V195" s="216"/>
      <c r="W195" s="232">
        <f t="shared" ca="1" si="21"/>
        <v>3.2787157763741601</v>
      </c>
      <c r="X195" s="9"/>
      <c r="Y195" s="234">
        <f>IF($F195&lt;&gt;"",INDEX(DTM!$C$3:$F$100,MATCH($F195,DTM!$C$3:$C$100,0),MATCH(Y$8,DTM!$C$3:$F$3,0)),"")</f>
        <v>14.243872163558747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0.73485999999999996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10.085197203831664</v>
      </c>
      <c r="AC195" s="216"/>
      <c r="AD195" s="232">
        <f t="shared" ca="1" si="22"/>
        <v>5.0425986019158318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35.069604465374162</v>
      </c>
      <c r="X216" s="215"/>
      <c r="Y216" s="218"/>
      <c r="Z216" s="219"/>
      <c r="AA216" s="219"/>
      <c r="AB216" s="219"/>
      <c r="AC216" s="219"/>
      <c r="AD216" s="220">
        <f ca="1">SUM(AD193:AD214)</f>
        <v>36.833487290915834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35.069604465374162</v>
      </c>
      <c r="X219" s="215"/>
      <c r="Y219" s="229"/>
      <c r="Z219" s="64"/>
      <c r="AA219" s="64"/>
      <c r="AB219" s="64"/>
      <c r="AC219" s="64"/>
      <c r="AD219" s="230">
        <f ca="1">SUM(AD216:AD217)</f>
        <v>36.833487290915834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678.47093601000006</v>
      </c>
      <c r="V238" s="216"/>
      <c r="W238" s="232">
        <f t="shared" ref="W238:W259" si="26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678.47093601000006</v>
      </c>
      <c r="AC238" s="216"/>
      <c r="AD238" s="232">
        <f t="shared" ref="AD238:AD259" si="27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610.04764628500004</v>
      </c>
      <c r="V239" s="216"/>
      <c r="W239" s="232">
        <f t="shared" si="26"/>
        <v>610.04764628500004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610.04764628500004</v>
      </c>
      <c r="AC239" s="216"/>
      <c r="AD239" s="232">
        <f t="shared" si="27"/>
        <v>610.04764628500004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24.722023476802669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16"/>
      <c r="W240" s="232">
        <f t="shared" ca="1" si="26"/>
        <v>4.1115976376393029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6"/>
      <c r="AD240" s="232">
        <f t="shared" ca="1" si="27"/>
        <v>2.3553917935184927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39.381442146450517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16"/>
      <c r="W241" s="232">
        <f t="shared" ca="1" si="26"/>
        <v>12.777296676517466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6"/>
      <c r="AD241" s="232">
        <f t="shared" ca="1" si="27"/>
        <v>6.2666863443772964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39.381442146450517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16.345524723701505</v>
      </c>
      <c r="V242" s="216"/>
      <c r="W242" s="232">
        <f t="shared" ca="1" si="26"/>
        <v>4.1926270916294364</v>
      </c>
      <c r="X242" s="9"/>
      <c r="Y242" s="234">
        <f>IF($F242&lt;&gt;"",INDEX(DTM!$C$3:$F$100,MATCH($F242,DTM!$C$3:$C$100,0),MATCH(Y$8,DTM!$C$3:$F$3,0)),"")</f>
        <v>19.314816895079755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6"/>
      <c r="AD242" s="232">
        <f t="shared" ca="1" si="27"/>
        <v>2.0562940352216668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6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24.109901375</v>
      </c>
      <c r="AC243" s="216"/>
      <c r="AD243" s="232">
        <f t="shared" ca="1" si="27"/>
        <v>24.423330092874998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169.95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126.55500863774999</v>
      </c>
      <c r="V244" s="216"/>
      <c r="W244" s="232">
        <f t="shared" ca="1" si="26"/>
        <v>35.1316703978394</v>
      </c>
      <c r="X244" s="9"/>
      <c r="Y244" s="234">
        <f>IF($F244&lt;&gt;"",INDEX(DTM!$C$3:$F$100,MATCH($F244,DTM!$C$3:$C$100,0),MATCH(Y$8,DTM!$C$3:$F$3,0)),"")</f>
        <v>164.11723208267802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0.77286999999999995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16"/>
      <c r="AD244" s="232">
        <f t="shared" ca="1" si="27"/>
        <v>33.925934122591102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169.95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126.55500863774999</v>
      </c>
      <c r="V245" s="216"/>
      <c r="W245" s="232">
        <f t="shared" ca="1" si="26"/>
        <v>0.7087080483714</v>
      </c>
      <c r="X245" s="9"/>
      <c r="Y245" s="234">
        <f>IF($F245&lt;&gt;"",INDEX(DTM!$C$3:$F$100,MATCH($F245,DTM!$C$3:$C$100,0),MATCH(Y$8,DTM!$C$3:$F$3,0)),"")</f>
        <v>164.11723208267802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6"/>
      <c r="AD245" s="232">
        <f t="shared" ca="1" si="27"/>
        <v>0.68438483820788965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29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1839.1521070649999</v>
      </c>
      <c r="V246" s="216"/>
      <c r="W246" s="232">
        <f t="shared" si="26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1839.1521070649999</v>
      </c>
      <c r="AC246" s="216"/>
      <c r="AD246" s="232">
        <f t="shared" si="27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29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1586.9808499999999</v>
      </c>
      <c r="V247" s="216"/>
      <c r="W247" s="232">
        <f t="shared" si="26"/>
        <v>1586.9808499999999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1586.9808499999999</v>
      </c>
      <c r="AC247" s="216"/>
      <c r="AD247" s="232">
        <f t="shared" si="27"/>
        <v>1586.9808499999999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24.722023476802669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10.261037278860252</v>
      </c>
      <c r="V248" s="216"/>
      <c r="W248" s="232">
        <f t="shared" ca="1" si="26"/>
        <v>2.5905014714210592</v>
      </c>
      <c r="X248" s="9"/>
      <c r="Y248" s="234">
        <f>IF($F248&lt;&gt;"",INDEX(DTM!$C$3:$F$100,MATCH($F248,DTM!$C$3:$C$100,0),MATCH(Y$8,DTM!$C$3:$F$3,0)),"")</f>
        <v>14.162390474050772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5.8781926466645693</v>
      </c>
      <c r="AC248" s="216"/>
      <c r="AD248" s="232">
        <f t="shared" ca="1" si="27"/>
        <v>1.4840085155769374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39.381442146450517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16.345524723701505</v>
      </c>
      <c r="V249" s="216"/>
      <c r="W249" s="232">
        <f t="shared" ca="1" si="26"/>
        <v>3.0201626031983269</v>
      </c>
      <c r="X249" s="9"/>
      <c r="Y249" s="234">
        <f>IF($F249&lt;&gt;"",INDEX(DTM!$C$3:$F$100,MATCH($F249,DTM!$C$3:$C$100,0),MATCH(Y$8,DTM!$C$3:$F$3,0)),"")</f>
        <v>19.314816895079755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8.0167408780571794</v>
      </c>
      <c r="AC249" s="216"/>
      <c r="AD249" s="232">
        <f t="shared" ca="1" si="27"/>
        <v>1.481253212038625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39.381442146450517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16.345524723701505</v>
      </c>
      <c r="V250" s="216"/>
      <c r="W250" s="232">
        <f t="shared" ca="1" si="26"/>
        <v>2.6237836286485656</v>
      </c>
      <c r="X250" s="9"/>
      <c r="Y250" s="234">
        <f>IF($F250&lt;&gt;"",INDEX(DTM!$C$3:$F$100,MATCH($F250,DTM!$C$3:$C$100,0),MATCH(Y$8,DTM!$C$3:$F$3,0)),"")</f>
        <v>19.314816895079755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6"/>
      <c r="AD250" s="232">
        <f t="shared" ca="1" si="27"/>
        <v>1.2868472457457385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169.95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126.55500863774999</v>
      </c>
      <c r="V251" s="216"/>
      <c r="W251" s="232">
        <f t="shared" ca="1" si="26"/>
        <v>0.49609563385997996</v>
      </c>
      <c r="X251" s="215"/>
      <c r="Y251" s="234">
        <f>IF($F251&lt;&gt;"",INDEX(DTM!$C$3:$F$100,MATCH($F251,DTM!$C$3:$C$100,0),MATCH(Y$8,DTM!$C$3:$F$3,0)),"")</f>
        <v>164.11723208267802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0.77286999999999995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122.21157825140887</v>
      </c>
      <c r="AC251" s="216"/>
      <c r="AD251" s="232">
        <f t="shared" ca="1" si="27"/>
        <v>0.47906938674552274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169.95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126.55500863774999</v>
      </c>
      <c r="V252" s="216"/>
      <c r="W252" s="232">
        <f t="shared" ca="1" si="26"/>
        <v>10.491410216069475</v>
      </c>
      <c r="X252" s="215"/>
      <c r="Y252" s="234">
        <f>IF($F252&lt;&gt;"",INDEX(DTM!$C$3:$F$100,MATCH($F252,DTM!$C$3:$C$100,0),MATCH(Y$8,DTM!$C$3:$F$3,0)),"")</f>
        <v>164.11723208267802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6"/>
      <c r="AD252" s="232">
        <f t="shared" ca="1" si="27"/>
        <v>10.131339837041795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2297.59567978307</v>
      </c>
      <c r="X261" s="215"/>
      <c r="Y261" s="218"/>
      <c r="Z261" s="219"/>
      <c r="AA261" s="219"/>
      <c r="AB261" s="219"/>
      <c r="AC261" s="219"/>
      <c r="AD261" s="220">
        <f ca="1">SUM(AD238:AD259)</f>
        <v>2281.6030357089394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2297.59567978307</v>
      </c>
      <c r="X264" s="215"/>
      <c r="Y264" s="229"/>
      <c r="Z264" s="64"/>
      <c r="AA264" s="64"/>
      <c r="AB264" s="64"/>
      <c r="AC264" s="64"/>
      <c r="AD264" s="230">
        <f ca="1">SUM(AD261:AD262)</f>
        <v>2281.6030357089394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6"/>
      <c r="W14" s="232">
        <f t="shared" si="0"/>
        <v>38.917653459999997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6"/>
      <c r="AD14" s="232">
        <f t="shared" si="1"/>
        <v>38.917653459999997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6"/>
      <c r="AD15" s="232">
        <f t="shared" ca="1" si="1"/>
        <v>2.7613466789999999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41.679000138999996</v>
      </c>
      <c r="X36" s="215"/>
      <c r="Y36" s="218"/>
      <c r="Z36" s="219"/>
      <c r="AA36" s="219"/>
      <c r="AB36" s="219"/>
      <c r="AC36" s="219"/>
      <c r="AD36" s="220">
        <f ca="1">SUM(AD13:AD34)</f>
        <v>41.679000138999996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0.83358000277999988</v>
      </c>
      <c r="X37" s="215"/>
      <c r="Y37" s="221"/>
      <c r="Z37" s="222"/>
      <c r="AA37" s="222"/>
      <c r="AB37" s="223"/>
      <c r="AC37" s="223"/>
      <c r="AD37" s="224">
        <f ca="1">$P37*AD36</f>
        <v>0.83358000277999988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42.512580141779999</v>
      </c>
      <c r="X39" s="215"/>
      <c r="Y39" s="229"/>
      <c r="Z39" s="64"/>
      <c r="AA39" s="64"/>
      <c r="AB39" s="64"/>
      <c r="AC39" s="64"/>
      <c r="AD39" s="230">
        <f ca="1">SUM(AD36:AD37)</f>
        <v>42.512580141779999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6"/>
      <c r="AD58" s="232">
        <f t="shared" ref="AD58:AD79" si="6">IFERROR(AB58*$P58,"")</f>
        <v>1.02543378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1.02543378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1.02543378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6"/>
      <c r="W103" s="232">
        <f t="shared" ref="W103:W124" si="10">IFERROR(U103*$P103,"")</f>
        <v>50.185217495000003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6"/>
      <c r="AD103" s="232">
        <f t="shared" ref="AD103:AD124" si="11">IFERROR(AB103*$P103,"")</f>
        <v>50.185217495000003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39.381442146450517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216"/>
      <c r="W104" s="232">
        <f t="shared" ca="1" si="10"/>
        <v>24.518287085552259</v>
      </c>
      <c r="X104" s="9"/>
      <c r="Y104" s="234">
        <f>IF($F104&lt;&gt;"",INDEX(DTM!$C$3:$F$100,MATCH($F104,DTM!$C$3:$C$100,0),MATCH(Y$8,DTM!$C$3:$F$3,0)),"")</f>
        <v>19.314816895079755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6"/>
      <c r="AD104" s="232">
        <f t="shared" ca="1" si="11"/>
        <v>12.02511131708577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74.703504580552263</v>
      </c>
      <c r="X126" s="215"/>
      <c r="Y126" s="218"/>
      <c r="Z126" s="219"/>
      <c r="AA126" s="219"/>
      <c r="AB126" s="219"/>
      <c r="AC126" s="219"/>
      <c r="AD126" s="220">
        <f ca="1">SUM(AD103:AD124)</f>
        <v>62.210328812085777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74.703504580552263</v>
      </c>
      <c r="X129" s="215"/>
      <c r="Y129" s="229"/>
      <c r="Z129" s="64"/>
      <c r="AA129" s="64"/>
      <c r="AB129" s="64"/>
      <c r="AC129" s="64"/>
      <c r="AD129" s="230">
        <f ca="1">SUM(AD126:AD127)</f>
        <v>62.210328812085777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6"/>
      <c r="W148" s="232">
        <f t="shared" ref="W148:W169" si="15">IFERROR(U148*$P148,"")</f>
        <v>6.2624705850000009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6"/>
      <c r="AD148" s="232">
        <f t="shared" ref="AD148:AD169" si="16">IFERROR(AB148*$P148,"")</f>
        <v>6.2624705850000009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39.381442146450517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29.325794357229167</v>
      </c>
      <c r="V149" s="216"/>
      <c r="W149" s="232">
        <f t="shared" ca="1" si="15"/>
        <v>2.6393214921506249</v>
      </c>
      <c r="X149" s="9"/>
      <c r="Y149" s="234">
        <f>IF($F149&lt;&gt;"",INDEX(DTM!$C$3:$F$100,MATCH($F149,DTM!$C$3:$C$100,0),MATCH(Y$8,DTM!$C$3:$F$3,0)),"")</f>
        <v>19.314816895079755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6"/>
      <c r="AD149" s="232">
        <f t="shared" ca="1" si="16"/>
        <v>1.2944678653098205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8.9017920771506258</v>
      </c>
      <c r="X171" s="215"/>
      <c r="Y171" s="218"/>
      <c r="Z171" s="219"/>
      <c r="AA171" s="219"/>
      <c r="AB171" s="219"/>
      <c r="AC171" s="219"/>
      <c r="AD171" s="220">
        <f ca="1">SUM(AD148:AD169)</f>
        <v>7.5569384503098211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8.9017920771506258</v>
      </c>
      <c r="X174" s="215"/>
      <c r="Y174" s="229"/>
      <c r="Z174" s="64"/>
      <c r="AA174" s="64"/>
      <c r="AB174" s="64"/>
      <c r="AC174" s="64"/>
      <c r="AD174" s="230">
        <f ca="1">SUM(AD171:AD172)</f>
        <v>7.5569384503098211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6"/>
      <c r="W193" s="232">
        <f t="shared" ref="W193:W214" si="20">IFERROR(U193*$P193,"")</f>
        <v>25.90441049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6"/>
      <c r="AD193" s="232">
        <f t="shared" ref="AD193:AD214" si="21">IFERROR(AB193*$P193,"")</f>
        <v>25.90441049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25.90441049</v>
      </c>
      <c r="X216" s="215"/>
      <c r="Y216" s="218"/>
      <c r="Z216" s="219"/>
      <c r="AA216" s="219"/>
      <c r="AB216" s="219"/>
      <c r="AC216" s="219"/>
      <c r="AD216" s="220">
        <f>SUM(AD193:AD214)</f>
        <v>25.90441049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0.51808820980000003</v>
      </c>
      <c r="X217" s="215"/>
      <c r="Y217" s="221"/>
      <c r="Z217" s="222"/>
      <c r="AA217" s="222"/>
      <c r="AB217" s="223"/>
      <c r="AC217" s="223"/>
      <c r="AD217" s="224">
        <f>$P217*AD216</f>
        <v>0.51808820980000003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26.422498699799998</v>
      </c>
      <c r="X219" s="215"/>
      <c r="Y219" s="229"/>
      <c r="Z219" s="64"/>
      <c r="AA219" s="64"/>
      <c r="AB219" s="64"/>
      <c r="AC219" s="64"/>
      <c r="AD219" s="230">
        <f>SUM(AD216:AD217)</f>
        <v>26.422498699799998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6"/>
      <c r="AD238" s="232">
        <f t="shared" ref="AD238:AD259" si="26">IFERROR(AB238*$P238,"")</f>
        <v>14.026469205000001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14.026469205000001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14.026469205000001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6"/>
      <c r="W284" s="232">
        <f t="shared" si="30"/>
        <v>95.426379265000008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6"/>
      <c r="AD284" s="232">
        <f t="shared" si="31"/>
        <v>95.426379265000008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95.426379265000008</v>
      </c>
      <c r="X306" s="215"/>
      <c r="Y306" s="218"/>
      <c r="Z306" s="219"/>
      <c r="AA306" s="219"/>
      <c r="AB306" s="219"/>
      <c r="AC306" s="219"/>
      <c r="AD306" s="220">
        <f>SUM(AD283:AD304)</f>
        <v>95.426379265000008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95.426379265000008</v>
      </c>
      <c r="X309" s="215"/>
      <c r="Y309" s="229"/>
      <c r="Z309" s="64"/>
      <c r="AA309" s="64"/>
      <c r="AB309" s="64"/>
      <c r="AC309" s="64"/>
      <c r="AD309" s="230">
        <f>SUM(AD306:AD307)</f>
        <v>95.426379265000008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6"/>
      <c r="W328" s="232">
        <f t="shared" ref="W328:W349" si="35">IFERROR(U328*$P328,"")</f>
        <v>392.802175465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6"/>
      <c r="AD328" s="232">
        <f t="shared" ref="AD328:AD349" si="36">IFERROR(AB328*$P328,"")</f>
        <v>392.802175465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39.381442146450517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16.345524723701505</v>
      </c>
      <c r="V329" s="216"/>
      <c r="W329" s="232">
        <f t="shared" ca="1" si="35"/>
        <v>28.196030148385098</v>
      </c>
      <c r="X329" s="9"/>
      <c r="Y329" s="234">
        <f>IF($F329&lt;&gt;"",INDEX(DTM!$C$3:$F$100,MATCH($F329,DTM!$C$3:$C$100,0),MATCH(Y$8,DTM!$C$3:$F$3,0)),"")</f>
        <v>19.314816895079755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6"/>
      <c r="AD329" s="232">
        <f t="shared" ca="1" si="36"/>
        <v>13.828878014648636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420.9982056133851</v>
      </c>
      <c r="X351" s="215"/>
      <c r="Y351" s="218"/>
      <c r="Z351" s="219"/>
      <c r="AA351" s="219"/>
      <c r="AB351" s="219"/>
      <c r="AC351" s="219"/>
      <c r="AD351" s="220">
        <f ca="1">SUM(AD328:AD349)</f>
        <v>406.63105347964864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8.4199641122677029</v>
      </c>
      <c r="X352" s="215"/>
      <c r="Y352" s="221"/>
      <c r="Z352" s="222"/>
      <c r="AA352" s="222"/>
      <c r="AB352" s="223"/>
      <c r="AC352" s="223"/>
      <c r="AD352" s="224">
        <f ca="1">$P352*AD351</f>
        <v>8.1326210695929735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429.41816972565277</v>
      </c>
      <c r="X354" s="215"/>
      <c r="Y354" s="229"/>
      <c r="Z354" s="64"/>
      <c r="AA354" s="64"/>
      <c r="AB354" s="64"/>
      <c r="AC354" s="64"/>
      <c r="AD354" s="230">
        <f ca="1">SUM(AD351:AD352)</f>
        <v>414.76367454924161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6"/>
      <c r="AD373" s="232">
        <f t="shared" ref="AD373:AD394" si="41">IFERROR(AB373*$P373,"")</f>
        <v>0.34181126000000001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0.34181126000000001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0.34181126000000001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6"/>
      <c r="W418" s="232">
        <f t="shared" ref="W418:W439" si="45">IFERROR(U418*$P418,"")</f>
        <v>21.228920755000001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6"/>
      <c r="AD418" s="232">
        <f t="shared" ref="AD418:AD439" si="46">IFERROR(AB418*$P418,"")</f>
        <v>21.228920755000001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6"/>
      <c r="AD419" s="232">
        <f t="shared" ca="1" si="46"/>
        <v>19.541838036000001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40.770758791000006</v>
      </c>
      <c r="X441" s="215"/>
      <c r="Y441" s="218"/>
      <c r="Z441" s="219"/>
      <c r="AA441" s="219"/>
      <c r="AB441" s="219"/>
      <c r="AC441" s="219"/>
      <c r="AD441" s="220">
        <f ca="1">SUM(AD418:AD439)</f>
        <v>40.770758791000006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0.81541517582000012</v>
      </c>
      <c r="X442" s="215"/>
      <c r="Y442" s="221"/>
      <c r="Z442" s="222"/>
      <c r="AA442" s="222"/>
      <c r="AB442" s="223"/>
      <c r="AC442" s="223"/>
      <c r="AD442" s="224">
        <f ca="1">$P442*AD441</f>
        <v>0.81541517582000012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41.586173966820006</v>
      </c>
      <c r="X444" s="215"/>
      <c r="Y444" s="229"/>
      <c r="Z444" s="64"/>
      <c r="AA444" s="64"/>
      <c r="AB444" s="64"/>
      <c r="AC444" s="64"/>
      <c r="AD444" s="230">
        <f ca="1">SUM(AD441:AD442)</f>
        <v>41.586173966820006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6"/>
      <c r="AD463" s="232">
        <f t="shared" ref="AD463:AD484" si="51">IFERROR(AB463*$P463,"")</f>
        <v>0.67141497500000014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0.67141497500000014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1.3428299500000003E-2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0.68484327450000015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6"/>
      <c r="W508" s="232">
        <f t="shared" ref="W508:W529" si="55">IFERROR(U508*$P508,"")</f>
        <v>88.565738975000002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6"/>
      <c r="AD508" s="232">
        <f t="shared" ref="AD508:AD529" si="56">IFERROR(AB508*$P508,"")</f>
        <v>88.565738975000002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88.565738975000002</v>
      </c>
      <c r="X531" s="215"/>
      <c r="Y531" s="218"/>
      <c r="Z531" s="219"/>
      <c r="AA531" s="219"/>
      <c r="AB531" s="219"/>
      <c r="AC531" s="219"/>
      <c r="AD531" s="220">
        <f>SUM(AD508:AD529)</f>
        <v>88.565738975000002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1.7713147795000002</v>
      </c>
      <c r="X532" s="215"/>
      <c r="Y532" s="221"/>
      <c r="Z532" s="222"/>
      <c r="AA532" s="222"/>
      <c r="AB532" s="223"/>
      <c r="AC532" s="223"/>
      <c r="AD532" s="224">
        <f>$P532*AD531</f>
        <v>1.7713147795000002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90.337053754500005</v>
      </c>
      <c r="X534" s="215"/>
      <c r="Y534" s="229"/>
      <c r="Z534" s="64"/>
      <c r="AA534" s="64"/>
      <c r="AB534" s="64"/>
      <c r="AC534" s="64"/>
      <c r="AD534" s="230">
        <f>SUM(AD531:AD532)</f>
        <v>90.337053754500005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6"/>
      <c r="W553" s="232">
        <f t="shared" ref="W553:W574" si="60">IFERROR(U553*$P553,"")</f>
        <v>25.90441049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6"/>
      <c r="AD553" s="232">
        <f t="shared" ref="AD553:AD574" si="61">IFERROR(AB553*$P553,"")</f>
        <v>25.90441049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25.90441049</v>
      </c>
      <c r="X576" s="215"/>
      <c r="Y576" s="218"/>
      <c r="Z576" s="219"/>
      <c r="AA576" s="219"/>
      <c r="AB576" s="219"/>
      <c r="AC576" s="219"/>
      <c r="AD576" s="220">
        <f>SUM(AD553:AD574)</f>
        <v>25.90441049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0.51808820980000003</v>
      </c>
      <c r="X577" s="215"/>
      <c r="Y577" s="221"/>
      <c r="Z577" s="222"/>
      <c r="AA577" s="222"/>
      <c r="AB577" s="223"/>
      <c r="AC577" s="223"/>
      <c r="AD577" s="224">
        <f>$P577*AD576</f>
        <v>0.51808820980000003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26.422498699799998</v>
      </c>
      <c r="X579" s="215"/>
      <c r="Y579" s="229"/>
      <c r="Z579" s="64"/>
      <c r="AA579" s="64"/>
      <c r="AB579" s="64"/>
      <c r="AC579" s="64"/>
      <c r="AD579" s="230">
        <f>SUM(AD576:AD577)</f>
        <v>26.422498699799998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6"/>
      <c r="W598" s="232">
        <f t="shared" ref="W598:W619" si="65">IFERROR(U598*$P598,"")</f>
        <v>6.2624705850000009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6"/>
      <c r="AD598" s="232">
        <f t="shared" ref="AD598:AD619" si="66">IFERROR(AB598*$P598,"")</f>
        <v>6.2624705850000009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39.381442146450517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29.325794357229167</v>
      </c>
      <c r="V599" s="216"/>
      <c r="W599" s="232">
        <f t="shared" ca="1" si="65"/>
        <v>2.6393214921506249</v>
      </c>
      <c r="X599" s="9"/>
      <c r="Y599" s="234">
        <f>IF($F599&lt;&gt;"",INDEX(DTM!$C$3:$F$100,MATCH($F599,DTM!$C$3:$C$100,0),MATCH(Y$8,DTM!$C$3:$F$3,0)),"")</f>
        <v>19.314816895079755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0.77286999999999995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6"/>
      <c r="AD599" s="232">
        <f t="shared" ca="1" si="66"/>
        <v>1.2944678653098205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8.9017920771506258</v>
      </c>
      <c r="X621" s="215"/>
      <c r="Y621" s="218"/>
      <c r="Z621" s="219"/>
      <c r="AA621" s="219"/>
      <c r="AB621" s="219"/>
      <c r="AC621" s="219"/>
      <c r="AD621" s="220">
        <f ca="1">SUM(AD598:AD619)</f>
        <v>7.5569384503098211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0.17803584154301252</v>
      </c>
      <c r="X622" s="215"/>
      <c r="Y622" s="221"/>
      <c r="Z622" s="222"/>
      <c r="AA622" s="222"/>
      <c r="AB622" s="223"/>
      <c r="AC622" s="223"/>
      <c r="AD622" s="224">
        <f ca="1">$P622*AD621</f>
        <v>0.15113876900619644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9.0798279186936384</v>
      </c>
      <c r="X624" s="215"/>
      <c r="Y624" s="229"/>
      <c r="Z624" s="64"/>
      <c r="AA624" s="64"/>
      <c r="AB624" s="64"/>
      <c r="AC624" s="64"/>
      <c r="AD624" s="230">
        <f ca="1">SUM(AD621:AD622)</f>
        <v>7.7080772193160172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6"/>
      <c r="W643" s="232">
        <f t="shared" ref="W643:W664" si="70">IFERROR(U643*$P643,"")</f>
        <v>310.05943545500003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6"/>
      <c r="AD643" s="232">
        <f t="shared" ref="AD643:AD664" si="71">IFERROR(AB643*$P643,"")</f>
        <v>310.05943545500003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39.381442146450517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16.345524723701505</v>
      </c>
      <c r="V644" s="216"/>
      <c r="W644" s="232">
        <f t="shared" ca="1" si="70"/>
        <v>28.196030148385098</v>
      </c>
      <c r="X644" s="9"/>
      <c r="Y644" s="234">
        <f>IF($F644&lt;&gt;"",INDEX(DTM!$C$3:$F$100,MATCH($F644,DTM!$C$3:$C$100,0),MATCH(Y$8,DTM!$C$3:$F$3,0)),"")</f>
        <v>19.314816895079755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6"/>
      <c r="AD644" s="232">
        <f t="shared" ca="1" si="71"/>
        <v>13.828878014648636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338.25546560338512</v>
      </c>
      <c r="X666" s="215"/>
      <c r="Y666" s="218"/>
      <c r="Z666" s="219"/>
      <c r="AA666" s="219"/>
      <c r="AB666" s="219"/>
      <c r="AC666" s="219"/>
      <c r="AD666" s="220">
        <f ca="1">SUM(AD643:AD664)</f>
        <v>323.88831346964866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6.7651093120677022</v>
      </c>
      <c r="X667" s="215"/>
      <c r="Y667" s="221"/>
      <c r="Z667" s="222"/>
      <c r="AA667" s="222"/>
      <c r="AB667" s="223"/>
      <c r="AC667" s="223"/>
      <c r="AD667" s="224">
        <f ca="1">$P667*AD666</f>
        <v>6.4777662693929736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345.02057491545281</v>
      </c>
      <c r="X669" s="215"/>
      <c r="Y669" s="229"/>
      <c r="Z669" s="64"/>
      <c r="AA669" s="64"/>
      <c r="AB669" s="64"/>
      <c r="AC669" s="64"/>
      <c r="AD669" s="230">
        <f ca="1">SUM(AD666:AD667)</f>
        <v>330.36607973904165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6"/>
      <c r="AD688" s="232">
        <f t="shared" ref="AD688:AD709" si="76">IFERROR(AB688*$P688,"")</f>
        <v>26.319467019999998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26.319467019999998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0.52638934039999996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26.845856360399999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6"/>
      <c r="W14" s="232">
        <f t="shared" si="0"/>
        <v>21985.788545000007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6"/>
      <c r="AD14" s="232">
        <f t="shared" si="1"/>
        <v>21985.788545000007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6"/>
      <c r="W15" s="232">
        <f t="shared" si="0"/>
        <v>117.64655267399999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6"/>
      <c r="AD15" s="232">
        <f t="shared" si="1"/>
        <v>117.64655267399999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6"/>
      <c r="W16" s="232">
        <f t="shared" si="0"/>
        <v>1281.7922250000001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6"/>
      <c r="AD16" s="232">
        <f t="shared" si="1"/>
        <v>1281.7922250000001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6"/>
      <c r="W17" s="232">
        <f t="shared" si="0"/>
        <v>317.67206051700003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6"/>
      <c r="AD17" s="232">
        <f t="shared" si="1"/>
        <v>317.67206051700003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6"/>
      <c r="W18" s="232">
        <f t="shared" si="0"/>
        <v>65.041799759999989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6"/>
      <c r="AD18" s="232">
        <f t="shared" si="1"/>
        <v>65.041799759999989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24.722023476802669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216"/>
      <c r="W19" s="232">
        <f t="shared" ca="1" si="0"/>
        <v>105.68868397226061</v>
      </c>
      <c r="X19" s="9"/>
      <c r="Y19" s="234">
        <f>IF($F19&lt;&gt;"",INDEX(DTM!$C$3:$F$100,MATCH($F19,DTM!$C$3:$C$100,0),MATCH(Y$8,DTM!$C$3:$F$3,0)),"")</f>
        <v>14.162390474050772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6"/>
      <c r="AD19" s="232">
        <f t="shared" ca="1" si="1"/>
        <v>60.545384260645065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39.381442146450517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216"/>
      <c r="W20" s="232">
        <f t="shared" ca="1" si="0"/>
        <v>210.85726893574943</v>
      </c>
      <c r="X20" s="9"/>
      <c r="Y20" s="234">
        <f>IF($F20&lt;&gt;"",INDEX(DTM!$C$3:$F$100,MATCH($F20,DTM!$C$3:$C$100,0),MATCH(Y$8,DTM!$C$3:$F$3,0)),"")</f>
        <v>19.314816895079755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6"/>
      <c r="AD20" s="232">
        <f t="shared" ca="1" si="1"/>
        <v>103.41595732693762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169.95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163.89910954725002</v>
      </c>
      <c r="V21" s="216"/>
      <c r="W21" s="232">
        <f t="shared" ca="1" si="0"/>
        <v>163.89910954725002</v>
      </c>
      <c r="X21" s="9"/>
      <c r="Y21" s="234">
        <f>IF($F21&lt;&gt;"",INDEX(DTM!$C$3:$F$100,MATCH($F21,DTM!$C$3:$C$100,0),MATCH(Y$8,DTM!$C$3:$F$3,0)),"")</f>
        <v>164.11723208267802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6"/>
      <c r="AD21" s="232">
        <f t="shared" ca="1" si="1"/>
        <v>158.27401117805414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169.95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163.89910954725002</v>
      </c>
      <c r="V22" s="216"/>
      <c r="W22" s="232">
        <f t="shared" ca="1" si="0"/>
        <v>32.779821909450007</v>
      </c>
      <c r="X22" s="9"/>
      <c r="Y22" s="234">
        <f>IF($F22&lt;&gt;"",INDEX(DTM!$C$3:$F$100,MATCH($F22,DTM!$C$3:$C$100,0),MATCH(Y$8,DTM!$C$3:$F$3,0)),"")</f>
        <v>164.11723208267802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6"/>
      <c r="AD22" s="232">
        <f t="shared" ca="1" si="1"/>
        <v>31.654802235610831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6"/>
      <c r="AD23" s="232">
        <f t="shared" ca="1" si="1"/>
        <v>541.74032823749985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169.95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126.55500863774999</v>
      </c>
      <c r="V24" s="216"/>
      <c r="W24" s="232">
        <f t="shared" ca="1" si="0"/>
        <v>493.56453368722498</v>
      </c>
      <c r="X24" s="9"/>
      <c r="Y24" s="234">
        <f>IF($F24&lt;&gt;"",INDEX(DTM!$C$3:$F$100,MATCH($F24,DTM!$C$3:$C$100,0),MATCH(Y$8,DTM!$C$3:$F$3,0)),"")</f>
        <v>164.11723208267802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6"/>
      <c r="AD24" s="232">
        <f t="shared" ca="1" si="1"/>
        <v>476.62515518049457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6"/>
      <c r="W25" s="232">
        <f t="shared" si="0"/>
        <v>428.63132003999999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6"/>
      <c r="AD25" s="232">
        <f t="shared" si="1"/>
        <v>428.63132003999999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25745.102249280444</v>
      </c>
      <c r="X36" s="215"/>
      <c r="Y36" s="218"/>
      <c r="Z36" s="219"/>
      <c r="AA36" s="219"/>
      <c r="AB36" s="219"/>
      <c r="AC36" s="219"/>
      <c r="AD36" s="220">
        <f ca="1">SUM(AD13:AD34)</f>
        <v>25568.828141410257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25745.102249280444</v>
      </c>
      <c r="X39" s="215"/>
      <c r="Y39" s="229"/>
      <c r="Z39" s="64"/>
      <c r="AA39" s="64"/>
      <c r="AB39" s="64"/>
      <c r="AC39" s="64"/>
      <c r="AD39" s="230">
        <f ca="1">SUM(AD36:AD37)</f>
        <v>25568.828141410257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6.2624705850000009</v>
      </c>
      <c r="V58" s="216"/>
      <c r="W58" s="232">
        <f t="shared" ref="W58:W79" si="5">IFERROR(U58*$P58,"")</f>
        <v>6.2624705850000009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6.2624705850000009</v>
      </c>
      <c r="AC58" s="216"/>
      <c r="AD58" s="232">
        <f t="shared" ref="AD58:AD79" si="6">IFERROR(AB58*$P58,"")</f>
        <v>6.2624705850000009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39.381442146450517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29.325794357229167</v>
      </c>
      <c r="V59" s="216"/>
      <c r="W59" s="232">
        <f t="shared" ca="1" si="5"/>
        <v>2.6393214921506249</v>
      </c>
      <c r="X59" s="9"/>
      <c r="Y59" s="234">
        <f>IF($F59&lt;&gt;"",INDEX(DTM!$C$3:$F$100,MATCH($F59,DTM!$C$3:$C$100,0),MATCH(Y$8,DTM!$C$3:$F$3,0)),"")</f>
        <v>19.314816895079755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0.77286999999999995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14.382976281220229</v>
      </c>
      <c r="AC59" s="216"/>
      <c r="AD59" s="232">
        <f t="shared" ca="1" si="6"/>
        <v>1.2944678653098205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8.9017920771506258</v>
      </c>
      <c r="X81" s="215"/>
      <c r="Y81" s="218"/>
      <c r="Z81" s="219"/>
      <c r="AA81" s="219"/>
      <c r="AB81" s="219"/>
      <c r="AC81" s="219"/>
      <c r="AD81" s="220">
        <f ca="1">SUM(AD58:AD79)</f>
        <v>7.5569384503098211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8.9017920771506258</v>
      </c>
      <c r="X84" s="215"/>
      <c r="Y84" s="229"/>
      <c r="Z84" s="64"/>
      <c r="AA84" s="64"/>
      <c r="AB84" s="64"/>
      <c r="AC84" s="64"/>
      <c r="AD84" s="230">
        <f ca="1">SUM(AD81:AD82)</f>
        <v>7.5569384503098211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E1944" activePane="bottomRight" state="frozen"/>
      <selection activeCell="H330" sqref="H330"/>
      <selection pane="topRight" activeCell="H330" sqref="H330"/>
      <selection pane="bottomLeft" activeCell="H330" sqref="H330"/>
      <selection pane="bottomRight" activeCell="A1960" sqref="A1960:R1964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64" si="7874">E1958+(E1958*$D1958*$D$2)</f>
        <v>18.391898699999999</v>
      </c>
      <c r="G1958" s="355">
        <v>15.2</v>
      </c>
      <c r="H1958" s="336">
        <f t="shared" ref="H1958:H1964" si="7875">G1958+(G1958*$D1958*$D$2)</f>
        <v>19.258399999999998</v>
      </c>
      <c r="I1958" s="355">
        <v>15.2</v>
      </c>
      <c r="J1958" s="336">
        <f t="shared" ref="J1958:J1964" si="7876">I1958+(I1958*$D1958*$D$2)</f>
        <v>19.258399999999998</v>
      </c>
      <c r="K1958" s="355">
        <v>15.2</v>
      </c>
      <c r="L1958" s="336">
        <f t="shared" ref="L1958:L1964" si="7877">K1958+(K1958*$D1958*$D$2)</f>
        <v>19.258399999999998</v>
      </c>
      <c r="M1958" s="355">
        <v>15.2</v>
      </c>
      <c r="N1958" s="336">
        <f t="shared" ref="N1958:N1964" si="7878">M1958+(M1958*$D1958*$D$2)</f>
        <v>19.258399999999998</v>
      </c>
      <c r="O1958" s="355">
        <v>15.2</v>
      </c>
      <c r="P1958" s="336">
        <f t="shared" ref="P1958:P1964" si="7879">O1958+(O1958*$D1958*$D$2)</f>
        <v>19.258399999999998</v>
      </c>
      <c r="Q1958" s="355">
        <v>15.2</v>
      </c>
      <c r="R1958" s="336">
        <f t="shared" ref="R1958:R1964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  <row r="1960" spans="1:18" ht="15" customHeight="1" x14ac:dyDescent="0.25">
      <c r="A1960" s="335" t="s">
        <v>4381</v>
      </c>
      <c r="B1960" s="335" t="s">
        <v>4382</v>
      </c>
      <c r="C1960" s="335" t="s">
        <v>503</v>
      </c>
      <c r="D1960" s="337">
        <v>1</v>
      </c>
      <c r="E1960" s="355">
        <v>51.89</v>
      </c>
      <c r="F1960" s="336">
        <f t="shared" si="7874"/>
        <v>65.744630000000001</v>
      </c>
      <c r="G1960" s="355">
        <v>42.55</v>
      </c>
      <c r="H1960" s="336">
        <f t="shared" si="7875"/>
        <v>53.910849999999996</v>
      </c>
      <c r="I1960" s="355">
        <v>51.89</v>
      </c>
      <c r="J1960" s="336">
        <f t="shared" si="7876"/>
        <v>65.744630000000001</v>
      </c>
      <c r="K1960" s="355">
        <v>51.89</v>
      </c>
      <c r="L1960" s="336">
        <f t="shared" si="7877"/>
        <v>65.744630000000001</v>
      </c>
      <c r="M1960" s="355">
        <v>51.89</v>
      </c>
      <c r="N1960" s="336">
        <f t="shared" si="7878"/>
        <v>65.744630000000001</v>
      </c>
      <c r="O1960" s="355">
        <v>51.89</v>
      </c>
      <c r="P1960" s="336">
        <f t="shared" si="7879"/>
        <v>65.744630000000001</v>
      </c>
      <c r="Q1960" s="355">
        <v>65.744630000000001</v>
      </c>
      <c r="R1960" s="336">
        <f t="shared" si="7880"/>
        <v>65.744630000000001</v>
      </c>
    </row>
    <row r="1961" spans="1:18" ht="15" customHeight="1" x14ac:dyDescent="0.25">
      <c r="A1961" s="333" t="s">
        <v>4383</v>
      </c>
      <c r="B1961" s="333" t="s">
        <v>4384</v>
      </c>
      <c r="C1961" s="333" t="s">
        <v>503</v>
      </c>
      <c r="D1961" s="337">
        <v>1</v>
      </c>
      <c r="E1961" s="333">
        <v>125.64</v>
      </c>
      <c r="F1961" s="334">
        <f t="shared" si="7874"/>
        <v>159.18588</v>
      </c>
      <c r="G1961" s="333">
        <v>116.3</v>
      </c>
      <c r="H1961" s="334">
        <f t="shared" si="7875"/>
        <v>147.35210000000001</v>
      </c>
      <c r="I1961" s="333">
        <v>125.64</v>
      </c>
      <c r="J1961" s="334">
        <f t="shared" si="7876"/>
        <v>159.18588</v>
      </c>
      <c r="K1961" s="333">
        <v>125.64</v>
      </c>
      <c r="L1961" s="334">
        <f t="shared" si="7877"/>
        <v>159.18588</v>
      </c>
      <c r="M1961" s="333">
        <v>125.64</v>
      </c>
      <c r="N1961" s="334">
        <f t="shared" si="7878"/>
        <v>159.18588</v>
      </c>
      <c r="O1961" s="333">
        <v>125.64</v>
      </c>
      <c r="P1961" s="334">
        <f t="shared" si="7879"/>
        <v>159.18588</v>
      </c>
      <c r="Q1961" s="333">
        <v>159.18588</v>
      </c>
      <c r="R1961" s="334">
        <f t="shared" si="7880"/>
        <v>159.18588</v>
      </c>
    </row>
    <row r="1962" spans="1:18" ht="15" customHeight="1" x14ac:dyDescent="0.25">
      <c r="A1962" s="335" t="s">
        <v>4385</v>
      </c>
      <c r="B1962" s="335" t="s">
        <v>4386</v>
      </c>
      <c r="C1962" s="335" t="s">
        <v>503</v>
      </c>
      <c r="D1962" s="337">
        <v>1</v>
      </c>
      <c r="E1962" s="355">
        <v>23.03</v>
      </c>
      <c r="F1962" s="336">
        <f t="shared" si="7874"/>
        <v>29.179010000000002</v>
      </c>
      <c r="G1962" s="355">
        <v>16.89</v>
      </c>
      <c r="H1962" s="336">
        <f t="shared" si="7875"/>
        <v>21.399630000000002</v>
      </c>
      <c r="I1962" s="355">
        <v>27</v>
      </c>
      <c r="J1962" s="336">
        <f t="shared" si="7876"/>
        <v>34.209000000000003</v>
      </c>
      <c r="K1962" s="355">
        <v>21.11</v>
      </c>
      <c r="L1962" s="336">
        <f t="shared" si="7877"/>
        <v>26.746369999999999</v>
      </c>
      <c r="M1962" s="355">
        <v>21.11</v>
      </c>
      <c r="N1962" s="336">
        <f t="shared" si="7878"/>
        <v>26.746369999999999</v>
      </c>
      <c r="O1962" s="355">
        <v>21.11</v>
      </c>
      <c r="P1962" s="336">
        <f t="shared" si="7879"/>
        <v>26.746369999999999</v>
      </c>
      <c r="Q1962" s="355">
        <v>34.209000000000003</v>
      </c>
      <c r="R1962" s="336">
        <f t="shared" si="7880"/>
        <v>26.746369999999999</v>
      </c>
    </row>
    <row r="1963" spans="1:18" ht="15" customHeight="1" x14ac:dyDescent="0.25">
      <c r="A1963" s="333" t="s">
        <v>4387</v>
      </c>
      <c r="B1963" s="333" t="s">
        <v>4388</v>
      </c>
      <c r="C1963" s="333" t="s">
        <v>503</v>
      </c>
      <c r="D1963" s="337">
        <v>1</v>
      </c>
      <c r="E1963" s="333">
        <v>7.16</v>
      </c>
      <c r="F1963" s="334">
        <f t="shared" si="7874"/>
        <v>9.0717200000000009</v>
      </c>
      <c r="G1963" s="333">
        <v>7.16</v>
      </c>
      <c r="H1963" s="334">
        <f t="shared" si="7875"/>
        <v>9.0717200000000009</v>
      </c>
      <c r="I1963" s="333">
        <v>7.99</v>
      </c>
      <c r="J1963" s="334">
        <f t="shared" si="7876"/>
        <v>10.123330000000001</v>
      </c>
      <c r="K1963" s="333">
        <v>6.52</v>
      </c>
      <c r="L1963" s="334">
        <f t="shared" si="7877"/>
        <v>8.26084</v>
      </c>
      <c r="M1963" s="333">
        <v>6.46</v>
      </c>
      <c r="N1963" s="334">
        <f t="shared" si="7878"/>
        <v>8.1848200000000002</v>
      </c>
      <c r="O1963" s="333">
        <v>7.35</v>
      </c>
      <c r="P1963" s="334">
        <f t="shared" si="7879"/>
        <v>9.3124500000000001</v>
      </c>
      <c r="Q1963" s="333">
        <v>10.123330000000001</v>
      </c>
      <c r="R1963" s="334">
        <f t="shared" si="7880"/>
        <v>8.26084</v>
      </c>
    </row>
    <row r="1964" spans="1:18" ht="15" customHeight="1" x14ac:dyDescent="0.25">
      <c r="A1964" s="335" t="s">
        <v>4389</v>
      </c>
      <c r="B1964" s="335" t="s">
        <v>4390</v>
      </c>
      <c r="C1964" s="335" t="s">
        <v>12</v>
      </c>
      <c r="D1964" s="337">
        <v>1</v>
      </c>
      <c r="E1964" s="355">
        <v>1.3</v>
      </c>
      <c r="F1964" s="336">
        <f t="shared" si="7874"/>
        <v>1.6471</v>
      </c>
      <c r="G1964" s="355">
        <v>1.3</v>
      </c>
      <c r="H1964" s="336">
        <f t="shared" si="7875"/>
        <v>1.6471</v>
      </c>
      <c r="I1964" s="355">
        <v>1.3</v>
      </c>
      <c r="J1964" s="336">
        <f t="shared" si="7876"/>
        <v>1.6471</v>
      </c>
      <c r="K1964" s="355">
        <v>1.3</v>
      </c>
      <c r="L1964" s="336">
        <f t="shared" si="7877"/>
        <v>1.6471</v>
      </c>
      <c r="M1964" s="355">
        <v>1.3</v>
      </c>
      <c r="N1964" s="336">
        <f t="shared" si="7878"/>
        <v>1.6471</v>
      </c>
      <c r="O1964" s="355">
        <v>1.3</v>
      </c>
      <c r="P1964" s="336">
        <f t="shared" si="7879"/>
        <v>1.6471</v>
      </c>
      <c r="Q1964" s="355">
        <v>1.6471</v>
      </c>
      <c r="R1964" s="336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J1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3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TO</v>
      </c>
      <c r="E3" s="208" t="str">
        <f>RESUMO!F5</f>
        <v>GO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169.95</v>
      </c>
      <c r="E4" s="378">
        <f t="shared" si="0"/>
        <v>164.11723208267802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24.722023476802669</v>
      </c>
      <c r="E5" s="378">
        <f t="shared" si="0"/>
        <v>14.162390474050772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24.722023476802669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39.381442146450517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59.653004471771922</v>
      </c>
      <c r="E7" s="378">
        <f t="shared" si="0"/>
        <v>117.22895416760279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169.95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39.381442146450517</v>
      </c>
      <c r="E8" s="378">
        <f t="shared" si="0"/>
        <v>19.314816895079755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9.2614169927333663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211.95000000000002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59.653004471771922</v>
      </c>
      <c r="E11" s="378">
        <f t="shared" si="0"/>
        <v>117.22895416760279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169.95</v>
      </c>
      <c r="E12" s="378">
        <f t="shared" si="0"/>
        <v>164.11723208267802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59.653004471771922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59.653004471771922</v>
      </c>
      <c r="E14" s="378">
        <f t="shared" si="0"/>
        <v>117.22895416760279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9.2614169927333663</v>
      </c>
      <c r="E16" s="378">
        <f t="shared" si="0"/>
        <v>14.243872163558747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24.722023476802669</v>
      </c>
      <c r="E17" s="378">
        <f t="shared" si="0"/>
        <v>14.162390474050772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169.95</v>
      </c>
      <c r="E18" s="378">
        <f t="shared" si="0"/>
        <v>164.11723208267802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24.722023476802669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39.381442146450517</v>
      </c>
      <c r="E19" s="378">
        <f t="shared" si="0"/>
        <v>19.314816895079755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39.381442146450517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9.2614169927333663</v>
      </c>
      <c r="E21" s="378">
        <f t="shared" si="0"/>
        <v>14.243872163558747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9.2614169927333663</v>
      </c>
      <c r="E22" s="378">
        <f t="shared" si="0"/>
        <v>14.243872163558747</v>
      </c>
      <c r="F22" s="378" t="e">
        <f t="shared" si="0"/>
        <v>#N/A</v>
      </c>
      <c r="J22" s="380" t="str">
        <f>INDEX('P. U. SICRO'!$B:$B,MATCH(DTM!$K22,'P. U. SICRO'!$A:$A,0))</f>
        <v>Transp. local c/ basc. 10m3 rodov. pav. (restr)</v>
      </c>
      <c r="K22" s="202" t="s">
        <v>557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59.653004471771922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39.381442146450517</v>
      </c>
      <c r="E24" s="378">
        <f t="shared" si="3"/>
        <v>19.314816895079755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59.653004471771922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39.381442146450517</v>
      </c>
      <c r="E25" s="378">
        <f t="shared" si="3"/>
        <v>19.314816895079755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24.722023476802669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9.2614169927333663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9.2614169927333663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169.95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169.95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39.381442146450517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39.381442146450517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39.381442146450517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169.95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9.2614169927333663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59.653004471771922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TO</v>
      </c>
      <c r="M2" s="235" t="str">
        <f>RESUMO!F5</f>
        <v>GO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TO</v>
      </c>
      <c r="F2" s="241" t="str">
        <f>RESUMO!F5</f>
        <v>GO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TO</v>
      </c>
      <c r="J3" s="241" t="str">
        <f>RESUMO!F5</f>
        <v>GO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2013-12-05T12:53:20Z</dcterms:modified>
</cp:coreProperties>
</file>