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P104" i="7" s="1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I17" i="5"/>
  <c r="AK17" i="5" s="1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6" i="13"/>
  <c r="J50" i="13"/>
  <c r="J47" i="13"/>
  <c r="J40" i="13"/>
  <c r="J34" i="13"/>
  <c r="J22" i="13"/>
  <c r="Y8" i="7"/>
  <c r="Y8" i="5"/>
  <c r="E3" i="11"/>
  <c r="E23" i="11" s="1"/>
  <c r="M2" i="15"/>
  <c r="M3" i="15" s="1"/>
  <c r="J33" i="13"/>
  <c r="J35" i="13"/>
  <c r="J61" i="13"/>
  <c r="J23" i="13"/>
  <c r="J48" i="13"/>
  <c r="J65" i="13"/>
  <c r="J41" i="13"/>
  <c r="I3" i="13"/>
  <c r="R8" i="7"/>
  <c r="R8" i="8"/>
  <c r="T329" i="8" s="1"/>
  <c r="R8" i="3"/>
  <c r="R8" i="4"/>
  <c r="R8" i="5"/>
  <c r="R8" i="2"/>
  <c r="L2" i="15"/>
  <c r="F4" i="9"/>
  <c r="J38" i="13"/>
  <c r="E2" i="9"/>
  <c r="J24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J11" i="13" l="1"/>
  <c r="J44" i="13"/>
  <c r="J28" i="13"/>
  <c r="J16" i="13"/>
  <c r="J63" i="13"/>
  <c r="J18" i="13"/>
  <c r="J17" i="13"/>
  <c r="J13" i="13"/>
  <c r="J26" i="13"/>
  <c r="J37" i="13"/>
  <c r="J21" i="13"/>
  <c r="J14" i="13"/>
  <c r="J43" i="13"/>
  <c r="F3" i="9"/>
  <c r="J20" i="13"/>
  <c r="F6" i="9"/>
  <c r="J58" i="13"/>
  <c r="J30" i="13"/>
  <c r="J49" i="13"/>
  <c r="J67" i="13"/>
  <c r="J55" i="13"/>
  <c r="F14" i="9"/>
  <c r="J62" i="13"/>
  <c r="J19" i="13"/>
  <c r="J27" i="13"/>
  <c r="J39" i="13"/>
  <c r="F7" i="9"/>
  <c r="J53" i="13"/>
  <c r="J7" i="13"/>
  <c r="J12" i="13"/>
  <c r="F13" i="9"/>
  <c r="J54" i="13"/>
  <c r="J9" i="13"/>
  <c r="J32" i="13"/>
  <c r="J5" i="13"/>
  <c r="F5" i="9"/>
  <c r="J68" i="13"/>
  <c r="J56" i="13"/>
  <c r="F8" i="9"/>
  <c r="J52" i="13"/>
  <c r="J45" i="13"/>
  <c r="J36" i="13"/>
  <c r="J66" i="13"/>
  <c r="J60" i="13"/>
  <c r="J10" i="13"/>
  <c r="J57" i="13"/>
  <c r="J4" i="13"/>
  <c r="F101" i="16" s="1"/>
  <c r="J69" i="13"/>
  <c r="J59" i="13"/>
  <c r="J46" i="13"/>
  <c r="J64" i="13"/>
  <c r="J31" i="13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U193" i="6"/>
  <c r="W193" i="6" s="1"/>
  <c r="W216" i="6" s="1"/>
  <c r="W217" i="6" s="1"/>
  <c r="W219" i="6" s="1"/>
  <c r="E22" i="16" s="1"/>
  <c r="U15" i="6"/>
  <c r="W15" i="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W36" i="6" l="1"/>
  <c r="W37" i="6" s="1"/>
  <c r="W39" i="6" s="1"/>
  <c r="E17" i="16" s="1"/>
  <c r="AF240" i="4"/>
  <c r="AI240" i="4" s="1"/>
  <c r="AK240" i="4" s="1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7" i="16" l="1"/>
  <c r="G12" i="16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<sst xmlns="http://schemas.openxmlformats.org/spreadsheetml/2006/main" count="9964" uniqueCount="4370">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</sst>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0.60775690813710459</v>
      </c>
      <c r="F9" s="383">
        <f ca="1">INDEX('3.1 Pavimento-Man'!$B$8:$AK$384,MATCH(RESUMO!$B9,'3.1 Pavimento-Man'!$B$8:$B$384,0)+31,MATCH(RESUMO!F$5,'3.1 Pavimento-Man'!$B$8:$AK$8,0)+5)</f>
        <v>0.61323030821898905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438.64626270705975</v>
      </c>
      <c r="F10" s="383">
        <f ca="1">INDEX('3.1 Pavimento-Man'!$B$8:$AK$384,MATCH(RESUMO!$B10,'3.1 Pavimento-Man'!$B$8:$B$384,0)+31,MATCH(RESUMO!F$5,'3.1 Pavimento-Man'!$B$8:$AK$8,0)+5)</f>
        <v>421.35965662389685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10.392723920237643</v>
      </c>
      <c r="F11" s="383">
        <f ca="1">INDEX('3.1 Pavimento-Man'!$B$8:$AK$384,MATCH(RESUMO!$B11,'3.1 Pavimento-Man'!$B$8:$B$384,0)+31,MATCH(RESUMO!F$5,'3.1 Pavimento-Man'!$B$8:$AK$8,0)+5)</f>
        <v>10.30411648325615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200.47022649385352</v>
      </c>
      <c r="F12" s="383">
        <f ca="1">INDEX('3.1 Pavimento-Man'!$B$8:$AK$384,MATCH(RESUMO!$B12,'3.1 Pavimento-Man'!$B$8:$B$384,0)+31,MATCH(RESUMO!F$5,'3.1 Pavimento-Man'!$B$8:$AK$8,0)+5)</f>
        <v>209.43335084658005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20.888091420000002</v>
      </c>
      <c r="F17" s="383">
        <f>INDEX('3.2 Sinal-Man'!$B$8:$AK$800,MATCH(RESUMO!$B17,'3.2 Sinal-Man'!$B$8:$B$800,0)+31,MATCH(RESUMO!F$5,'3.2 Sinal-Man'!$B$8:$AK$8,0)+5)</f>
        <v>20.888091420000002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13.000940400000001</v>
      </c>
      <c r="F18" s="383">
        <f>INDEX('3.2 Sinal-Man'!$B$8:$AK$800,MATCH(RESUMO!$B18,'3.2 Sinal-Man'!$B$8:$B$800,0)+31,MATCH(RESUMO!F$5,'3.2 Sinal-Man'!$B$8:$AK$8,0)+5)</f>
        <v>13.000940400000001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12.613238399999998</v>
      </c>
      <c r="F19" s="383">
        <f>INDEX('3.2 Sinal-Man'!$B$8:$AK$800,MATCH(RESUMO!$B19,'3.2 Sinal-Man'!$B$8:$B$800,0)+31,MATCH(RESUMO!F$5,'3.2 Sinal-Man'!$B$8:$AK$8,0)+5)</f>
        <v>12.613238399999998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31.003236600000001</v>
      </c>
      <c r="F20" s="383">
        <f>INDEX('3.2 Sinal-Man'!$B$8:$AK$800,MATCH(RESUMO!$B20,'3.2 Sinal-Man'!$B$8:$B$800,0)+31,MATCH(RESUMO!F$5,'3.2 Sinal-Man'!$B$8:$AK$8,0)+5)</f>
        <v>31.003236600000001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258.01413019200004</v>
      </c>
      <c r="F22" s="383">
        <f>INDEX('3.2 Sinal-Man'!$B$8:$AK$800,MATCH(RESUMO!$B22,'3.2 Sinal-Man'!$B$8:$B$800,0)+31,MATCH(RESUMO!F$5,'3.2 Sinal-Man'!$B$8:$AK$8,0)+5)</f>
        <v>258.01413019200004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32.588066323858897</v>
      </c>
      <c r="F23" s="383">
        <f ca="1">INDEX('3.2 Sinal-Man'!$B$8:$AK$800,MATCH(RESUMO!$B23,'3.2 Sinal-Man'!$B$8:$B$800,0)+31,MATCH(RESUMO!F$5,'3.2 Sinal-Man'!$B$8:$AK$8,0)+5)</f>
        <v>32.440501375240068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219216.70058820001</v>
      </c>
      <c r="F25" s="383">
        <f>INDEX('3.2.2 Disp-Man'!$B$8:$AK$794,MATCH(RESUMO!$B25,'3.2.2 Disp-Man'!$B$8:$B$794,0)+31,MATCH(RESUMO!F$5,'3.2.2 Disp-Man'!$B$8:$AK$8,0)+5)</f>
        <v>219216.70058820001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298997.43728063145</v>
      </c>
      <c r="F26" s="383">
        <f ca="1">INDEX('3.2.2 Disp-Man'!$B$8:$AK$794,MATCH(RESUMO!$B26,'3.2.2 Disp-Man'!$B$8:$B$794,0)+31,MATCH(RESUMO!F$5,'3.2.2 Disp-Man'!$B$8:$AK$8,0)+5)</f>
        <v>291567.44975471619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272.46021947095005</v>
      </c>
      <c r="F29" s="383">
        <f ca="1">INDEX('3.3-OAE'!$B$8:$AK$800,MATCH(RESUMO!$B29,'3.3-OAE'!$B$8:$B$800,0)+31,MATCH(RESUMO!F$5,'3.3-OAE'!$B$8:$AK$8,0)+5)</f>
        <v>272.2936240645181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28.085151314658777</v>
      </c>
      <c r="F30" s="383">
        <f ca="1">INDEX('3.3-OAE'!$B$8:$AK$800,MATCH(RESUMO!$B30,'3.3-OAE'!$B$8:$B$800,0)+31,MATCH(RESUMO!F$5,'3.3-OAE'!$B$8:$AK$8,0)+5)</f>
        <v>26.859310200280127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43.864626270705983</v>
      </c>
      <c r="F31" s="383">
        <f ca="1">INDEX('3.3-OAE'!$B$8:$AK$800,MATCH(RESUMO!$B31,'3.3-OAE'!$B$8:$B$800,0)+31,MATCH(RESUMO!F$5,'3.3-OAE'!$B$8:$AK$8,0)+5)</f>
        <v>42.13596566238968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8.9021369230769238</v>
      </c>
      <c r="F32" s="383">
        <f>INDEX('3.3-OAE'!$B$8:$AK$800,MATCH(RESUMO!$B32,'3.3-OAE'!$B$8:$B$800,0)+31,MATCH(RESUMO!F$5,'3.3-OAE'!$B$8:$AK$8,0)+5)</f>
        <v>8.9021369230769238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10.252758923076922</v>
      </c>
      <c r="F33" s="383">
        <f>INDEX('3.3-OAE'!$B$8:$AK$800,MATCH(RESUMO!$B33,'3.3-OAE'!$B$8:$B$800,0)+31,MATCH(RESUMO!F$5,'3.3-OAE'!$B$8:$AK$8,0)+5)</f>
        <v>10.252758923076922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96.081467640728249</v>
      </c>
      <c r="F34" s="383">
        <f ca="1">INDEX('3.3-OAE'!$B$8:$AK$800,MATCH(RESUMO!$B34,'3.3-OAE'!$B$8:$B$800,0)+31,MATCH(RESUMO!F$5,'3.3-OAE'!$B$8:$AK$8,0)+5)</f>
        <v>91.384933434712963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298.99743728063135</v>
      </c>
      <c r="F36" s="383">
        <f ca="1">INDEX('3.3-OAE'!$B$8:$AK$800,MATCH(RESUMO!$B36,'3.3-OAE'!$B$8:$B$800,0)+31,MATCH(RESUMO!F$5,'3.3-OAE'!$B$8:$AK$8,0)+5)</f>
        <v>291.56744975471611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170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30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50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107.4276042705594</v>
      </c>
      <c r="F43" s="383">
        <f ca="1">INDEX('3.4 Dren-Rest'!$B$8:$AK$801,MATCH(RESUMO!$B43,'3.4 Dren-Rest'!$B$8:$B$801,0)+31,MATCH(RESUMO!F$5,'3.4 Dren-Rest'!$B$8:$AK$8,0)+5)</f>
        <v>103.80631306430293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227.29702751892495</v>
      </c>
      <c r="F44" s="383">
        <f ca="1">INDEX('3.4 Dren-Rest'!$B$8:$AK$801,MATCH(RESUMO!$B44,'3.4 Dren-Rest'!$B$8:$B$801,0)+31,MATCH(RESUMO!F$5,'3.4 Dren-Rest'!$B$8:$AK$8,0)+5)</f>
        <v>226.3077532083048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114.80190255496852</v>
      </c>
      <c r="F45" s="383">
        <f ca="1">INDEX('3.4 Dren-Rest'!$B$8:$AK$801,MATCH(RESUMO!$B45,'3.4 Dren-Rest'!$B$8:$B$801,0)+32,MATCH(RESUMO!F$5,'3.4 Dren-Rest'!$B$8:$AK$8,0)+5)</f>
        <v>111.42848092309021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0.44345000000000001</v>
      </c>
      <c r="F46" s="383">
        <f>INDEX('3.4 Dren-Rest'!$B$8:$AK$801,MATCH(RESUMO!$B46,'3.4 Dren-Rest'!$B$8:$B$801,0)+31,MATCH(RESUMO!F$5,'3.4 Dren-Rest'!$B$8:$AK$8,0)+5)</f>
        <v>0.44345000000000001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36.398136445640027</v>
      </c>
      <c r="F48" s="383">
        <f ca="1">INDEX('3.4 Dren-Rest'!$B$8:$AK$801,MATCH(RESUMO!$B48,'3.4 Dren-Rest'!$B$8:$B$801,0)+31,MATCH(RESUMO!F$5,'3.4 Dren-Rest'!$B$8:$AK$8,0)+5)</f>
        <v>38.228839949056393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803.41885187656419</v>
      </c>
      <c r="F49" s="383">
        <f ca="1">INDEX('3.4 Dren-Rest'!$B$8:$AK$801,MATCH(RESUMO!$B49,'3.4 Dren-Rest'!$B$8:$B$801,0)+31,MATCH(RESUMO!F$5,'3.4 Dren-Rest'!$B$8:$AK$8,0)+5)</f>
        <v>786.82036295686555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44.123072280000002</v>
      </c>
      <c r="F54" s="383">
        <f ca="1">INDEX('3.5 Terrap. Est. Contenção-'!$B$8:$AK$800,MATCH(RESUMO!$B54,'3.5 Terrap. Est. Contenção-'!$B$8:$B$800,0)+31,MATCH(RESUMO!F$5,'3.5 Terrap. Est. Contenção-'!$B$8:$AK$8,0)+5)</f>
        <v>44.123072280000002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1.0642799999999999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77.533476471771934</v>
      </c>
      <c r="F56" s="383">
        <f ca="1">INDEX('3.5 Terrap. Est. Contenção-'!$B$8:$AK$800,MATCH(RESUMO!$B56,'3.5 Terrap. Est. Contenção-'!$B$8:$B$800,0)+31,MATCH(RESUMO!F$5,'3.5 Terrap. Est. Contenção-'!$B$8:$AK$8,0)+5)</f>
        <v>64.567025233093688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9.2390161672554498</v>
      </c>
      <c r="F57" s="383">
        <f ca="1">INDEX('3.5 Terrap. Est. Contenção-'!$B$8:$AK$800,MATCH(RESUMO!$B57,'3.5 Terrap. Est. Contenção-'!$B$8:$B$800,0)+31,MATCH(RESUMO!F$5,'3.5 Terrap. Est. Contenção-'!$B$8:$AK$8,0)+5)</f>
        <v>7.843215828033026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27.423454799999998</v>
      </c>
      <c r="F58" s="383">
        <f>INDEX('3.5 Terrap. Est. Contenção-'!$B$8:$AK$800,MATCH(RESUMO!$B58,'3.5 Terrap. Est. Contenção-'!$B$8:$B$800,0)+31,MATCH(RESUMO!F$5,'3.5 Terrap. Est. Contenção-'!$B$8:$AK$8,0)+5)</f>
        <v>27.423454799999998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14.557830000000001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99.041390000000007</v>
      </c>
      <c r="F60" s="383">
        <f>INDEX('3.5 Terrap. Est. Contenção-'!$B$8:$AK$800,MATCH(RESUMO!$B60,'3.5 Terrap. Est. Contenção-'!$B$8:$B$800,0)+31,MATCH(RESUMO!F$5,'3.5 Terrap. Est. Contenção-'!$B$8:$AK$8,0)+5)</f>
        <v>99.041390000000007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445.68569769138844</v>
      </c>
      <c r="F61" s="383">
        <f ca="1">INDEX('3.5 Terrap. Est. Contenção-'!$B$8:$AK$800,MATCH(RESUMO!$B61,'3.5 Terrap. Est. Contenção-'!$B$8:$B$800,0)+31,MATCH(RESUMO!F$5,'3.5 Terrap. Est. Contenção-'!$B$8:$AK$8,0)+5)</f>
        <v>430.47605038841891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0.35476000000000002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43.16157132</v>
      </c>
      <c r="F63" s="383">
        <f ca="1">INDEX('3.5 Terrap. Est. Contenção-'!$B$8:$AK$800,MATCH(RESUMO!$B63,'3.5 Terrap. Est. Contenção-'!$B$8:$B$800,0)+31,MATCH(RESUMO!F$5,'3.5 Terrap. Est. Contenção-'!$B$8:$AK$8,0)+5)</f>
        <v>43.16157132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44.123072280000002</v>
      </c>
      <c r="F65" s="383">
        <f t="shared" ca="1" si="3"/>
        <v>44.123072280000002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1.0642799999999999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77.533476471771934</v>
      </c>
      <c r="F67" s="383">
        <f t="shared" ca="1" si="5"/>
        <v>64.567025233093688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9.2390161672554498</v>
      </c>
      <c r="F68" s="383">
        <f t="shared" ca="1" si="6"/>
        <v>7.843215828033026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27.423454799999998</v>
      </c>
      <c r="F69" s="383">
        <f t="shared" si="7"/>
        <v>27.423454799999998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14.557830000000001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99.041390000000007</v>
      </c>
      <c r="F71" s="383">
        <f t="shared" si="9"/>
        <v>99.041390000000007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445.68569769138844</v>
      </c>
      <c r="F72" s="383">
        <f t="shared" ca="1" si="10"/>
        <v>430.47605038841891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0.35476000000000002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43.16157132</v>
      </c>
      <c r="F74" s="385">
        <f t="shared" ca="1" si="12"/>
        <v>43.16157132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0.71078700000000006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93.759267000000008</v>
      </c>
      <c r="F78" s="383">
        <f>INDEX('3.5 Terrap. Est. Contenção-'!$B$8:$AK$800,MATCH(RESUMO!$B78,'3.5 Terrap. Est. Contenção-'!$B$8:$B$800,0)+31,MATCH(RESUMO!F$5,'3.5 Terrap. Est. Contenção-'!$B$8:$AK$8,0)+5)</f>
        <v>93.759267000000008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27.423454799999998</v>
      </c>
      <c r="F79" s="383">
        <f>INDEX('3.5 Terrap. Est. Contenção-'!$B$8:$AK$800,MATCH(RESUMO!$B79,'3.5 Terrap. Est. Contenção-'!$B$8:$B$800,0)+31,MATCH(RESUMO!F$5,'3.5 Terrap. Est. Contenção-'!$B$8:$AK$8,0)+5)</f>
        <v>27.423454799999998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9.4237964906005587</v>
      </c>
      <c r="F80" s="383">
        <f ca="1">INDEX('3.5 Terrap. Est. Contenção-'!$B$8:$AK$800,MATCH(RESUMO!$B80,'3.5 Terrap. Est. Contenção-'!$B$8:$B$800,0)+31,MATCH(RESUMO!F$5,'3.5 Terrap. Est. Contenção-'!$B$8:$AK$8,0)+5)</f>
        <v>8.0000801445936869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0.71078700000000006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93.759267000000008</v>
      </c>
      <c r="F83" s="383">
        <f t="shared" si="14"/>
        <v>93.759267000000008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27.423454799999998</v>
      </c>
      <c r="F84" s="383">
        <f t="shared" si="15"/>
        <v>27.423454799999998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9.4237964906005587</v>
      </c>
      <c r="F85" s="383">
        <f t="shared" ca="1" si="16"/>
        <v>8.0000801445936869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358.0908924913885</v>
      </c>
      <c r="F88" s="383">
        <f ca="1">INDEX('3.5 Terrap. Est. Contenção-'!$B$8:$AK$800,MATCH(RESUMO!$B88,'3.5 Terrap. Est. Contenção-'!$B$8:$B$800,0)+31,MATCH(RESUMO!F$5,'3.5 Terrap. Est. Contenção-'!$B$8:$AK$8,0)+5)</f>
        <v>342.88124518841892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27.862850399999996</v>
      </c>
      <c r="F89" s="383">
        <f>INDEX('3.5 Terrap. Est. Contenção-'!$B$8:$AK$800,MATCH(RESUMO!$B89,'3.5 Terrap. Est. Contenção-'!$B$8:$B$800,0)+31,MATCH(RESUMO!F$5,'3.5 Terrap. Est. Contenção-'!$B$8:$AK$8,0)+5)</f>
        <v>27.862850399999996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358.0908924913885</v>
      </c>
      <c r="F91" s="383">
        <f t="shared" ca="1" si="17"/>
        <v>342.88124518841892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27.862850399999996</v>
      </c>
      <c r="F92" s="383">
        <f t="shared" si="18"/>
        <v>27.862850399999996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26720.396729922613</v>
      </c>
      <c r="F95" s="383">
        <f ca="1">INDEX('3.6 Cant. Cent e Fx.Domin'!$B$8:$AK$800,MATCH(RESUMO!$B95,'3.6 Cant. Cent e Fx.Domin'!$B$8:$B$800,0)+31,MATCH(RESUMO!F$5,'3.6 Cant. Cent e Fx.Domin'!$B$8:$AK$8,0)+5)</f>
        <v>26537.444879512448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909.13483640000004</v>
      </c>
      <c r="F96" s="383">
        <f>INDEX('3.6 Cant. Cent e Fx.Domin'!$B$8:$AK$800,MATCH(RESUMO!$B96,'3.6 Cant. Cent e Fx.Domin'!$B$8:$B$800,0)+31,MATCH(RESUMO!F$5,'3.6 Cant. Cent e Fx.Domin'!$B$8:$AK$8,0)+5)</f>
        <v>909.13483640000004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0.44345000000000001</v>
      </c>
      <c r="F97" s="383">
        <f>INDEX('3.6 Cant. Cent e Fx.Domin'!$B$8:$AK$800,MATCH(RESUMO!$B97,'3.6 Cant. Cent e Fx.Domin'!$B$8:$B$800,0)+31,MATCH(RESUMO!F$5,'3.6 Cant. Cent e Fx.Domin'!$B$8:$AK$8,0)+5)</f>
        <v>0.44345000000000001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1235.5818284779205</v>
      </c>
      <c r="F98" s="384">
        <f ca="1">INDEX('3.6 Cant. Cent e Fx.Domin'!$B$8:$AK$800,MATCH(RESUMO!$B98,'3.6 Cant. Cent e Fx.Domin'!$B$8:$B$800,0)+31,MATCH(RESUMO!F$5,'3.6 Cant. Cent e Fx.Domin'!$B$8:$AK$8,0)+5)</f>
        <v>1286.8415265735789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18677.405057428001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0.16471000000000002</v>
      </c>
      <c r="AC13" s="211"/>
      <c r="AD13" s="227">
        <f t="shared" ref="AD13:AD34" si="1">IFERROR(AB13*$P13,"")</f>
        <v>0.16471000000000002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999.61231499999985</v>
      </c>
      <c r="AC14" s="211"/>
      <c r="AD14" s="227">
        <f t="shared" si="1"/>
        <v>0.39984492599999993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59.653004471771922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37.162150041922857</v>
      </c>
      <c r="V15" s="211"/>
      <c r="W15" s="227">
        <f t="shared" ca="1" si="0"/>
        <v>1.4864860016769144E-2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50.577346321051451</v>
      </c>
      <c r="AC15" s="211"/>
      <c r="AD15" s="227">
        <f t="shared" ca="1" si="1"/>
        <v>2.0230938528420582E-2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41.050800000000002</v>
      </c>
      <c r="V16" s="211"/>
      <c r="W16" s="227">
        <f t="shared" ca="1" si="0"/>
        <v>1.6420320000000002E-2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1.36836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41.050800000000002</v>
      </c>
      <c r="AC16" s="211"/>
      <c r="AD16" s="227">
        <f t="shared" ca="1" si="1"/>
        <v>1.6420320000000002E-2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0.59584010601676918</v>
      </c>
      <c r="X36" s="210"/>
      <c r="Y36" s="213"/>
      <c r="Z36" s="214"/>
      <c r="AA36" s="214"/>
      <c r="AB36" s="214"/>
      <c r="AC36" s="214"/>
      <c r="AD36" s="215">
        <f ca="1">SUM(AD13:AD34)</f>
        <v>0.60120618452842067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1.1916802120335385E-2</v>
      </c>
      <c r="X37" s="210"/>
      <c r="Y37" s="216"/>
      <c r="Z37" s="217"/>
      <c r="AA37" s="217"/>
      <c r="AB37" s="218"/>
      <c r="AC37" s="218"/>
      <c r="AD37" s="219">
        <f ca="1">$P37*AD36</f>
        <v>1.2024123690568414E-2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0.60775690813710459</v>
      </c>
      <c r="X39" s="210"/>
      <c r="Y39" s="224"/>
      <c r="Z39" s="64"/>
      <c r="AA39" s="64"/>
      <c r="AB39" s="64"/>
      <c r="AC39" s="64"/>
      <c r="AD39" s="225">
        <f ca="1">SUM(AD36:AD37)</f>
        <v>0.61323030821898905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76.286069999999995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76.286069999999995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58.535400000000003</v>
      </c>
      <c r="V59" s="211"/>
      <c r="W59" s="227">
        <f t="shared" si="5"/>
        <v>141.94834499999999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58.535400000000003</v>
      </c>
      <c r="AC59" s="211"/>
      <c r="AD59" s="227">
        <f t="shared" si="6"/>
        <v>141.94834499999999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1449.8838899999998</v>
      </c>
      <c r="AC60" s="211"/>
      <c r="AD60" s="227">
        <f t="shared" si="6"/>
        <v>193.37826382874997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16.964737647847954</v>
      </c>
      <c r="V61" s="211"/>
      <c r="W61" s="227">
        <f t="shared" ca="1" si="5"/>
        <v>34.433752122278179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1"/>
      <c r="AD61" s="227">
        <f t="shared" ca="1" si="6"/>
        <v>16.888198628660717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24.722023476802669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10.649753273337055</v>
      </c>
      <c r="V62" s="211"/>
      <c r="W62" s="227">
        <f t="shared" ca="1" si="5"/>
        <v>2.0660521350273884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6.1008745684115926</v>
      </c>
      <c r="AC62" s="211"/>
      <c r="AD62" s="227">
        <f t="shared" ca="1" si="6"/>
        <v>1.1835696662718489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24.722023476802669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10.649753273337055</v>
      </c>
      <c r="V63" s="211"/>
      <c r="W63" s="227">
        <f t="shared" ca="1" si="5"/>
        <v>0.72311824725958607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6.1008745684115926</v>
      </c>
      <c r="AC63" s="211"/>
      <c r="AD63" s="227">
        <f t="shared" ca="1" si="6"/>
        <v>0.41424938319514715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59.653004471771922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37.162150041922857</v>
      </c>
      <c r="V64" s="211"/>
      <c r="W64" s="227">
        <f t="shared" ca="1" si="5"/>
        <v>4.9565017618414604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50.577346321051451</v>
      </c>
      <c r="AC64" s="211"/>
      <c r="AD64" s="227">
        <f t="shared" ca="1" si="6"/>
        <v>6.7457535655702365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21.665699999999998</v>
      </c>
      <c r="V65" s="211"/>
      <c r="W65" s="227">
        <f t="shared" ca="1" si="5"/>
        <v>52.53932249999999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0.72218999999999989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21.665699999999998</v>
      </c>
      <c r="AC65" s="211"/>
      <c r="AD65" s="227">
        <f t="shared" ca="1" si="6"/>
        <v>52.53932249999999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430.04535559515659</v>
      </c>
      <c r="X81" s="210"/>
      <c r="Y81" s="213"/>
      <c r="Z81" s="214"/>
      <c r="AA81" s="214"/>
      <c r="AB81" s="214"/>
      <c r="AC81" s="214"/>
      <c r="AD81" s="215">
        <f ca="1">SUM(AD58:AD79)</f>
        <v>413.09770257244787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8.6009071119031315</v>
      </c>
      <c r="X82" s="210"/>
      <c r="Y82" s="216"/>
      <c r="Z82" s="217"/>
      <c r="AA82" s="217"/>
      <c r="AB82" s="218"/>
      <c r="AC82" s="218"/>
      <c r="AD82" s="219">
        <f ca="1">$P82*AD81</f>
        <v>8.2619540514489582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438.64626270705975</v>
      </c>
      <c r="X84" s="210"/>
      <c r="Y84" s="224"/>
      <c r="Z84" s="64"/>
      <c r="AA84" s="64"/>
      <c r="AB84" s="64"/>
      <c r="AC84" s="64"/>
      <c r="AD84" s="225">
        <f ca="1">SUM(AD81:AD82)</f>
        <v>421.35965662389685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4.1684299999999999</v>
      </c>
      <c r="V103" s="211"/>
      <c r="W103" s="227">
        <f t="shared" ref="W103:W124" si="10">IFERROR(U103*$P103,"")</f>
        <v>4.1684299999999999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4.1684299999999999</v>
      </c>
      <c r="AC103" s="211"/>
      <c r="AD103" s="227">
        <f t="shared" ref="AD103:AD124" si="11">IFERROR(AB103*$P103,"")</f>
        <v>4.1684299999999999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1729.3243399653209</v>
      </c>
      <c r="AC104" s="211"/>
      <c r="AD104" s="227">
        <f t="shared" si="11"/>
        <v>5.5165446444893735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39.381442146450517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16.964737647847954</v>
      </c>
      <c r="V105" s="211"/>
      <c r="W105" s="227">
        <f t="shared" ca="1" si="10"/>
        <v>0.2544710647177193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8.320436822062458</v>
      </c>
      <c r="AC105" s="211"/>
      <c r="AD105" s="227">
        <f t="shared" ca="1" si="11"/>
        <v>0.12480655233093686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59.653004471771922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37.162150041922857</v>
      </c>
      <c r="V106" s="211"/>
      <c r="W106" s="227">
        <f t="shared" ca="1" si="10"/>
        <v>0.11854725863373392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50.577346321051451</v>
      </c>
      <c r="AC106" s="211"/>
      <c r="AD106" s="227">
        <f t="shared" ca="1" si="11"/>
        <v>0.16134173476415414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41.050800000000002</v>
      </c>
      <c r="V107" s="211"/>
      <c r="W107" s="227">
        <f t="shared" ca="1" si="10"/>
        <v>0.13095205200000001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1.36836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41.050800000000002</v>
      </c>
      <c r="AC107" s="211"/>
      <c r="AD107" s="227">
        <f t="shared" ca="1" si="11"/>
        <v>0.13095205200000001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10.188945019840826</v>
      </c>
      <c r="X126" s="210"/>
      <c r="Y126" s="213"/>
      <c r="Z126" s="214"/>
      <c r="AA126" s="214"/>
      <c r="AB126" s="214"/>
      <c r="AC126" s="214"/>
      <c r="AD126" s="215">
        <f ca="1">SUM(AD103:AD124)</f>
        <v>10.102074983584462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0.20377890039681654</v>
      </c>
      <c r="X127" s="210"/>
      <c r="Y127" s="216"/>
      <c r="Z127" s="217"/>
      <c r="AA127" s="217"/>
      <c r="AB127" s="218"/>
      <c r="AC127" s="218"/>
      <c r="AD127" s="219">
        <f ca="1">$P127*AD126</f>
        <v>0.20204149967168925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10.392723920237643</v>
      </c>
      <c r="X129" s="210"/>
      <c r="Y129" s="224"/>
      <c r="Z129" s="64"/>
      <c r="AA129" s="64"/>
      <c r="AB129" s="64"/>
      <c r="AC129" s="64"/>
      <c r="AD129" s="225">
        <f ca="1">SUM(AD126:AD127)</f>
        <v>10.30411648325615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180.20540999999997</v>
      </c>
      <c r="V148" s="211"/>
      <c r="W148" s="227">
        <f t="shared" ref="W148:W169" si="15">IFERROR(U148*$P148,"")</f>
        <v>180.20540999999997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180.20540999999997</v>
      </c>
      <c r="AC148" s="211"/>
      <c r="AD148" s="227">
        <f t="shared" ref="AD148:AD169" si="16">IFERROR(AB148*$P148,"")</f>
        <v>180.20540999999997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6.8058448912800413</v>
      </c>
      <c r="V149" s="211"/>
      <c r="W149" s="227">
        <f t="shared" ca="1" si="15"/>
        <v>16.334027739072098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1"/>
      <c r="AD149" s="227">
        <f t="shared" ca="1" si="16"/>
        <v>25.121404555470672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196.53943773907207</v>
      </c>
      <c r="X171" s="210"/>
      <c r="Y171" s="213"/>
      <c r="Z171" s="214"/>
      <c r="AA171" s="214"/>
      <c r="AB171" s="214"/>
      <c r="AC171" s="214"/>
      <c r="AD171" s="215">
        <f ca="1">SUM(AD148:AD169)</f>
        <v>205.32681455547063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3.9307887547814415</v>
      </c>
      <c r="X172" s="210"/>
      <c r="Y172" s="216"/>
      <c r="Z172" s="217"/>
      <c r="AA172" s="217"/>
      <c r="AB172" s="218"/>
      <c r="AC172" s="218"/>
      <c r="AD172" s="219">
        <f ca="1">$P172*AD171</f>
        <v>4.1065362911094123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200.47022649385352</v>
      </c>
      <c r="X174" s="210"/>
      <c r="Y174" s="224"/>
      <c r="Z174" s="64"/>
      <c r="AA174" s="64"/>
      <c r="AB174" s="64"/>
      <c r="AC174" s="64"/>
      <c r="AD174" s="225">
        <f ca="1">SUM(AD171:AD172)</f>
        <v>209.43335084658005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11"/>
      <c r="AD13" s="227">
        <f t="shared" ref="AD13:AD34" si="1">IFERROR(AB13*$P13,"")</f>
        <v>12.256957999999999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1"/>
      <c r="W14" s="227">
        <f t="shared" si="0"/>
        <v>7.408148999999999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11"/>
      <c r="AD14" s="227">
        <f t="shared" si="1"/>
        <v>7.408148999999999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11"/>
      <c r="AD15" s="227">
        <f t="shared" si="1"/>
        <v>0.81341400000000008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20.478521000000001</v>
      </c>
      <c r="X36" s="210"/>
      <c r="Y36" s="213"/>
      <c r="Z36" s="214"/>
      <c r="AA36" s="214"/>
      <c r="AB36" s="214"/>
      <c r="AC36" s="214"/>
      <c r="AD36" s="215">
        <f>SUM(AD13:AD34)</f>
        <v>20.478521000000001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0.40957042000000005</v>
      </c>
      <c r="X37" s="210"/>
      <c r="Y37" s="216"/>
      <c r="Z37" s="217"/>
      <c r="AA37" s="217"/>
      <c r="AB37" s="218"/>
      <c r="AC37" s="218"/>
      <c r="AD37" s="219">
        <f>$P37*AD36</f>
        <v>0.40957042000000005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20.888091420000002</v>
      </c>
      <c r="X39" s="210"/>
      <c r="Y39" s="224"/>
      <c r="Z39" s="64"/>
      <c r="AA39" s="64"/>
      <c r="AB39" s="64"/>
      <c r="AC39" s="64"/>
      <c r="AD39" s="225">
        <f>SUM(AD36:AD37)</f>
        <v>20.888091420000002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1"/>
      <c r="W58" s="227">
        <f t="shared" ref="W58:W79" si="5">IFERROR(U58*$P58,"")</f>
        <v>12.746020000000001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11"/>
      <c r="AD58" s="227">
        <f t="shared" ref="AD58:AD79" si="6">IFERROR(AB58*$P58,"")</f>
        <v>12.746020000000001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12.746020000000001</v>
      </c>
      <c r="X81" s="210"/>
      <c r="Y81" s="213"/>
      <c r="Z81" s="214"/>
      <c r="AA81" s="214"/>
      <c r="AB81" s="214"/>
      <c r="AC81" s="214"/>
      <c r="AD81" s="215">
        <f>SUM(AD58:AD79)</f>
        <v>12.746020000000001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0.25492040000000005</v>
      </c>
      <c r="X82" s="210"/>
      <c r="Y82" s="216"/>
      <c r="Z82" s="217"/>
      <c r="AA82" s="217"/>
      <c r="AB82" s="218"/>
      <c r="AC82" s="218"/>
      <c r="AD82" s="219">
        <f>$P82*AD81</f>
        <v>0.25492040000000005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13.000940400000001</v>
      </c>
      <c r="X84" s="210"/>
      <c r="Y84" s="224"/>
      <c r="Z84" s="64"/>
      <c r="AA84" s="64"/>
      <c r="AB84" s="64"/>
      <c r="AC84" s="64"/>
      <c r="AD84" s="225">
        <f>SUM(AD81:AD82)</f>
        <v>13.000940400000001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1"/>
      <c r="W103" s="227">
        <f t="shared" ref="W103:W124" si="10">IFERROR(U103*$P103,"")</f>
        <v>12.365919999999999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11"/>
      <c r="AD103" s="227">
        <f t="shared" ref="AD103:AD124" si="11">IFERROR(AB103*$P103,"")</f>
        <v>12.365919999999999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12.365919999999999</v>
      </c>
      <c r="X126" s="210"/>
      <c r="Y126" s="213"/>
      <c r="Z126" s="214"/>
      <c r="AA126" s="214"/>
      <c r="AB126" s="214"/>
      <c r="AC126" s="214"/>
      <c r="AD126" s="215">
        <f>SUM(AD103:AD124)</f>
        <v>12.365919999999999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0.24731839999999999</v>
      </c>
      <c r="X127" s="210"/>
      <c r="Y127" s="216"/>
      <c r="Z127" s="217"/>
      <c r="AA127" s="217"/>
      <c r="AB127" s="218"/>
      <c r="AC127" s="218"/>
      <c r="AD127" s="219">
        <f>$P127*AD126</f>
        <v>0.24731839999999999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12.613238399999998</v>
      </c>
      <c r="X129" s="210"/>
      <c r="Y129" s="224"/>
      <c r="Z129" s="64"/>
      <c r="AA129" s="64"/>
      <c r="AB129" s="64"/>
      <c r="AC129" s="64"/>
      <c r="AD129" s="225">
        <f>SUM(AD126:AD127)</f>
        <v>12.613238399999998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1"/>
      <c r="W148" s="227">
        <f t="shared" ref="W148:W169" si="15">IFERROR(U148*$P148,"")</f>
        <v>11.854052000000001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11"/>
      <c r="AD148" s="227">
        <f t="shared" ref="AD148:AD169" si="16">IFERROR(AB148*$P148,"")</f>
        <v>11.854052000000001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1"/>
      <c r="W149" s="227">
        <f t="shared" si="15"/>
        <v>18.541277999999998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11"/>
      <c r="AD149" s="227">
        <f t="shared" si="16"/>
        <v>18.541277999999998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30.395330000000001</v>
      </c>
      <c r="X171" s="210"/>
      <c r="Y171" s="213"/>
      <c r="Z171" s="214"/>
      <c r="AA171" s="214"/>
      <c r="AB171" s="214"/>
      <c r="AC171" s="214"/>
      <c r="AD171" s="215">
        <f>SUM(AD148:AD169)</f>
        <v>30.395330000000001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0.60790660000000007</v>
      </c>
      <c r="X172" s="210"/>
      <c r="Y172" s="216"/>
      <c r="Z172" s="217"/>
      <c r="AA172" s="217"/>
      <c r="AB172" s="218"/>
      <c r="AC172" s="218"/>
      <c r="AD172" s="219">
        <f>$P172*AD171</f>
        <v>0.60790660000000007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31.003236600000001</v>
      </c>
      <c r="X174" s="210"/>
      <c r="Y174" s="224"/>
      <c r="Z174" s="64"/>
      <c r="AA174" s="64"/>
      <c r="AB174" s="64"/>
      <c r="AC174" s="64"/>
      <c r="AD174" s="225">
        <f>SUM(AD171:AD172)</f>
        <v>31.003236600000001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1"/>
      <c r="W193" s="227">
        <f t="shared" ref="W193:W214" si="20">IFERROR(U193*$P193,"")</f>
        <v>252.95502960000005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11"/>
      <c r="AD193" s="227">
        <f t="shared" ref="AD193:AD214" si="21">IFERROR(AB193*$P193,"")</f>
        <v>252.95502960000005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252.95502960000005</v>
      </c>
      <c r="X216" s="210"/>
      <c r="Y216" s="213"/>
      <c r="Z216" s="214"/>
      <c r="AA216" s="214"/>
      <c r="AB216" s="214"/>
      <c r="AC216" s="214"/>
      <c r="AD216" s="215">
        <f>SUM(AD193:AD214)</f>
        <v>252.95502960000005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5.059100592000001</v>
      </c>
      <c r="X217" s="210"/>
      <c r="Y217" s="216"/>
      <c r="Z217" s="217"/>
      <c r="AA217" s="217"/>
      <c r="AB217" s="218"/>
      <c r="AC217" s="218"/>
      <c r="AD217" s="219">
        <f>$P217*AD216</f>
        <v>5.059100592000001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258.01413019200004</v>
      </c>
      <c r="X219" s="210"/>
      <c r="Y219" s="224"/>
      <c r="Z219" s="64"/>
      <c r="AA219" s="64"/>
      <c r="AB219" s="64"/>
      <c r="AC219" s="64"/>
      <c r="AD219" s="225">
        <f>SUM(AD216:AD217)</f>
        <v>258.01413019200004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32.143790000000003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1"/>
      <c r="W239" s="227">
        <f t="shared" si="25"/>
        <v>31.649660000000001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31.649660000000001</v>
      </c>
      <c r="AC239" s="211"/>
      <c r="AD239" s="227">
        <f t="shared" si="26"/>
        <v>31.649660000000001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24.722023476802669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10.649753273337055</v>
      </c>
      <c r="V240" s="211"/>
      <c r="W240" s="227">
        <f t="shared" ca="1" si="25"/>
        <v>9.5847779460033491E-2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1"/>
      <c r="AD240" s="227">
        <f t="shared" ca="1" si="26"/>
        <v>5.4907871115704332E-2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39.381442146450517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16.964737647847954</v>
      </c>
      <c r="V241" s="211"/>
      <c r="W241" s="227">
        <f t="shared" ca="1" si="25"/>
        <v>0.20357685177417545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1"/>
      <c r="AD241" s="227">
        <f t="shared" ca="1" si="26"/>
        <v>9.9845241864749495E-2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31.949084631234211</v>
      </c>
      <c r="X261" s="210"/>
      <c r="Y261" s="213"/>
      <c r="Z261" s="214"/>
      <c r="AA261" s="214"/>
      <c r="AB261" s="214"/>
      <c r="AC261" s="214"/>
      <c r="AD261" s="215">
        <f ca="1">SUM(AD238:AD259)</f>
        <v>31.804413112980455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0.63898169262468418</v>
      </c>
      <c r="X262" s="210"/>
      <c r="Y262" s="216"/>
      <c r="Z262" s="217"/>
      <c r="AA262" s="217"/>
      <c r="AB262" s="218"/>
      <c r="AC262" s="218"/>
      <c r="AD262" s="219">
        <f ca="1">$P262*AD261</f>
        <v>0.63608826225960913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32.588066323858897</v>
      </c>
      <c r="X264" s="210"/>
      <c r="Y264" s="224"/>
      <c r="Z264" s="64"/>
      <c r="AA264" s="64"/>
      <c r="AB264" s="64"/>
      <c r="AC264" s="64"/>
      <c r="AD264" s="225">
        <f ca="1">SUM(AD261:AD262)</f>
        <v>32.440501375240068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1"/>
      <c r="W13" s="227">
        <f t="shared" ref="W13:W34" si="0">IFERROR(U13*$P13,"")</f>
        <v>11108.726579999999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292.33490999999998</v>
      </c>
      <c r="AC13" s="211"/>
      <c r="AD13" s="227">
        <f t="shared" ref="AD13:AD34" si="1">IFERROR(AB13*$P13,"")</f>
        <v>11108.726579999999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1"/>
      <c r="W14" s="227">
        <f t="shared" si="0"/>
        <v>646.72748000000001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323.36374000000001</v>
      </c>
      <c r="AC14" s="211"/>
      <c r="AD14" s="227">
        <f t="shared" si="1"/>
        <v>646.72748000000001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1"/>
      <c r="W15" s="227">
        <f t="shared" si="0"/>
        <v>10423.729365000001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365.74489000000005</v>
      </c>
      <c r="AC15" s="211"/>
      <c r="AD15" s="227">
        <f t="shared" si="1"/>
        <v>10423.729365000001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1"/>
      <c r="W16" s="227">
        <f t="shared" si="0"/>
        <v>603.71283000000005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402.47522000000004</v>
      </c>
      <c r="AC16" s="211"/>
      <c r="AD16" s="227">
        <f t="shared" si="1"/>
        <v>603.71283000000005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1"/>
      <c r="W17" s="227">
        <f t="shared" si="0"/>
        <v>171635.67540000001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200.74348000000001</v>
      </c>
      <c r="AC17" s="211"/>
      <c r="AD17" s="227">
        <f t="shared" si="1"/>
        <v>171635.67540000001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1"/>
      <c r="W18" s="227">
        <f t="shared" si="0"/>
        <v>10043.7624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223.19471999999999</v>
      </c>
      <c r="AC18" s="211"/>
      <c r="AD18" s="227">
        <f t="shared" si="1"/>
        <v>10043.7624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1"/>
      <c r="W19" s="227">
        <f t="shared" si="0"/>
        <v>9882.0868650000011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346.73989000000006</v>
      </c>
      <c r="AC19" s="211"/>
      <c r="AD19" s="227">
        <f t="shared" si="1"/>
        <v>9882.0868650000011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1"/>
      <c r="W20" s="227">
        <f t="shared" si="0"/>
        <v>573.91299000000004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382.60866000000004</v>
      </c>
      <c r="AC20" s="211"/>
      <c r="AD20" s="227">
        <f t="shared" si="1"/>
        <v>573.91299000000004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214918.33391000002</v>
      </c>
      <c r="X36" s="210"/>
      <c r="Y36" s="213"/>
      <c r="Z36" s="214"/>
      <c r="AA36" s="214"/>
      <c r="AB36" s="214"/>
      <c r="AC36" s="214"/>
      <c r="AD36" s="215">
        <f>SUM(AD13:AD34)</f>
        <v>214918.33391000002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4298.3666782</v>
      </c>
      <c r="X37" s="210"/>
      <c r="Y37" s="216"/>
      <c r="Z37" s="217"/>
      <c r="AA37" s="217"/>
      <c r="AB37" s="218"/>
      <c r="AC37" s="218"/>
      <c r="AD37" s="219">
        <f>$P37*AD36</f>
        <v>4298.3666782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219216.70058820001</v>
      </c>
      <c r="X39" s="210"/>
      <c r="Y39" s="224"/>
      <c r="Z39" s="64"/>
      <c r="AA39" s="64"/>
      <c r="AB39" s="64"/>
      <c r="AC39" s="64"/>
      <c r="AD39" s="225">
        <f>SUM(AD36:AD37)</f>
        <v>219216.70058820001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289.54750999999999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1"/>
      <c r="W59" s="227">
        <f t="shared" si="5"/>
        <v>253476.02000000002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253.47602000000001</v>
      </c>
      <c r="AC59" s="211"/>
      <c r="AD59" s="227">
        <f t="shared" si="6"/>
        <v>253476.02000000002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24.722023476802669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10.649753273337055</v>
      </c>
      <c r="V60" s="211"/>
      <c r="W60" s="227">
        <f t="shared" ca="1" si="5"/>
        <v>4480.3512020928993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6.1008745684115926</v>
      </c>
      <c r="AC60" s="211"/>
      <c r="AD60" s="227">
        <f t="shared" ca="1" si="6"/>
        <v>2566.6379309307572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16.964737647847954</v>
      </c>
      <c r="V61" s="211"/>
      <c r="W61" s="227">
        <f t="shared" ca="1" si="5"/>
        <v>8760.590521348684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1"/>
      <c r="AD61" s="227">
        <f t="shared" ca="1" si="6"/>
        <v>4296.673574913053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170.10805350000001</v>
      </c>
      <c r="V62" s="211"/>
      <c r="W62" s="227">
        <f t="shared" ca="1" si="5"/>
        <v>476.30254980000001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211"/>
      <c r="AD62" s="227">
        <f t="shared" ca="1" si="6"/>
        <v>459.95561110384176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169.95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131.3492565</v>
      </c>
      <c r="V63" s="211"/>
      <c r="W63" s="227">
        <f t="shared" ca="1" si="5"/>
        <v>21725.167025099996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126.84128515973934</v>
      </c>
      <c r="AC63" s="211"/>
      <c r="AD63" s="227">
        <f t="shared" ca="1" si="6"/>
        <v>20979.548565420886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169.95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131.3492565</v>
      </c>
      <c r="V64" s="211"/>
      <c r="W64" s="227">
        <f t="shared" ca="1" si="5"/>
        <v>4216.3111336499987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211"/>
      <c r="AD64" s="227">
        <f t="shared" ca="1" si="6"/>
        <v>4071.605253627632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293134.74243199162</v>
      </c>
      <c r="X81" s="210"/>
      <c r="Y81" s="213"/>
      <c r="Z81" s="214"/>
      <c r="AA81" s="214"/>
      <c r="AB81" s="214"/>
      <c r="AC81" s="214"/>
      <c r="AD81" s="215">
        <f ca="1">SUM(AD58:AD79)</f>
        <v>285850.44093599624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5862.6948486398323</v>
      </c>
      <c r="X82" s="210"/>
      <c r="Y82" s="216"/>
      <c r="Z82" s="217"/>
      <c r="AA82" s="217"/>
      <c r="AB82" s="218"/>
      <c r="AC82" s="218"/>
      <c r="AD82" s="219">
        <f ca="1">$P82*AD81</f>
        <v>5717.0088187199253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298997.43728063145</v>
      </c>
      <c r="X84" s="210"/>
      <c r="Y84" s="224"/>
      <c r="Z84" s="64"/>
      <c r="AA84" s="64"/>
      <c r="AB84" s="64"/>
      <c r="AC84" s="64"/>
      <c r="AD84" s="225">
        <f ca="1">SUM(AD81:AD82)</f>
        <v>291567.44975471619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272.26562999999999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11"/>
      <c r="W14" s="227">
        <f t="shared" si="0"/>
        <v>251.96829000000002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251.96829000000002</v>
      </c>
      <c r="AC14" s="211"/>
      <c r="AD14" s="227">
        <f t="shared" si="1"/>
        <v>251.96829000000002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169.95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131.3492565</v>
      </c>
      <c r="V15" s="211"/>
      <c r="W15" s="227">
        <f t="shared" ca="1" si="0"/>
        <v>2.2854770630999997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126.84128515973934</v>
      </c>
      <c r="AC15" s="211"/>
      <c r="AD15" s="227">
        <f t="shared" ca="1" si="1"/>
        <v>2.2070383617794644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11"/>
      <c r="AD16" s="227">
        <f t="shared" ca="1" si="1"/>
        <v>15.637820799999998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169.95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170.10805350000001</v>
      </c>
      <c r="V17" s="211"/>
      <c r="W17" s="227">
        <f t="shared" ca="1" si="0"/>
        <v>2.5686316078500004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211"/>
      <c r="AD17" s="227">
        <f t="shared" ca="1" si="1"/>
        <v>2.4804749027385755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272.46021947095005</v>
      </c>
      <c r="X36" s="210"/>
      <c r="Y36" s="213"/>
      <c r="Z36" s="214"/>
      <c r="AA36" s="214"/>
      <c r="AB36" s="214"/>
      <c r="AC36" s="214"/>
      <c r="AD36" s="215">
        <f ca="1">SUM(AD13:AD34)</f>
        <v>272.2936240645181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272.46021947095005</v>
      </c>
      <c r="X39" s="210"/>
      <c r="Y39" s="224"/>
      <c r="Z39" s="64"/>
      <c r="AA39" s="64"/>
      <c r="AB39" s="64"/>
      <c r="AC39" s="64"/>
      <c r="AD39" s="225">
        <f ca="1">SUM(AD36:AD37)</f>
        <v>272.2936240645181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366.35305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11"/>
      <c r="W59" s="227">
        <f t="shared" si="5"/>
        <v>22.471511999999997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280.89389999999997</v>
      </c>
      <c r="AC59" s="211"/>
      <c r="AD59" s="227">
        <f t="shared" si="6"/>
        <v>22.471511999999997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39.381442146450517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16.964737647847954</v>
      </c>
      <c r="V60" s="211"/>
      <c r="W60" s="227">
        <f t="shared" ca="1" si="5"/>
        <v>1.5064687031288984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8.320436822062458</v>
      </c>
      <c r="AC60" s="211"/>
      <c r="AD60" s="227">
        <f t="shared" ca="1" si="6"/>
        <v>0.73885478979914632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24.722023476802669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10.649753273337055</v>
      </c>
      <c r="V61" s="211"/>
      <c r="W61" s="227">
        <f t="shared" ca="1" si="5"/>
        <v>0.80767728824988227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11"/>
      <c r="AD61" s="227">
        <f t="shared" ca="1" si="6"/>
        <v>0.4626903272683352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131.3492565</v>
      </c>
      <c r="V62" s="211"/>
      <c r="W62" s="227">
        <f t="shared" ca="1" si="5"/>
        <v>3.2994933232799997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126.84128515973934</v>
      </c>
      <c r="AC62" s="211"/>
      <c r="AD62" s="227">
        <f t="shared" ca="1" si="6"/>
        <v>3.1862530832126521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28.085151314658777</v>
      </c>
      <c r="X81" s="210"/>
      <c r="Y81" s="213"/>
      <c r="Z81" s="214"/>
      <c r="AA81" s="214"/>
      <c r="AB81" s="214"/>
      <c r="AC81" s="214"/>
      <c r="AD81" s="215">
        <f ca="1">SUM(AD58:AD79)</f>
        <v>26.859310200280127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28.085151314658777</v>
      </c>
      <c r="X84" s="210"/>
      <c r="Y84" s="224"/>
      <c r="Z84" s="64"/>
      <c r="AA84" s="64"/>
      <c r="AB84" s="64"/>
      <c r="AC84" s="64"/>
      <c r="AD84" s="225">
        <f ca="1">SUM(AD81:AD82)</f>
        <v>26.859310200280127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1"/>
      <c r="W104" s="227">
        <f t="shared" si="10"/>
        <v>14.194834500000001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11"/>
      <c r="AD104" s="227">
        <f t="shared" si="11"/>
        <v>14.194834500000001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11"/>
      <c r="AD105" s="227">
        <f t="shared" si="11"/>
        <v>19.337826382874997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24.722023476802669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10.649753273337055</v>
      </c>
      <c r="V106" s="211"/>
      <c r="W106" s="227">
        <f t="shared" ca="1" si="10"/>
        <v>7.2311824725958596E-2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6.1008745684115926</v>
      </c>
      <c r="AC106" s="211"/>
      <c r="AD106" s="227">
        <f t="shared" ca="1" si="11"/>
        <v>4.1424938319514715E-2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24.722023476802669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10.649753273337055</v>
      </c>
      <c r="V107" s="211"/>
      <c r="W107" s="227">
        <f t="shared" ca="1" si="10"/>
        <v>0.20660521350273886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11"/>
      <c r="AD107" s="227">
        <f t="shared" ca="1" si="11"/>
        <v>0.1183569666271849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39.381442146450517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16.964737647847954</v>
      </c>
      <c r="V108" s="211"/>
      <c r="W108" s="227">
        <f t="shared" ca="1" si="10"/>
        <v>3.4433752122278185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8.320436822062458</v>
      </c>
      <c r="AC108" s="211"/>
      <c r="AD108" s="227">
        <f t="shared" ca="1" si="11"/>
        <v>1.688819862866072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59.653004471771922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37.162150041922857</v>
      </c>
      <c r="V109" s="211"/>
      <c r="W109" s="227">
        <f t="shared" ca="1" si="10"/>
        <v>0.49565017618414614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50.577346321051451</v>
      </c>
      <c r="AC109" s="211"/>
      <c r="AD109" s="227">
        <f t="shared" ca="1" si="11"/>
        <v>0.67457535655702372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11"/>
      <c r="W110" s="227">
        <f t="shared" ca="1" si="10"/>
        <v>5.2539322499999992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21.665699999999998</v>
      </c>
      <c r="AC110" s="211"/>
      <c r="AD110" s="227">
        <f t="shared" ca="1" si="11"/>
        <v>5.2539322499999992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43.004535559515666</v>
      </c>
      <c r="X126" s="210"/>
      <c r="Y126" s="213"/>
      <c r="Z126" s="214"/>
      <c r="AA126" s="214"/>
      <c r="AB126" s="214"/>
      <c r="AC126" s="214"/>
      <c r="AD126" s="215">
        <f ca="1">SUM(AD103:AD124)</f>
        <v>41.309770257244786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0.86009071119031333</v>
      </c>
      <c r="X127" s="210"/>
      <c r="Y127" s="216"/>
      <c r="Z127" s="217"/>
      <c r="AA127" s="217"/>
      <c r="AB127" s="218"/>
      <c r="AC127" s="218"/>
      <c r="AD127" s="219">
        <f ca="1">$P127*AD126</f>
        <v>0.82619540514489576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43.864626270705983</v>
      </c>
      <c r="X129" s="210"/>
      <c r="Y129" s="224"/>
      <c r="Z129" s="64"/>
      <c r="AA129" s="64"/>
      <c r="AB129" s="64"/>
      <c r="AC129" s="64"/>
      <c r="AD129" s="225">
        <f ca="1">SUM(AD126:AD127)</f>
        <v>42.13596566238968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11"/>
      <c r="W148" s="227">
        <f t="shared" ref="W148:W169" si="17">IFERROR(U148*$P148,"")</f>
        <v>0.37522692307692312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4.8779500000000002</v>
      </c>
      <c r="AC148" s="211"/>
      <c r="AD148" s="227">
        <f t="shared" ref="AD148:AD169" si="18">IFERROR(AB148*$P148,"")</f>
        <v>0.37522692307692312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11"/>
      <c r="W149" s="227">
        <f t="shared" si="17"/>
        <v>6.841800000000001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6.841800000000001</v>
      </c>
      <c r="AC149" s="211"/>
      <c r="AD149" s="227">
        <f t="shared" si="18"/>
        <v>6.841800000000001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11"/>
      <c r="W150" s="227">
        <f t="shared" si="17"/>
        <v>1.6851100000000001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1.6851100000000001</v>
      </c>
      <c r="AC150" s="211"/>
      <c r="AD150" s="227">
        <f t="shared" si="18"/>
        <v>1.6851100000000001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8.9021369230769238</v>
      </c>
      <c r="X171" s="210"/>
      <c r="Y171" s="213"/>
      <c r="Z171" s="214"/>
      <c r="AA171" s="214"/>
      <c r="AB171" s="214"/>
      <c r="AC171" s="214"/>
      <c r="AD171" s="215">
        <f>SUM(AD148:AD169)</f>
        <v>8.9021369230769238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8.9021369230769238</v>
      </c>
      <c r="X174" s="210"/>
      <c r="Y174" s="224"/>
      <c r="Z174" s="64"/>
      <c r="AA174" s="64"/>
      <c r="AB174" s="64"/>
      <c r="AC174" s="64"/>
      <c r="AD174" s="225">
        <f>SUM(AD171:AD172)</f>
        <v>8.9021369230769238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11"/>
      <c r="W193" s="227">
        <f t="shared" ref="W193:W214" si="22">IFERROR(U193*$P193,"")</f>
        <v>0.37522692307692312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4.8779500000000002</v>
      </c>
      <c r="AC193" s="211"/>
      <c r="AD193" s="227">
        <f t="shared" ref="AD193:AD214" si="23">IFERROR(AB193*$P193,"")</f>
        <v>0.37522692307692312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11"/>
      <c r="AD194" s="227">
        <f t="shared" si="23"/>
        <v>3.4665119999999994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11"/>
      <c r="W195" s="227">
        <f t="shared" si="22"/>
        <v>6.4110199999999997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6.4110199999999997</v>
      </c>
      <c r="AC195" s="211"/>
      <c r="AD195" s="227">
        <f t="shared" si="23"/>
        <v>6.4110199999999997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10.252758923076922</v>
      </c>
      <c r="X216" s="210"/>
      <c r="Y216" s="213"/>
      <c r="Z216" s="214"/>
      <c r="AA216" s="214"/>
      <c r="AB216" s="214"/>
      <c r="AC216" s="214"/>
      <c r="AD216" s="215">
        <f>SUM(AD193:AD214)</f>
        <v>10.252758923076922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10.252758923076922</v>
      </c>
      <c r="X219" s="210"/>
      <c r="Y219" s="224"/>
      <c r="Z219" s="64"/>
      <c r="AA219" s="64"/>
      <c r="AB219" s="64"/>
      <c r="AC219" s="64"/>
      <c r="AD219" s="225">
        <f>SUM(AD216:AD217)</f>
        <v>10.252758923076922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11"/>
      <c r="W238" s="227">
        <f t="shared" ref="W238:W259" si="27">IFERROR(U238*$P238,"")</f>
        <v>1.1364990000000001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11.364990000000001</v>
      </c>
      <c r="AC238" s="211"/>
      <c r="AD238" s="227">
        <f t="shared" ref="AD238:AD259" si="28">IFERROR(AB238*$P238,"")</f>
        <v>1.1364990000000001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11"/>
      <c r="W239" s="227">
        <f t="shared" si="27"/>
        <v>2.3150624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7.2345699999999997</v>
      </c>
      <c r="AC239" s="211"/>
      <c r="AD239" s="227">
        <f t="shared" si="28"/>
        <v>2.3150624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9.2614169927333663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6.8058448912800413</v>
      </c>
      <c r="V240" s="211"/>
      <c r="W240" s="227">
        <f t="shared" ca="1" si="27"/>
        <v>6.9317530217687215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10.46725189811278</v>
      </c>
      <c r="AC240" s="211"/>
      <c r="AD240" s="227">
        <f t="shared" ca="1" si="28"/>
        <v>10.660896058227866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0.88690000000000002</v>
      </c>
      <c r="AC241" s="211"/>
      <c r="AD241" s="227">
        <f t="shared" si="28"/>
        <v>0.88690000000000002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110.55842000000001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11"/>
      <c r="W243" s="227">
        <f t="shared" si="27"/>
        <v>22.4694848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70.217140000000001</v>
      </c>
      <c r="AC243" s="211"/>
      <c r="AD243" s="227">
        <f t="shared" si="28"/>
        <v>22.4694848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39.381442146450517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16.964737647847954</v>
      </c>
      <c r="V244" s="211"/>
      <c r="W244" s="227">
        <f t="shared" ca="1" si="27"/>
        <v>13.028918513547229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8.320436822062458</v>
      </c>
      <c r="AC244" s="211"/>
      <c r="AD244" s="227">
        <f t="shared" ca="1" si="28"/>
        <v>6.3900954793439677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76.286069999999995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11"/>
      <c r="W246" s="227">
        <f t="shared" si="27"/>
        <v>14.194834500000001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58.535400000000003</v>
      </c>
      <c r="AC246" s="211"/>
      <c r="AD246" s="227">
        <f t="shared" si="28"/>
        <v>14.194834500000001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1449.8838899999998</v>
      </c>
      <c r="AC247" s="211"/>
      <c r="AD247" s="227">
        <f t="shared" si="28"/>
        <v>19.337826382874997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39.381442146450517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16.964737647847954</v>
      </c>
      <c r="V248" s="211"/>
      <c r="W248" s="227">
        <f t="shared" ca="1" si="27"/>
        <v>3.4433752122278185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8.320436822062458</v>
      </c>
      <c r="AC248" s="211"/>
      <c r="AD248" s="227">
        <f t="shared" ca="1" si="28"/>
        <v>1.688819862866072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10.649753273337055</v>
      </c>
      <c r="V249" s="211"/>
      <c r="W249" s="227">
        <f t="shared" ca="1" si="27"/>
        <v>0.20660521350273886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11"/>
      <c r="AD249" s="227">
        <f t="shared" ca="1" si="28"/>
        <v>0.1183569666271849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24.722023476802669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10.649753273337055</v>
      </c>
      <c r="V250" s="211"/>
      <c r="W250" s="227">
        <f t="shared" ca="1" si="27"/>
        <v>7.2311824725958609E-2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6.1008745684115926</v>
      </c>
      <c r="AC250" s="211"/>
      <c r="AD250" s="227">
        <f t="shared" ca="1" si="28"/>
        <v>4.1424938319514722E-2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59.653004471771922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37.162150041922857</v>
      </c>
      <c r="V251" s="211"/>
      <c r="W251" s="227">
        <f t="shared" ca="1" si="27"/>
        <v>0.49565017618414614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50.577346321051451</v>
      </c>
      <c r="AC251" s="211"/>
      <c r="AD251" s="227">
        <f t="shared" ca="1" si="28"/>
        <v>0.67457535655702372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39.910500000000006</v>
      </c>
      <c r="V252" s="211"/>
      <c r="W252" s="227">
        <f t="shared" ca="1" si="27"/>
        <v>9.6782962500000007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1.3303500000000001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39.910500000000006</v>
      </c>
      <c r="AC252" s="211"/>
      <c r="AD252" s="227">
        <f t="shared" ca="1" si="28"/>
        <v>9.6782962500000007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94.197517294831613</v>
      </c>
      <c r="X261" s="210"/>
      <c r="Y261" s="213"/>
      <c r="Z261" s="214"/>
      <c r="AA261" s="214"/>
      <c r="AB261" s="214"/>
      <c r="AC261" s="214"/>
      <c r="AD261" s="215">
        <f ca="1">SUM(AD238:AD259)</f>
        <v>89.593071994816626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1.8839503458966322</v>
      </c>
      <c r="X262" s="210"/>
      <c r="Y262" s="216"/>
      <c r="Z262" s="217"/>
      <c r="AA262" s="217"/>
      <c r="AB262" s="218"/>
      <c r="AC262" s="218"/>
      <c r="AD262" s="219">
        <f ca="1">$P262*AD261</f>
        <v>1.7918614398963326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96.081467640728249</v>
      </c>
      <c r="X264" s="210"/>
      <c r="Y264" s="224"/>
      <c r="Z264" s="64"/>
      <c r="AA264" s="64"/>
      <c r="AB264" s="64"/>
      <c r="AC264" s="64"/>
      <c r="AD264" s="225">
        <f ca="1">SUM(AD261:AD262)</f>
        <v>91.384933434712963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289.54750999999999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11"/>
      <c r="W284" s="227">
        <f t="shared" si="32"/>
        <v>253.47602000000001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253.47602000000001</v>
      </c>
      <c r="AC284" s="211"/>
      <c r="AD284" s="227">
        <f t="shared" si="33"/>
        <v>253.47602000000001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24.722023476802669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10.649753273337055</v>
      </c>
      <c r="V285" s="211"/>
      <c r="W285" s="227">
        <f t="shared" ca="1" si="32"/>
        <v>4.4803512020928995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6.1008745684115926</v>
      </c>
      <c r="AC285" s="211"/>
      <c r="AD285" s="227">
        <f t="shared" ca="1" si="33"/>
        <v>2.566637930930757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39.381442146450517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16.964737647847954</v>
      </c>
      <c r="V286" s="211"/>
      <c r="W286" s="227">
        <f t="shared" ca="1" si="32"/>
        <v>8.7605905213486839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8.320436822062458</v>
      </c>
      <c r="AC286" s="211"/>
      <c r="AD286" s="227">
        <f t="shared" ca="1" si="33"/>
        <v>4.2966735749130534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169.95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170.10805350000001</v>
      </c>
      <c r="V287" s="211"/>
      <c r="W287" s="227">
        <f t="shared" ca="1" si="32"/>
        <v>0.47630254980000003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164.26986110851493</v>
      </c>
      <c r="AC287" s="211"/>
      <c r="AD287" s="227">
        <f t="shared" ca="1" si="33"/>
        <v>0.45995561110384181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169.95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131.3492565</v>
      </c>
      <c r="V288" s="211"/>
      <c r="W288" s="227">
        <f t="shared" ca="1" si="32"/>
        <v>21.725167025099999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126.84128515973934</v>
      </c>
      <c r="AC288" s="211"/>
      <c r="AD288" s="227">
        <f t="shared" ca="1" si="33"/>
        <v>20.979548565420885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169.95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131.3492565</v>
      </c>
      <c r="V289" s="211"/>
      <c r="W289" s="227">
        <f t="shared" ca="1" si="32"/>
        <v>4.2163111336499997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126.84128515973934</v>
      </c>
      <c r="AC289" s="211"/>
      <c r="AD289" s="227">
        <f t="shared" ca="1" si="33"/>
        <v>4.0716052536276326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293.13474243199153</v>
      </c>
      <c r="X306" s="210"/>
      <c r="Y306" s="213"/>
      <c r="Z306" s="214"/>
      <c r="AA306" s="214"/>
      <c r="AB306" s="214"/>
      <c r="AC306" s="214"/>
      <c r="AD306" s="215">
        <f ca="1">SUM(AD283:AD304)</f>
        <v>285.85044093599618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5.8626948486398307</v>
      </c>
      <c r="X307" s="210"/>
      <c r="Y307" s="216"/>
      <c r="Z307" s="217"/>
      <c r="AA307" s="217"/>
      <c r="AB307" s="218"/>
      <c r="AC307" s="218"/>
      <c r="AD307" s="219">
        <f ca="1">$P307*AD306</f>
        <v>5.7170088187199237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298.99743728063135</v>
      </c>
      <c r="X309" s="210"/>
      <c r="Y309" s="224"/>
      <c r="Z309" s="64"/>
      <c r="AA309" s="64"/>
      <c r="AB309" s="64"/>
      <c r="AC309" s="64"/>
      <c r="AD309" s="225">
        <f ca="1">SUM(AD306:AD307)</f>
        <v>291.56744975471611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1"/>
      <c r="W14" s="227">
        <f t="shared" si="0"/>
        <v>61.719371000000002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211"/>
      <c r="AD14" s="227">
        <f t="shared" si="1"/>
        <v>61.719371000000002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211"/>
      <c r="AD15" s="227">
        <f t="shared" si="1"/>
        <v>0.25372968074999996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24.722023476802669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10.649753273337055</v>
      </c>
      <c r="V16" s="211"/>
      <c r="W16" s="227">
        <f t="shared" ca="1" si="0"/>
        <v>0.84761386302489616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6.1008745684115926</v>
      </c>
      <c r="AC16" s="211"/>
      <c r="AD16" s="227">
        <f t="shared" ca="1" si="1"/>
        <v>0.48556860689987863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39.381442146450517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16.964737647847954</v>
      </c>
      <c r="V17" s="211"/>
      <c r="W17" s="227">
        <f t="shared" ca="1" si="0"/>
        <v>1.5817921382853433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8.320436822062458</v>
      </c>
      <c r="AC17" s="211"/>
      <c r="AD17" s="227">
        <f t="shared" ca="1" si="1"/>
        <v>0.77579752928910362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211"/>
      <c r="AD18" s="227">
        <f t="shared" ca="1" si="1"/>
        <v>3.7036943999999994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39.381442146450517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30.436735191727209</v>
      </c>
      <c r="V19" s="211"/>
      <c r="W19" s="227">
        <f t="shared" ca="1" si="0"/>
        <v>2.1092657487866955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14.927842533700289</v>
      </c>
      <c r="AC19" s="211"/>
      <c r="AD19" s="227">
        <f t="shared" ca="1" si="1"/>
        <v>1.0344994875854301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169.95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131.3492565</v>
      </c>
      <c r="V20" s="211"/>
      <c r="W20" s="227">
        <f t="shared" ca="1" si="0"/>
        <v>3.4663068790349993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126.84128515973934</v>
      </c>
      <c r="AC20" s="211"/>
      <c r="AD20" s="227">
        <f t="shared" ca="1" si="1"/>
        <v>3.347341515365521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59.653004471771922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37.162150041922857</v>
      </c>
      <c r="V21" s="211"/>
      <c r="W21" s="227">
        <f t="shared" ca="1" si="0"/>
        <v>7.8040515088037998E-2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50.577346321051451</v>
      </c>
      <c r="AC21" s="211"/>
      <c r="AD21" s="227">
        <f t="shared" ca="1" si="1"/>
        <v>0.10621242727420804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96.64676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1"/>
      <c r="W23" s="227">
        <f t="shared" si="0"/>
        <v>26.173686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87.245620000000002</v>
      </c>
      <c r="AC23" s="211"/>
      <c r="AD23" s="227">
        <f t="shared" si="1"/>
        <v>26.173686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1449.8838899999998</v>
      </c>
      <c r="AC24" s="211"/>
      <c r="AD24" s="227">
        <f t="shared" si="1"/>
        <v>8.6993033399999989E-2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24.722023476802669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10.649753273337055</v>
      </c>
      <c r="V25" s="211"/>
      <c r="W25" s="227">
        <f t="shared" ca="1" si="0"/>
        <v>0.33323077992271644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6.1008745684115926</v>
      </c>
      <c r="AC25" s="211"/>
      <c r="AD25" s="227">
        <f t="shared" ca="1" si="1"/>
        <v>0.19089636524559872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39.381442146450517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16.964737647847954</v>
      </c>
      <c r="V26" s="211"/>
      <c r="W26" s="227">
        <f t="shared" ca="1" si="0"/>
        <v>0.62141834004067054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8.320436822062458</v>
      </c>
      <c r="AC26" s="211"/>
      <c r="AD26" s="227">
        <f t="shared" ca="1" si="1"/>
        <v>0.30477760079214783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11.0229</v>
      </c>
      <c r="AC27" s="211"/>
      <c r="AD27" s="227">
        <f t="shared" ca="1" si="1"/>
        <v>1.5872975999999999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39.381442146450517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30.436735191727209</v>
      </c>
      <c r="V28" s="211"/>
      <c r="W28" s="227">
        <f t="shared" ca="1" si="0"/>
        <v>1.3970461453002787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14.927842533700289</v>
      </c>
      <c r="AC28" s="211"/>
      <c r="AD28" s="227">
        <f t="shared" ca="1" si="1"/>
        <v>0.68518797229684325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169.95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131.3492565</v>
      </c>
      <c r="V29" s="211"/>
      <c r="W29" s="227">
        <f t="shared" ca="1" si="0"/>
        <v>1.359464804775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126.84128515973934</v>
      </c>
      <c r="AC29" s="211"/>
      <c r="AD29" s="227">
        <f t="shared" ca="1" si="1"/>
        <v>1.3128073014033022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59.653004471771922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37.162150041922857</v>
      </c>
      <c r="V30" s="211"/>
      <c r="W30" s="227">
        <f t="shared" ca="1" si="0"/>
        <v>2.2297290025153713E-3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50.577346321051451</v>
      </c>
      <c r="AC30" s="211"/>
      <c r="AD30" s="227">
        <f t="shared" ca="1" si="1"/>
        <v>3.0346407792630871E-3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105.32118065741118</v>
      </c>
      <c r="X36" s="210"/>
      <c r="Y36" s="213"/>
      <c r="Z36" s="214"/>
      <c r="AA36" s="214"/>
      <c r="AB36" s="214"/>
      <c r="AC36" s="214"/>
      <c r="AD36" s="215">
        <f ca="1">SUM(AD13:AD34)</f>
        <v>101.7708951610813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2.1064236131482237</v>
      </c>
      <c r="X37" s="210"/>
      <c r="Y37" s="216"/>
      <c r="Z37" s="217"/>
      <c r="AA37" s="217"/>
      <c r="AB37" s="218"/>
      <c r="AC37" s="218"/>
      <c r="AD37" s="219">
        <f ca="1">$P37*AD36</f>
        <v>2.0354179032216262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107.4276042705594</v>
      </c>
      <c r="X39" s="210"/>
      <c r="Y39" s="224"/>
      <c r="Z39" s="64"/>
      <c r="AA39" s="64"/>
      <c r="AB39" s="64"/>
      <c r="AC39" s="64"/>
      <c r="AD39" s="225">
        <f ca="1">SUM(AD36:AD37)</f>
        <v>103.80631306430293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297.04814999999996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1"/>
      <c r="W59" s="227">
        <f t="shared" si="6"/>
        <v>180.41319799999999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257.73313999999999</v>
      </c>
      <c r="AC59" s="211"/>
      <c r="AD59" s="227">
        <f t="shared" si="7"/>
        <v>180.41319799999999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169.95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131.3492565</v>
      </c>
      <c r="V60" s="211"/>
      <c r="W60" s="227">
        <f t="shared" ca="1" si="6"/>
        <v>28.824594338924996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211"/>
      <c r="AD60" s="227">
        <f t="shared" ca="1" si="7"/>
        <v>27.835320028304796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21.665699999999998</v>
      </c>
      <c r="V61" s="211"/>
      <c r="W61" s="227">
        <f t="shared" ca="1" si="6"/>
        <v>10.343205179999998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21.665699999999998</v>
      </c>
      <c r="AC61" s="211"/>
      <c r="AD61" s="227">
        <f t="shared" ca="1" si="7"/>
        <v>10.343205179999998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6"/>
        <v>7.7160299999999991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11.0229</v>
      </c>
      <c r="AC62" s="211"/>
      <c r="AD62" s="227">
        <f t="shared" ca="1" si="7"/>
        <v>7.7160299999999991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227.29702751892495</v>
      </c>
      <c r="X81" s="210"/>
      <c r="Y81" s="213"/>
      <c r="Z81" s="214"/>
      <c r="AA81" s="214"/>
      <c r="AB81" s="214"/>
      <c r="AC81" s="214"/>
      <c r="AD81" s="215">
        <f ca="1">SUM(AD58:AD79)</f>
        <v>226.3077532083048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227.29702751892495</v>
      </c>
      <c r="X84" s="210"/>
      <c r="Y84" s="224"/>
      <c r="Z84" s="64"/>
      <c r="AA84" s="64"/>
      <c r="AB84" s="64"/>
      <c r="AC84" s="64"/>
      <c r="AD84" s="225">
        <f ca="1">SUM(AD81:AD82)</f>
        <v>226.3077532083048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297.04814999999996</v>
      </c>
      <c r="AC103" s="211"/>
      <c r="AD103" s="227">
        <f t="shared" ref="AD103:AD124" si="12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11"/>
      <c r="W104" s="227">
        <f t="shared" si="11"/>
        <v>12.886657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257.73313999999999</v>
      </c>
      <c r="AC104" s="211"/>
      <c r="AD104" s="227">
        <f t="shared" si="12"/>
        <v>12.886657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169.95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131.3492565</v>
      </c>
      <c r="V105" s="211"/>
      <c r="W105" s="227">
        <f t="shared" ca="1" si="11"/>
        <v>1.7994848140500001E-2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126.84128515973934</v>
      </c>
      <c r="AC105" s="211"/>
      <c r="AD105" s="227">
        <f t="shared" ca="1" si="12"/>
        <v>1.7377256066884294E-2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21.665699999999998</v>
      </c>
      <c r="V106" s="211"/>
      <c r="W106" s="227">
        <f t="shared" ca="1" si="11"/>
        <v>1.2084044174999997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21.665699999999998</v>
      </c>
      <c r="AC106" s="211"/>
      <c r="AD106" s="227">
        <f t="shared" ca="1" si="12"/>
        <v>1.2084044174999997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1"/>
        <v>0.63381674999999993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211"/>
      <c r="AD107" s="227">
        <f t="shared" ca="1" si="12"/>
        <v>0.63381674999999993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98.433229999999995</v>
      </c>
      <c r="AC108" s="211"/>
      <c r="AD108" s="227">
        <f t="shared" si="12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11"/>
      <c r="W109" s="227">
        <f t="shared" si="11"/>
        <v>58.633402450000006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88.170530000000014</v>
      </c>
      <c r="AC109" s="211"/>
      <c r="AD109" s="227">
        <f t="shared" si="12"/>
        <v>58.633402450000006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1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1449.8838899999998</v>
      </c>
      <c r="AC110" s="211"/>
      <c r="AD110" s="227">
        <f t="shared" si="12"/>
        <v>0.24104319671249996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24.722023476802669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10.649753273337055</v>
      </c>
      <c r="V111" s="211"/>
      <c r="W111" s="227">
        <f t="shared" ca="1" si="11"/>
        <v>0.80523316987365134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6.1008745684115926</v>
      </c>
      <c r="AC111" s="211"/>
      <c r="AD111" s="227">
        <f t="shared" ca="1" si="12"/>
        <v>0.46129017655488469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39.381442146450517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16.964737647847954</v>
      </c>
      <c r="V112" s="211"/>
      <c r="W112" s="227">
        <f t="shared" ca="1" si="11"/>
        <v>1.5027025313710762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8.320436822062458</v>
      </c>
      <c r="AC112" s="211"/>
      <c r="AD112" s="227">
        <f t="shared" ca="1" si="12"/>
        <v>0.73700765282464842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1"/>
        <v>3.5185096799999993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11.0229</v>
      </c>
      <c r="AC113" s="211"/>
      <c r="AD113" s="227">
        <f t="shared" ca="1" si="12"/>
        <v>3.5185096799999993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39.381442146450517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30.436735191727209</v>
      </c>
      <c r="V114" s="211"/>
      <c r="W114" s="227">
        <f t="shared" ca="1" si="11"/>
        <v>2.0038024613473606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14.927842533700289</v>
      </c>
      <c r="AC114" s="211"/>
      <c r="AD114" s="227">
        <f t="shared" ca="1" si="12"/>
        <v>0.98277451320615838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169.95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131.3492565</v>
      </c>
      <c r="V115" s="211"/>
      <c r="W115" s="227">
        <f t="shared" ca="1" si="11"/>
        <v>3.2929915350832495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126.84128515973934</v>
      </c>
      <c r="AC115" s="211"/>
      <c r="AD115" s="227">
        <f t="shared" ca="1" si="12"/>
        <v>3.1799744395972445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59.653004471771922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37.162150041922857</v>
      </c>
      <c r="V116" s="211"/>
      <c r="W116" s="227">
        <f t="shared" ca="1" si="11"/>
        <v>7.4138489333636093E-2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50.577346321051451</v>
      </c>
      <c r="AC116" s="211"/>
      <c r="AD116" s="227">
        <f t="shared" ca="1" si="12"/>
        <v>0.10090180591049763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96.64676</v>
      </c>
      <c r="AC117" s="211"/>
      <c r="AD117" s="227">
        <f t="shared" si="12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11"/>
      <c r="W118" s="227">
        <f t="shared" si="11"/>
        <v>24.865001699999997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87.245620000000002</v>
      </c>
      <c r="AC118" s="211"/>
      <c r="AD118" s="227">
        <f t="shared" si="12"/>
        <v>24.865001699999997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1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1449.8838899999998</v>
      </c>
      <c r="AC119" s="211"/>
      <c r="AD119" s="227">
        <f t="shared" si="12"/>
        <v>8.2643381729999979E-2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24.722023476802669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10.649753273337055</v>
      </c>
      <c r="V120" s="211"/>
      <c r="W120" s="227">
        <f t="shared" ca="1" si="11"/>
        <v>0.31656924092658062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11"/>
      <c r="AD120" s="227">
        <f t="shared" ca="1" si="12"/>
        <v>0.18135154698331879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39.381442146450517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16.964737647847954</v>
      </c>
      <c r="V121" s="211"/>
      <c r="W121" s="227">
        <f t="shared" ca="1" si="11"/>
        <v>0.59034742303863696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11"/>
      <c r="AD121" s="227">
        <f t="shared" ca="1" si="12"/>
        <v>0.28953872075254039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ca="1" si="11"/>
        <v>1.5079327199999997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11.0229</v>
      </c>
      <c r="AC122" s="211"/>
      <c r="AD122" s="227">
        <f t="shared" ca="1" si="12"/>
        <v>1.5079327199999997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39.381442146450517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30.436735191727209</v>
      </c>
      <c r="V123" s="211"/>
      <c r="W123" s="227">
        <f t="shared" ca="1" si="11"/>
        <v>1.3271938380352648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14.927842533700289</v>
      </c>
      <c r="AC123" s="211"/>
      <c r="AD123" s="227">
        <f t="shared" ca="1" si="12"/>
        <v>0.65092857368200108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169.95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131.3492565</v>
      </c>
      <c r="V124" s="211"/>
      <c r="W124" s="227">
        <f t="shared" ca="1" si="11"/>
        <v>1.2914915645362499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126.84128515973934</v>
      </c>
      <c r="AC124" s="211"/>
      <c r="AD124" s="227">
        <f t="shared" ca="1" si="12"/>
        <v>1.247166936333137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59.653004471771922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35.546619997205141</v>
      </c>
      <c r="V125" s="211"/>
      <c r="W125" s="227">
        <f t="shared" ref="W125" ca="1" si="16">IFERROR(U125*$P125,"")</f>
        <v>2.0261573398406931E-3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48.386056779375423</v>
      </c>
      <c r="AC125" s="211"/>
      <c r="AD125" s="227">
        <f t="shared" ref="AD125" ca="1" si="17">IFERROR(AB125*$P125,"")</f>
        <v>2.7580052364243987E-3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114.80190255496852</v>
      </c>
      <c r="X127" s="210"/>
      <c r="Y127" s="213"/>
      <c r="Z127" s="214"/>
      <c r="AA127" s="214"/>
      <c r="AB127" s="214"/>
      <c r="AC127" s="214"/>
      <c r="AD127" s="215">
        <f ca="1">SUM(AD103:AD125)</f>
        <v>111.42848092309021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114.80190255496852</v>
      </c>
      <c r="X130" s="210"/>
      <c r="Y130" s="224"/>
      <c r="Z130" s="64"/>
      <c r="AA130" s="64"/>
      <c r="AB130" s="64"/>
      <c r="AC130" s="64"/>
      <c r="AD130" s="225">
        <f ca="1">SUM(AD127:AD128)</f>
        <v>111.42848092309021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11"/>
      <c r="W149" s="227">
        <f t="shared" ref="W149:W170" si="19">IFERROR(U149*$P149,"")</f>
        <v>0.44345000000000001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0.44345000000000001</v>
      </c>
      <c r="AC149" s="211"/>
      <c r="AD149" s="227">
        <f t="shared" ref="AD149:AD170" si="20">IFERROR(AB149*$P149,"")</f>
        <v>0.44345000000000001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0.44345000000000001</v>
      </c>
      <c r="X172" s="210"/>
      <c r="Y172" s="213"/>
      <c r="Z172" s="214"/>
      <c r="AA172" s="214"/>
      <c r="AB172" s="214"/>
      <c r="AC172" s="214"/>
      <c r="AD172" s="215">
        <f>SUM(AD149:AD170)</f>
        <v>0.44345000000000001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0.44345000000000001</v>
      </c>
      <c r="X175" s="210"/>
      <c r="Y175" s="224"/>
      <c r="Z175" s="64"/>
      <c r="AA175" s="64"/>
      <c r="AB175" s="64"/>
      <c r="AC175" s="64"/>
      <c r="AD175" s="225">
        <f>SUM(AD172:AD173)</f>
        <v>0.44345000000000001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11"/>
      <c r="W194" s="227">
        <f t="shared" ref="W194:W215" si="24">IFERROR(U194*$P194,"")</f>
        <v>2.6378940000000002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13.18947</v>
      </c>
      <c r="AC194" s="211"/>
      <c r="AD194" s="227">
        <f t="shared" ref="AD194:AD215" si="25">IFERROR(AB194*$P194,"")</f>
        <v>2.6378940000000002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11"/>
      <c r="W195" s="227">
        <f t="shared" si="24"/>
        <v>30.357320000000001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37.946649999999998</v>
      </c>
      <c r="AC195" s="211"/>
      <c r="AD195" s="227">
        <f t="shared" si="25"/>
        <v>30.357320000000001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9.2614169927333663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6.8058448912800413</v>
      </c>
      <c r="V196" s="211"/>
      <c r="W196" s="227">
        <f t="shared" ca="1" si="24"/>
        <v>3.4029224456400207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10.46725189811278</v>
      </c>
      <c r="AC196" s="211"/>
      <c r="AD196" s="227">
        <f t="shared" ca="1" si="25"/>
        <v>5.2336259490563899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36.398136445640027</v>
      </c>
      <c r="X217" s="210"/>
      <c r="Y217" s="213"/>
      <c r="Z217" s="214"/>
      <c r="AA217" s="214"/>
      <c r="AB217" s="214"/>
      <c r="AC217" s="214"/>
      <c r="AD217" s="215">
        <f ca="1">SUM(AD194:AD215)</f>
        <v>38.228839949056393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36.398136445640027</v>
      </c>
      <c r="X220" s="210"/>
      <c r="Y220" s="224"/>
      <c r="Z220" s="64"/>
      <c r="AA220" s="64"/>
      <c r="AB220" s="64"/>
      <c r="AC220" s="64"/>
      <c r="AD220" s="225">
        <f ca="1">SUM(AD217:AD218)</f>
        <v>38.228839949056393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704.17326000000003</v>
      </c>
      <c r="AC239" s="211"/>
      <c r="AD239" s="227">
        <f t="shared" ref="AD239:AD260" si="30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11"/>
      <c r="W240" s="227">
        <f t="shared" si="29"/>
        <v>633.15791000000002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633.15791000000002</v>
      </c>
      <c r="AC240" s="211"/>
      <c r="AD240" s="227">
        <f t="shared" si="30"/>
        <v>633.15791000000002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24.722023476802669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10.649753273337055</v>
      </c>
      <c r="V241" s="211"/>
      <c r="W241" s="227">
        <f t="shared" ca="1" si="29"/>
        <v>4.2673561366261579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6.1008745684115926</v>
      </c>
      <c r="AC241" s="211"/>
      <c r="AD241" s="227">
        <f t="shared" ca="1" si="30"/>
        <v>2.4446204395625251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39.381442146450517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16.964737647847954</v>
      </c>
      <c r="V242" s="211"/>
      <c r="W242" s="227">
        <f t="shared" ca="1" si="29"/>
        <v>13.261335419322744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11"/>
      <c r="AD242" s="227">
        <f t="shared" ca="1" si="30"/>
        <v>6.5040854638062227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39.381442146450517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16.964737647847954</v>
      </c>
      <c r="V243" s="211"/>
      <c r="W243" s="227">
        <f t="shared" ca="1" si="29"/>
        <v>4.3514552066730001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8.320436822062458</v>
      </c>
      <c r="AC243" s="211"/>
      <c r="AD243" s="227">
        <f t="shared" ca="1" si="30"/>
        <v>2.1341920448590206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29"/>
        <v>25.348552249999997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11"/>
      <c r="AD244" s="227">
        <f t="shared" ca="1" si="30"/>
        <v>25.348552249999997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169.95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131.3492565</v>
      </c>
      <c r="V245" s="211"/>
      <c r="W245" s="227">
        <f t="shared" ca="1" si="29"/>
        <v>36.4625536044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11"/>
      <c r="AD245" s="227">
        <f t="shared" ca="1" si="30"/>
        <v>35.211140760343646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169.95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131.3492565</v>
      </c>
      <c r="V246" s="211"/>
      <c r="W246" s="227">
        <f t="shared" ca="1" si="29"/>
        <v>0.7355558364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126.84128515973934</v>
      </c>
      <c r="AC246" s="211"/>
      <c r="AD246" s="227">
        <f t="shared" ca="1" si="30"/>
        <v>0.71031119689454036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1908.8241899999998</v>
      </c>
      <c r="AC247" s="211"/>
      <c r="AD247" s="227">
        <f t="shared" si="30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11"/>
      <c r="W248" s="227">
        <f t="shared" si="29"/>
        <v>65.884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1647.1</v>
      </c>
      <c r="AC248" s="211"/>
      <c r="AD248" s="227">
        <f t="shared" si="30"/>
        <v>65.884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10.649753273337055</v>
      </c>
      <c r="V249" s="211"/>
      <c r="W249" s="227">
        <f t="shared" ca="1" si="29"/>
        <v>2.6886367113866729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11"/>
      <c r="AD249" s="227">
        <f t="shared" ca="1" si="30"/>
        <v>1.5402267935411909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39.381442146450517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16.964737647847954</v>
      </c>
      <c r="V250" s="211"/>
      <c r="W250" s="227">
        <f t="shared" ca="1" si="29"/>
        <v>3.1345745751928664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11"/>
      <c r="AD250" s="227">
        <f t="shared" ca="1" si="30"/>
        <v>1.5373671116124803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39.381442146450517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16.964737647847954</v>
      </c>
      <c r="V251" s="211"/>
      <c r="W251" s="227">
        <f t="shared" ca="1" si="29"/>
        <v>2.7231796872325535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8.320436822062458</v>
      </c>
      <c r="AC251" s="211"/>
      <c r="AD251" s="227">
        <f t="shared" ca="1" si="30"/>
        <v>1.3355965186774656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169.95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131.3492565</v>
      </c>
      <c r="V252" s="211"/>
      <c r="W252" s="227">
        <f t="shared" ca="1" si="29"/>
        <v>0.51488908548000001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11"/>
      <c r="AD252" s="227">
        <f t="shared" ca="1" si="30"/>
        <v>0.49721783782617823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169.95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131.3492565</v>
      </c>
      <c r="V253" s="211"/>
      <c r="W253" s="227">
        <f t="shared" ca="1" si="29"/>
        <v>10.88885336385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126.84128515973934</v>
      </c>
      <c r="AC253" s="211"/>
      <c r="AD253" s="227">
        <f t="shared" ca="1" si="30"/>
        <v>10.515142539742392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803.41885187656419</v>
      </c>
      <c r="X262" s="210"/>
      <c r="Y262" s="213"/>
      <c r="Z262" s="214"/>
      <c r="AA262" s="214"/>
      <c r="AB262" s="214"/>
      <c r="AC262" s="214"/>
      <c r="AD262" s="215">
        <f ca="1">SUM(AD239:AD260)</f>
        <v>786.82036295686555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803.41885187656419</v>
      </c>
      <c r="X265" s="210"/>
      <c r="Y265" s="224"/>
      <c r="Z265" s="64"/>
      <c r="AA265" s="64"/>
      <c r="AB265" s="64"/>
      <c r="AC265" s="64"/>
      <c r="AD265" s="225">
        <f ca="1">SUM(AD262:AD263)</f>
        <v>786.82036295686555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1"/>
      <c r="W14" s="227">
        <f t="shared" si="0"/>
        <v>40.391959999999997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11"/>
      <c r="AD14" s="227">
        <f t="shared" si="1"/>
        <v>40.391959999999997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11"/>
      <c r="AD15" s="227">
        <f t="shared" ca="1" si="1"/>
        <v>2.8659539999999999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43.257914</v>
      </c>
      <c r="X36" s="210"/>
      <c r="Y36" s="213"/>
      <c r="Z36" s="214"/>
      <c r="AA36" s="214"/>
      <c r="AB36" s="214"/>
      <c r="AC36" s="214"/>
      <c r="AD36" s="215">
        <f ca="1">SUM(AD13:AD34)</f>
        <v>43.257914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0.86515828000000006</v>
      </c>
      <c r="X37" s="210"/>
      <c r="Y37" s="216"/>
      <c r="Z37" s="217"/>
      <c r="AA37" s="217"/>
      <c r="AB37" s="218"/>
      <c r="AC37" s="218"/>
      <c r="AD37" s="219">
        <f ca="1">$P37*AD36</f>
        <v>0.86515828000000006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44.123072280000002</v>
      </c>
      <c r="X39" s="210"/>
      <c r="Y39" s="224"/>
      <c r="Z39" s="64"/>
      <c r="AA39" s="64"/>
      <c r="AB39" s="64"/>
      <c r="AC39" s="64"/>
      <c r="AD39" s="225">
        <f ca="1">SUM(AD36:AD37)</f>
        <v>44.123072280000002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11"/>
      <c r="AD58" s="227">
        <f t="shared" ref="AD58:AD79" si="6">IFERROR(AB58*$P58,"")</f>
        <v>1.0642799999999999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1.0642799999999999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1.0642799999999999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1"/>
      <c r="W103" s="227">
        <f t="shared" ref="W103:W124" si="10">IFERROR(U103*$P103,"")</f>
        <v>52.086370000000002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11"/>
      <c r="AD103" s="227">
        <f t="shared" ref="AD103:AD124" si="11">IFERROR(AB103*$P103,"")</f>
        <v>52.086370000000002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39.381442146450517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16.964737647847954</v>
      </c>
      <c r="V104" s="211"/>
      <c r="W104" s="227">
        <f t="shared" ca="1" si="10"/>
        <v>25.447106471771932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11"/>
      <c r="AD104" s="227">
        <f t="shared" ca="1" si="11"/>
        <v>12.480655233093687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77.533476471771934</v>
      </c>
      <c r="X126" s="210"/>
      <c r="Y126" s="213"/>
      <c r="Z126" s="214"/>
      <c r="AA126" s="214"/>
      <c r="AB126" s="214"/>
      <c r="AC126" s="214"/>
      <c r="AD126" s="215">
        <f ca="1">SUM(AD103:AD124)</f>
        <v>64.567025233093688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77.533476471771934</v>
      </c>
      <c r="X129" s="210"/>
      <c r="Y129" s="224"/>
      <c r="Z129" s="64"/>
      <c r="AA129" s="64"/>
      <c r="AB129" s="64"/>
      <c r="AC129" s="64"/>
      <c r="AD129" s="225">
        <f ca="1">SUM(AD126:AD127)</f>
        <v>64.567025233093688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1"/>
      <c r="W148" s="227">
        <f t="shared" ref="W148:W169" si="15">IFERROR(U148*$P148,"")</f>
        <v>6.4997100000000003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11"/>
      <c r="AD148" s="227">
        <f t="shared" ref="AD148:AD169" si="16">IFERROR(AB148*$P148,"")</f>
        <v>6.4997100000000003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39.381442146450517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30.436735191727209</v>
      </c>
      <c r="V149" s="211"/>
      <c r="W149" s="227">
        <f t="shared" ca="1" si="15"/>
        <v>2.7393061672554486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11"/>
      <c r="AD149" s="227">
        <f t="shared" ca="1" si="16"/>
        <v>1.3435058280330261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9.2390161672554498</v>
      </c>
      <c r="X171" s="210"/>
      <c r="Y171" s="213"/>
      <c r="Z171" s="214"/>
      <c r="AA171" s="214"/>
      <c r="AB171" s="214"/>
      <c r="AC171" s="214"/>
      <c r="AD171" s="215">
        <f ca="1">SUM(AD148:AD169)</f>
        <v>7.843215828033026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9.2390161672554498</v>
      </c>
      <c r="X174" s="210"/>
      <c r="Y174" s="224"/>
      <c r="Z174" s="64"/>
      <c r="AA174" s="64"/>
      <c r="AB174" s="64"/>
      <c r="AC174" s="64"/>
      <c r="AD174" s="225">
        <f ca="1">SUM(AD171:AD172)</f>
        <v>7.843215828033026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1"/>
      <c r="W193" s="227">
        <f t="shared" ref="W193:W214" si="20">IFERROR(U193*$P193,"")</f>
        <v>26.885739999999998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11"/>
      <c r="AD193" s="227">
        <f t="shared" ref="AD193:AD214" si="21">IFERROR(AB193*$P193,"")</f>
        <v>26.885739999999998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26.885739999999998</v>
      </c>
      <c r="X216" s="210"/>
      <c r="Y216" s="213"/>
      <c r="Z216" s="214"/>
      <c r="AA216" s="214"/>
      <c r="AB216" s="214"/>
      <c r="AC216" s="214"/>
      <c r="AD216" s="215">
        <f>SUM(AD193:AD214)</f>
        <v>26.885739999999998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0.53771479999999994</v>
      </c>
      <c r="X217" s="210"/>
      <c r="Y217" s="216"/>
      <c r="Z217" s="217"/>
      <c r="AA217" s="217"/>
      <c r="AB217" s="218"/>
      <c r="AC217" s="218"/>
      <c r="AD217" s="219">
        <f>$P217*AD216</f>
        <v>0.53771479999999994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27.423454799999998</v>
      </c>
      <c r="X219" s="210"/>
      <c r="Y219" s="224"/>
      <c r="Z219" s="64"/>
      <c r="AA219" s="64"/>
      <c r="AB219" s="64"/>
      <c r="AC219" s="64"/>
      <c r="AD219" s="225">
        <f>SUM(AD216:AD217)</f>
        <v>27.423454799999998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11"/>
      <c r="AD238" s="227">
        <f t="shared" ref="AD238:AD259" si="26">IFERROR(AB238*$P238,"")</f>
        <v>14.557830000000001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14.557830000000001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14.557830000000001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1"/>
      <c r="W284" s="227">
        <f t="shared" si="30"/>
        <v>99.041390000000007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11"/>
      <c r="AD284" s="227">
        <f t="shared" si="31"/>
        <v>99.041390000000007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99.041390000000007</v>
      </c>
      <c r="X306" s="210"/>
      <c r="Y306" s="213"/>
      <c r="Z306" s="214"/>
      <c r="AA306" s="214"/>
      <c r="AB306" s="214"/>
      <c r="AC306" s="214"/>
      <c r="AD306" s="215">
        <f>SUM(AD283:AD304)</f>
        <v>99.041390000000007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99.041390000000007</v>
      </c>
      <c r="X309" s="210"/>
      <c r="Y309" s="224"/>
      <c r="Z309" s="64"/>
      <c r="AA309" s="64"/>
      <c r="AB309" s="64"/>
      <c r="AC309" s="64"/>
      <c r="AD309" s="225">
        <f>SUM(AD306:AD307)</f>
        <v>99.041390000000007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1"/>
      <c r="W328" s="227">
        <f t="shared" ref="W328:W349" si="35">IFERROR(U328*$P328,"")</f>
        <v>407.68259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11"/>
      <c r="AD328" s="227">
        <f t="shared" ref="AD328:AD349" si="36">IFERROR(AB328*$P328,"")</f>
        <v>407.68259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39.381442146450517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16.964737647847954</v>
      </c>
      <c r="V329" s="211"/>
      <c r="W329" s="227">
        <f t="shared" ca="1" si="35"/>
        <v>29.264172442537724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11"/>
      <c r="AD329" s="227">
        <f t="shared" ca="1" si="36"/>
        <v>14.352753518057741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436.9467624425377</v>
      </c>
      <c r="X351" s="210"/>
      <c r="Y351" s="213"/>
      <c r="Z351" s="214"/>
      <c r="AA351" s="214"/>
      <c r="AB351" s="214"/>
      <c r="AC351" s="214"/>
      <c r="AD351" s="215">
        <f ca="1">SUM(AD328:AD349)</f>
        <v>422.03534351805774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8.7389352488507548</v>
      </c>
      <c r="X352" s="210"/>
      <c r="Y352" s="216"/>
      <c r="Z352" s="217"/>
      <c r="AA352" s="217"/>
      <c r="AB352" s="218"/>
      <c r="AC352" s="218"/>
      <c r="AD352" s="219">
        <f ca="1">$P352*AD351</f>
        <v>8.4407068703611543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445.68569769138844</v>
      </c>
      <c r="X354" s="210"/>
      <c r="Y354" s="224"/>
      <c r="Z354" s="64"/>
      <c r="AA354" s="64"/>
      <c r="AB354" s="64"/>
      <c r="AC354" s="64"/>
      <c r="AD354" s="225">
        <f ca="1">SUM(AD351:AD352)</f>
        <v>430.47605038841891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1"/>
      <c r="AD373" s="227">
        <f t="shared" ref="AD373:AD394" si="41">IFERROR(AB373*$P373,"")</f>
        <v>0.35476000000000002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0.35476000000000002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0.35476000000000002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1"/>
      <c r="W418" s="227">
        <f t="shared" ref="W418:W439" si="45">IFERROR(U418*$P418,"")</f>
        <v>22.03313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11"/>
      <c r="AD418" s="227">
        <f t="shared" ref="AD418:AD439" si="46">IFERROR(AB418*$P418,"")</f>
        <v>22.03313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11"/>
      <c r="AD419" s="227">
        <f t="shared" ca="1" si="46"/>
        <v>20.282136000000001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42.315266000000001</v>
      </c>
      <c r="X441" s="210"/>
      <c r="Y441" s="213"/>
      <c r="Z441" s="214"/>
      <c r="AA441" s="214"/>
      <c r="AB441" s="214"/>
      <c r="AC441" s="214"/>
      <c r="AD441" s="215">
        <f ca="1">SUM(AD418:AD439)</f>
        <v>42.315266000000001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0.84630532000000003</v>
      </c>
      <c r="X442" s="210"/>
      <c r="Y442" s="216"/>
      <c r="Z442" s="217"/>
      <c r="AA442" s="217"/>
      <c r="AB442" s="218"/>
      <c r="AC442" s="218"/>
      <c r="AD442" s="219">
        <f ca="1">$P442*AD441</f>
        <v>0.84630532000000003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43.16157132</v>
      </c>
      <c r="X444" s="210"/>
      <c r="Y444" s="224"/>
      <c r="Z444" s="64"/>
      <c r="AA444" s="64"/>
      <c r="AB444" s="64"/>
      <c r="AC444" s="64"/>
      <c r="AD444" s="225">
        <f ca="1">SUM(AD441:AD442)</f>
        <v>43.16157132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1"/>
      <c r="AD463" s="227">
        <f t="shared" ref="AD463:AD484" si="51">IFERROR(AB463*$P463,"")</f>
        <v>0.69685000000000008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0.69685000000000008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1.3937000000000001E-2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0.71078700000000006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1"/>
      <c r="W508" s="227">
        <f t="shared" ref="W508:W529" si="55">IFERROR(U508*$P508,"")</f>
        <v>91.920850000000002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91.920850000000002</v>
      </c>
      <c r="AC508" s="211"/>
      <c r="AD508" s="227">
        <f t="shared" ref="AD508:AD529" si="56">IFERROR(AB508*$P508,"")</f>
        <v>91.920850000000002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91.920850000000002</v>
      </c>
      <c r="X531" s="210"/>
      <c r="Y531" s="213"/>
      <c r="Z531" s="214"/>
      <c r="AA531" s="214"/>
      <c r="AB531" s="214"/>
      <c r="AC531" s="214"/>
      <c r="AD531" s="215">
        <f>SUM(AD508:AD529)</f>
        <v>91.920850000000002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1.838417</v>
      </c>
      <c r="X532" s="210"/>
      <c r="Y532" s="216"/>
      <c r="Z532" s="217"/>
      <c r="AA532" s="217"/>
      <c r="AB532" s="218"/>
      <c r="AC532" s="218"/>
      <c r="AD532" s="219">
        <f>$P532*AD531</f>
        <v>1.838417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93.759267000000008</v>
      </c>
      <c r="X534" s="210"/>
      <c r="Y534" s="224"/>
      <c r="Z534" s="64"/>
      <c r="AA534" s="64"/>
      <c r="AB534" s="64"/>
      <c r="AC534" s="64"/>
      <c r="AD534" s="225">
        <f>SUM(AD531:AD532)</f>
        <v>93.759267000000008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1"/>
      <c r="W553" s="227">
        <f t="shared" ref="W553:W574" si="60">IFERROR(U553*$P553,"")</f>
        <v>26.885739999999998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26.885739999999998</v>
      </c>
      <c r="AC553" s="211"/>
      <c r="AD553" s="227">
        <f t="shared" ref="AD553:AD574" si="61">IFERROR(AB553*$P553,"")</f>
        <v>26.885739999999998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26.885739999999998</v>
      </c>
      <c r="X576" s="210"/>
      <c r="Y576" s="213"/>
      <c r="Z576" s="214"/>
      <c r="AA576" s="214"/>
      <c r="AB576" s="214"/>
      <c r="AC576" s="214"/>
      <c r="AD576" s="215">
        <f>SUM(AD553:AD574)</f>
        <v>26.885739999999998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0.53771479999999994</v>
      </c>
      <c r="X577" s="210"/>
      <c r="Y577" s="216"/>
      <c r="Z577" s="217"/>
      <c r="AA577" s="217"/>
      <c r="AB577" s="218"/>
      <c r="AC577" s="218"/>
      <c r="AD577" s="219">
        <f>$P577*AD576</f>
        <v>0.53771479999999994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27.423454799999998</v>
      </c>
      <c r="X579" s="210"/>
      <c r="Y579" s="224"/>
      <c r="Z579" s="64"/>
      <c r="AA579" s="64"/>
      <c r="AB579" s="64"/>
      <c r="AC579" s="64"/>
      <c r="AD579" s="225">
        <f>SUM(AD576:AD577)</f>
        <v>27.423454799999998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1"/>
      <c r="W598" s="227">
        <f t="shared" ref="W598:W619" si="65">IFERROR(U598*$P598,"")</f>
        <v>6.4997100000000003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6.4997100000000003</v>
      </c>
      <c r="AC598" s="211"/>
      <c r="AD598" s="227">
        <f t="shared" ref="AD598:AD619" si="66">IFERROR(AB598*$P598,"")</f>
        <v>6.4997100000000003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39.381442146450517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30.436735191727209</v>
      </c>
      <c r="V599" s="211"/>
      <c r="W599" s="227">
        <f t="shared" ca="1" si="65"/>
        <v>2.7393061672554486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14.927842533700289</v>
      </c>
      <c r="AC599" s="211"/>
      <c r="AD599" s="227">
        <f t="shared" ca="1" si="66"/>
        <v>1.3435058280330261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9.2390161672554498</v>
      </c>
      <c r="X621" s="210"/>
      <c r="Y621" s="213"/>
      <c r="Z621" s="214"/>
      <c r="AA621" s="214"/>
      <c r="AB621" s="214"/>
      <c r="AC621" s="214"/>
      <c r="AD621" s="215">
        <f ca="1">SUM(AD598:AD619)</f>
        <v>7.843215828033026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0.18478032334510899</v>
      </c>
      <c r="X622" s="210"/>
      <c r="Y622" s="216"/>
      <c r="Z622" s="217"/>
      <c r="AA622" s="217"/>
      <c r="AB622" s="218"/>
      <c r="AC622" s="218"/>
      <c r="AD622" s="219">
        <f ca="1">$P622*AD621</f>
        <v>0.15686431656066052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9.4237964906005587</v>
      </c>
      <c r="X624" s="210"/>
      <c r="Y624" s="224"/>
      <c r="Z624" s="64"/>
      <c r="AA624" s="64"/>
      <c r="AB624" s="64"/>
      <c r="AC624" s="64"/>
      <c r="AD624" s="225">
        <f ca="1">SUM(AD621:AD622)</f>
        <v>8.0000801445936869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1"/>
      <c r="W643" s="227">
        <f t="shared" ref="W643:W664" si="70">IFERROR(U643*$P643,"")</f>
        <v>321.80533000000003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321.80533000000003</v>
      </c>
      <c r="AC643" s="211"/>
      <c r="AD643" s="227">
        <f t="shared" ref="AD643:AD664" si="71">IFERROR(AB643*$P643,"")</f>
        <v>321.80533000000003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39.381442146450517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16.964737647847954</v>
      </c>
      <c r="V644" s="211"/>
      <c r="W644" s="227">
        <f t="shared" ca="1" si="70"/>
        <v>29.264172442537724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8.320436822062458</v>
      </c>
      <c r="AC644" s="211"/>
      <c r="AD644" s="227">
        <f t="shared" ca="1" si="71"/>
        <v>14.352753518057741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351.06950244253773</v>
      </c>
      <c r="X666" s="210"/>
      <c r="Y666" s="213"/>
      <c r="Z666" s="214"/>
      <c r="AA666" s="214"/>
      <c r="AB666" s="214"/>
      <c r="AC666" s="214"/>
      <c r="AD666" s="215">
        <f ca="1">SUM(AD643:AD664)</f>
        <v>336.15808351805777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7.0213900488507548</v>
      </c>
      <c r="X667" s="210"/>
      <c r="Y667" s="216"/>
      <c r="Z667" s="217"/>
      <c r="AA667" s="217"/>
      <c r="AB667" s="218"/>
      <c r="AC667" s="218"/>
      <c r="AD667" s="219">
        <f ca="1">$P667*AD666</f>
        <v>6.7231616703611552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358.0908924913885</v>
      </c>
      <c r="X669" s="210"/>
      <c r="Y669" s="224"/>
      <c r="Z669" s="64"/>
      <c r="AA669" s="64"/>
      <c r="AB669" s="64"/>
      <c r="AC669" s="64"/>
      <c r="AD669" s="225">
        <f ca="1">SUM(AD666:AD667)</f>
        <v>342.88124518841892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1"/>
      <c r="W688" s="227">
        <f t="shared" ref="W688:W709" si="75">IFERROR(U688*$P688,"")</f>
        <v>27.316519999999997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1"/>
      <c r="AD688" s="227">
        <f t="shared" ref="AD688:AD709" si="76">IFERROR(AB688*$P688,"")</f>
        <v>27.316519999999997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27.316519999999997</v>
      </c>
      <c r="X711" s="210"/>
      <c r="Y711" s="213"/>
      <c r="Z711" s="214"/>
      <c r="AA711" s="214"/>
      <c r="AB711" s="214"/>
      <c r="AC711" s="214"/>
      <c r="AD711" s="215">
        <f>SUM(AD688:AD709)</f>
        <v>27.316519999999997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0.54633039999999999</v>
      </c>
      <c r="X712" s="210"/>
      <c r="Y712" s="216"/>
      <c r="Z712" s="217"/>
      <c r="AA712" s="217"/>
      <c r="AB712" s="218"/>
      <c r="AC712" s="218"/>
      <c r="AD712" s="219">
        <f>$P712*AD711</f>
        <v>0.54633039999999999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27.862850399999996</v>
      </c>
      <c r="X714" s="210"/>
      <c r="Y714" s="224"/>
      <c r="Z714" s="64"/>
      <c r="AA714" s="64"/>
      <c r="AB714" s="64"/>
      <c r="AC714" s="64"/>
      <c r="AD714" s="225">
        <f>SUM(AD711:AD712)</f>
        <v>27.862850399999996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1"/>
      <c r="W14" s="227">
        <f t="shared" si="0"/>
        <v>22818.670000000006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1"/>
      <c r="AD14" s="227">
        <f t="shared" si="1"/>
        <v>22818.670000000006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1"/>
      <c r="W15" s="227">
        <f t="shared" si="0"/>
        <v>122.10332399999997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211"/>
      <c r="AD15" s="227">
        <f t="shared" si="1"/>
        <v>122.10332399999997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1"/>
      <c r="W16" s="227">
        <f t="shared" si="0"/>
        <v>1330.3500000000001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11"/>
      <c r="AD16" s="227">
        <f t="shared" si="1"/>
        <v>1330.3500000000001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1"/>
      <c r="W17" s="227">
        <f t="shared" si="0"/>
        <v>329.70634200000006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211"/>
      <c r="AD17" s="227">
        <f t="shared" si="1"/>
        <v>329.70634200000006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1"/>
      <c r="W18" s="227">
        <f t="shared" si="0"/>
        <v>67.505759999999995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211"/>
      <c r="AD18" s="227">
        <f t="shared" si="1"/>
        <v>67.505759999999995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24.722023476802669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10.649753273337055</v>
      </c>
      <c r="V19" s="211"/>
      <c r="W19" s="227">
        <f t="shared" ca="1" si="0"/>
        <v>109.69245871537167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211"/>
      <c r="AD19" s="227">
        <f t="shared" ca="1" si="1"/>
        <v>62.839008054639407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39.381442146450517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16.964737647847954</v>
      </c>
      <c r="V20" s="211"/>
      <c r="W20" s="227">
        <f t="shared" ca="1" si="0"/>
        <v>218.84511565723861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211"/>
      <c r="AD20" s="227">
        <f t="shared" ca="1" si="1"/>
        <v>107.33363500460571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169.95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170.10805350000001</v>
      </c>
      <c r="V21" s="211"/>
      <c r="W21" s="227">
        <f t="shared" ca="1" si="0"/>
        <v>170.10805350000001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211"/>
      <c r="AD21" s="227">
        <f t="shared" ca="1" si="1"/>
        <v>164.26986110851493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169.95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170.10805350000001</v>
      </c>
      <c r="V22" s="211"/>
      <c r="W22" s="227">
        <f t="shared" ca="1" si="0"/>
        <v>34.021610700000004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211"/>
      <c r="AD22" s="227">
        <f t="shared" ca="1" si="1"/>
        <v>32.853972221702989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211"/>
      <c r="AD23" s="227">
        <f t="shared" ca="1" si="1"/>
        <v>562.26292499999988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169.95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131.3492565</v>
      </c>
      <c r="V24" s="211"/>
      <c r="W24" s="227">
        <f t="shared" ca="1" si="0"/>
        <v>512.26210034999997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211"/>
      <c r="AD24" s="227">
        <f t="shared" ca="1" si="1"/>
        <v>494.68101212298342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1"/>
      <c r="W25" s="227">
        <f t="shared" si="0"/>
        <v>444.86904000000004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211"/>
      <c r="AD25" s="227">
        <f t="shared" si="1"/>
        <v>444.86904000000004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26720.396729922613</v>
      </c>
      <c r="X36" s="210"/>
      <c r="Y36" s="213"/>
      <c r="Z36" s="214"/>
      <c r="AA36" s="214"/>
      <c r="AB36" s="214"/>
      <c r="AC36" s="214"/>
      <c r="AD36" s="215">
        <f ca="1">SUM(AD13:AD34)</f>
        <v>26537.444879512448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26720.396729922613</v>
      </c>
      <c r="X39" s="210"/>
      <c r="Y39" s="224"/>
      <c r="Z39" s="64"/>
      <c r="AA39" s="64"/>
      <c r="AB39" s="64"/>
      <c r="AC39" s="64"/>
      <c r="AD39" s="225">
        <f ca="1">SUM(AD36:AD37)</f>
        <v>26537.444879512448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1099.0211400000001</v>
      </c>
      <c r="V58" s="211"/>
      <c r="W58" s="227">
        <f t="shared" ref="W58:W79" si="5">IFERROR(U58*$P58,"")</f>
        <v>296.73570780000006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1099.0211400000001</v>
      </c>
      <c r="AC58" s="211"/>
      <c r="AD58" s="227">
        <f t="shared" ref="AD58:AD79" si="6">IFERROR(AB58*$P58,"")</f>
        <v>296.73570780000006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2637.6532699999998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2637.6532699999998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268.17322000000001</v>
      </c>
      <c r="V60" s="211"/>
      <c r="W60" s="227">
        <f t="shared" si="5"/>
        <v>168.94912860000002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268.17322000000001</v>
      </c>
      <c r="AC60" s="211"/>
      <c r="AD60" s="227">
        <f t="shared" si="6"/>
        <v>168.94912860000002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0.44345000000000001</v>
      </c>
      <c r="V61" s="211"/>
      <c r="W61" s="227">
        <f t="shared" si="5"/>
        <v>443.45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0.44345000000000001</v>
      </c>
      <c r="AC61" s="211"/>
      <c r="AD61" s="227">
        <f t="shared" si="6"/>
        <v>443.45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909.13483640000004</v>
      </c>
      <c r="X81" s="210"/>
      <c r="Y81" s="213"/>
      <c r="Z81" s="214"/>
      <c r="AA81" s="214"/>
      <c r="AB81" s="214"/>
      <c r="AC81" s="214"/>
      <c r="AD81" s="215">
        <f>SUM(AD58:AD79)</f>
        <v>909.13483640000004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909.13483640000004</v>
      </c>
      <c r="X84" s="210"/>
      <c r="Y84" s="224"/>
      <c r="Z84" s="64"/>
      <c r="AA84" s="64"/>
      <c r="AB84" s="64"/>
      <c r="AC84" s="64"/>
      <c r="AD84" s="225">
        <f>SUM(AD81:AD82)</f>
        <v>909.13483640000004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0.44345000000000001</v>
      </c>
      <c r="V103" s="211"/>
      <c r="W103" s="227">
        <f t="shared" ref="W103:W124" si="10">IFERROR(U103*$P103,"")</f>
        <v>0.44345000000000001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0.44345000000000001</v>
      </c>
      <c r="AC103" s="211"/>
      <c r="AD103" s="227">
        <f t="shared" ref="AD103:AD124" si="11">IFERROR(AB103*$P103,"")</f>
        <v>0.44345000000000001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0.44345000000000001</v>
      </c>
      <c r="X126" s="210"/>
      <c r="Y126" s="213"/>
      <c r="Z126" s="214"/>
      <c r="AA126" s="214"/>
      <c r="AB126" s="214"/>
      <c r="AC126" s="214"/>
      <c r="AD126" s="215">
        <f>SUM(AD103:AD124)</f>
        <v>0.44345000000000001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0.44345000000000001</v>
      </c>
      <c r="X129" s="210"/>
      <c r="Y129" s="224"/>
      <c r="Z129" s="64"/>
      <c r="AA129" s="64"/>
      <c r="AB129" s="64"/>
      <c r="AC129" s="64"/>
      <c r="AD129" s="225">
        <f>SUM(AD126:AD127)</f>
        <v>0.44345000000000001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0.11402999999999999</v>
      </c>
      <c r="AC148" s="211"/>
      <c r="AD148" s="227">
        <f t="shared" ref="AD148:AD169" si="16">IFERROR(AB148*$P148,"")</f>
        <v>1140.3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6.8058448912800413</v>
      </c>
      <c r="V149" s="211"/>
      <c r="W149" s="227">
        <f t="shared" ca="1" si="15"/>
        <v>95.281828477920584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1"/>
      <c r="AD149" s="227">
        <f t="shared" ca="1" si="16"/>
        <v>146.54152657357892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1235.5818284779205</v>
      </c>
      <c r="X171" s="210"/>
      <c r="Y171" s="213"/>
      <c r="Z171" s="214"/>
      <c r="AA171" s="214"/>
      <c r="AB171" s="214"/>
      <c r="AC171" s="214"/>
      <c r="AD171" s="215">
        <f ca="1">SUM(AD148:AD169)</f>
        <v>1286.8415265735789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1235.5818284779205</v>
      </c>
      <c r="X174" s="210"/>
      <c r="Y174" s="224"/>
      <c r="Z174" s="64"/>
      <c r="AA174" s="64"/>
      <c r="AB174" s="64"/>
      <c r="AC174" s="64"/>
      <c r="AD174" s="225">
        <f ca="1">SUM(AD171:AD172)</f>
        <v>1286.8415265735789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169.95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24.722023476802669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24.722023476802669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39.381442146450517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59.653004471771922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169.95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39.381442146450517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9.2614169927333663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211.95000000000002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59.653004471771922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169.95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59.653004471771922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59.653004471771922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9.2614169927333663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24.722023476802669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169.95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24.722023476802669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39.381442146450517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39.381442146450517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9.2614169927333663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9.2614169927333663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59.653004471771922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39.381442146450517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59.653004471771922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39.381442146450517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24.722023476802669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9.2614169927333663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9.2614169927333663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169.95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169.95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39.381442146450517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39.381442146450517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39.381442146450517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169.95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9.2614169927333663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59.653004471771922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1780000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360000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484800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742500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532000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7688594.54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375000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300000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25000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70000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20000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20000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35000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10000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35000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35000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75000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50000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5000000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18677.405057428001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193747.90627803042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236881.21817296147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21636.462579966781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25035.226678446932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36635.19320080967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488.11972381999999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7.1558449799999995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17.392179339999998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25861.022387207999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258.61022387207998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127.88226146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71836.173297799993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2873.4469319119999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28734.469319119999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287.34469319120001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57468.938638239997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718.36173297799996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12930.511193603999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2586.1022387208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1436.7234659559999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71836.173297799993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718.36173297799996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71836.173297799993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2873.4469319119999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2.68494016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30.457289939999999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372.54743353999999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47.154261560000002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2162.9949846999998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233.73363000000001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2.1935002200000002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112.38392384000001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24.068570719999997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2.1455548599999998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5.2979622800000001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16.38532678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20.496641400000001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22.222674359999999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416.20168382000003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1250.4988931799999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76.856412079999998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5617.5887518879599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8979.5216622249991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2701.0401159972798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905.13578355227992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373.54810114855997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15602.816840282159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624.48831399999995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217.68392074000002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11.05140548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1.7240681591471998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58.085803640000002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7.1558449799999995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6422.2809719999996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1367.1379677199998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1621.38022546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14367.234659559999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1.4024017799999999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7.1558449799999995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2013-12-05T12:53:52Z</dcterms:modified>
</cp:coreProperties>
</file>