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H197" i="22" l="1"/>
  <c r="P60" i="22" l="1"/>
  <c r="P59" i="22"/>
  <c r="P58" i="22"/>
  <c r="P1964" i="29" l="1"/>
  <c r="N1964" i="29"/>
  <c r="L1964" i="29"/>
  <c r="R1964" i="29" s="1"/>
  <c r="J1964" i="29"/>
  <c r="H1964" i="29"/>
  <c r="F1964" i="29"/>
  <c r="R1963" i="29"/>
  <c r="P1963" i="29"/>
  <c r="N1963" i="29"/>
  <c r="L1963" i="29"/>
  <c r="J1963" i="29"/>
  <c r="H1963" i="29"/>
  <c r="F1963" i="29"/>
  <c r="R1962" i="29"/>
  <c r="P1962" i="29"/>
  <c r="N1962" i="29"/>
  <c r="L1962" i="29"/>
  <c r="J1962" i="29"/>
  <c r="H1962" i="29"/>
  <c r="F1962" i="29"/>
  <c r="P1961" i="29"/>
  <c r="N1961" i="29"/>
  <c r="L1961" i="29"/>
  <c r="R1961" i="29" s="1"/>
  <c r="J1961" i="29"/>
  <c r="H1961" i="29"/>
  <c r="F1961" i="29"/>
  <c r="P1960" i="29"/>
  <c r="N1960" i="29"/>
  <c r="L1960" i="29"/>
  <c r="R1960" i="29" s="1"/>
  <c r="J1960" i="29"/>
  <c r="H1960" i="29"/>
  <c r="F1960" i="29"/>
  <c r="H60" i="22" l="1"/>
  <c r="I60" i="22" s="1"/>
  <c r="C60" i="22" l="1"/>
  <c r="J60" i="22"/>
  <c r="S59" i="22"/>
  <c r="S60" i="22"/>
  <c r="R61" i="22"/>
  <c r="S61" i="22"/>
  <c r="T61" i="22"/>
  <c r="R62" i="22"/>
  <c r="S62" i="22"/>
  <c r="T62" i="22"/>
  <c r="U62" i="22"/>
  <c r="W62" i="22" s="1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B207" i="28"/>
  <c r="AD207" i="28" s="1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J197" i="22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P322" i="22" s="1"/>
  <c r="I278" i="22"/>
  <c r="I279" i="22"/>
  <c r="L234" i="22"/>
  <c r="P234" i="22" s="1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P193" i="22"/>
  <c r="C193" i="22"/>
  <c r="P192" i="22"/>
  <c r="J192" i="22"/>
  <c r="I192" i="22"/>
  <c r="C192" i="22"/>
  <c r="J191" i="22"/>
  <c r="I191" i="22"/>
  <c r="C191" i="22"/>
  <c r="P190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C194" i="22" l="1"/>
  <c r="I237" i="22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J325" i="22"/>
  <c r="C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5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1" i="24" s="1"/>
  <c r="AF8" i="27"/>
  <c r="AH19" i="27" s="1"/>
  <c r="M6" i="34"/>
  <c r="M6" i="40"/>
  <c r="AF8" i="23"/>
  <c r="AH16" i="23" s="1"/>
  <c r="M6" i="64"/>
  <c r="M6" i="58"/>
  <c r="M6" i="35"/>
  <c r="M6" i="6"/>
  <c r="AF8" i="21"/>
  <c r="AH146" i="21" s="1"/>
  <c r="AF8" i="28"/>
  <c r="M6" i="62"/>
  <c r="G6" i="62"/>
  <c r="D10" i="3"/>
  <c r="G6" i="9"/>
  <c r="C23" i="47"/>
  <c r="D16" i="9" s="1"/>
  <c r="D12" i="3"/>
  <c r="R8" i="21"/>
  <c r="T146" i="21" s="1"/>
  <c r="C11" i="47"/>
  <c r="C21" i="4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T16" i="23" s="1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AH239" i="22" s="1"/>
  <c r="I6" i="66"/>
  <c r="I22" i="66" s="1"/>
  <c r="J22" i="66" s="1"/>
  <c r="Y8" i="24"/>
  <c r="AA17" i="24" s="1"/>
  <c r="AF8" i="25"/>
  <c r="M6" i="63"/>
  <c r="M6" i="60"/>
  <c r="M6" i="3"/>
  <c r="M6" i="59"/>
  <c r="M6" i="2"/>
  <c r="M6" i="57"/>
  <c r="J20" i="32"/>
  <c r="J23" i="32"/>
  <c r="Y8" i="28"/>
  <c r="J77" i="32"/>
  <c r="J52" i="32"/>
  <c r="J27" i="32"/>
  <c r="J11" i="32"/>
  <c r="Y8" i="22"/>
  <c r="Y8" i="26"/>
  <c r="AA58" i="26" s="1"/>
  <c r="J54" i="32"/>
  <c r="J14" i="32"/>
  <c r="J33" i="32"/>
  <c r="J22" i="32"/>
  <c r="J49" i="32"/>
  <c r="J34" i="32"/>
  <c r="J36" i="32"/>
  <c r="J60" i="32"/>
  <c r="D11" i="3"/>
  <c r="D10" i="49"/>
  <c r="J37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71" i="32"/>
  <c r="J30" i="32"/>
  <c r="J57" i="32"/>
  <c r="J35" i="32"/>
  <c r="J50" i="32"/>
  <c r="J31" i="32"/>
  <c r="J18" i="32"/>
  <c r="J24" i="32"/>
  <c r="J32" i="32"/>
  <c r="J73" i="32"/>
  <c r="J41" i="32"/>
  <c r="J26" i="32"/>
  <c r="J6" i="32"/>
  <c r="J65" i="32"/>
  <c r="J12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8" i="27" s="1"/>
  <c r="Y8" i="25"/>
  <c r="Y8" i="23"/>
  <c r="AA58" i="23" s="1"/>
  <c r="Y8" i="21"/>
  <c r="J19" i="32"/>
  <c r="J62" i="32"/>
  <c r="J61" i="32"/>
  <c r="J29" i="32"/>
  <c r="J64" i="32"/>
  <c r="J10" i="32"/>
  <c r="J53" i="32"/>
  <c r="J56" i="32"/>
  <c r="J58" i="32"/>
  <c r="J13" i="32"/>
  <c r="J47" i="32"/>
  <c r="J7" i="32"/>
  <c r="J5" i="32"/>
  <c r="J68" i="32"/>
  <c r="J4" i="32"/>
  <c r="J45" i="32"/>
  <c r="J15" i="32"/>
  <c r="J74" i="32"/>
  <c r="J76" i="32"/>
  <c r="J66" i="32"/>
  <c r="J46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T239" i="22" s="1"/>
  <c r="F42" i="14" l="1"/>
  <c r="G42" i="14" s="1"/>
  <c r="AA19" i="27"/>
  <c r="J63" i="32"/>
  <c r="J78" i="32"/>
  <c r="J69" i="32"/>
  <c r="J42" i="32"/>
  <c r="J17" i="32"/>
  <c r="J75" i="32"/>
  <c r="J44" i="32"/>
  <c r="J28" i="32"/>
  <c r="J25" i="32"/>
  <c r="J8" i="32"/>
  <c r="J39" i="32"/>
  <c r="J48" i="32"/>
  <c r="J16" i="32"/>
  <c r="J70" i="32"/>
  <c r="J59" i="32"/>
  <c r="J21" i="32"/>
  <c r="J55" i="32"/>
  <c r="J51" i="32"/>
  <c r="AH237" i="22"/>
  <c r="AA323" i="24"/>
  <c r="AA193" i="24"/>
  <c r="AA194" i="24"/>
  <c r="AA195" i="24"/>
  <c r="T193" i="22"/>
  <c r="T325" i="22"/>
  <c r="T194" i="22"/>
  <c r="AA240" i="24"/>
  <c r="AA107" i="24"/>
  <c r="AA62" i="24"/>
  <c r="T191" i="21"/>
  <c r="AA63" i="24"/>
  <c r="AH15" i="27"/>
  <c r="AA327" i="24"/>
  <c r="AA281" i="24"/>
  <c r="AA236" i="24"/>
  <c r="AA150" i="24"/>
  <c r="AA103" i="24"/>
  <c r="AA19" i="24"/>
  <c r="T196" i="22"/>
  <c r="AA64" i="24"/>
  <c r="AA16" i="27"/>
  <c r="AH241" i="22"/>
  <c r="AA367" i="24"/>
  <c r="AA324" i="24"/>
  <c r="AA147" i="24"/>
  <c r="T238" i="22"/>
  <c r="AA15" i="27"/>
  <c r="AH18" i="27"/>
  <c r="T281" i="22"/>
  <c r="T17" i="27"/>
  <c r="AA148" i="24"/>
  <c r="AH60" i="22"/>
  <c r="T16" i="27"/>
  <c r="AA282" i="24"/>
  <c r="AH197" i="22"/>
  <c r="AA279" i="24"/>
  <c r="U366" i="24"/>
  <c r="W366" i="24" s="1"/>
  <c r="U365" i="24"/>
  <c r="W365" i="24" s="1"/>
  <c r="U234" i="24"/>
  <c r="W234" i="24" s="1"/>
  <c r="U233" i="24"/>
  <c r="W233" i="24" s="1"/>
  <c r="U278" i="24"/>
  <c r="W278" i="24" s="1"/>
  <c r="U277" i="24"/>
  <c r="W277" i="24" s="1"/>
  <c r="U146" i="24"/>
  <c r="W146" i="24" s="1"/>
  <c r="U145" i="24"/>
  <c r="W145" i="24" s="1"/>
  <c r="U59" i="24"/>
  <c r="W59" i="24" s="1"/>
  <c r="U58" i="24"/>
  <c r="W58" i="24" s="1"/>
  <c r="U57" i="24"/>
  <c r="W57" i="24" s="1"/>
  <c r="U322" i="24"/>
  <c r="W322" i="24" s="1"/>
  <c r="U321" i="24"/>
  <c r="W321" i="24" s="1"/>
  <c r="U190" i="24"/>
  <c r="W190" i="24" s="1"/>
  <c r="U189" i="24"/>
  <c r="W189" i="24" s="1"/>
  <c r="U15" i="24"/>
  <c r="W15" i="24" s="1"/>
  <c r="U102" i="24"/>
  <c r="W102" i="24" s="1"/>
  <c r="U101" i="24"/>
  <c r="W101" i="24" s="1"/>
  <c r="U14" i="24"/>
  <c r="W14" i="24" s="1"/>
  <c r="U13" i="24"/>
  <c r="W13" i="24" s="1"/>
  <c r="AB59" i="25"/>
  <c r="AD59" i="25" s="1"/>
  <c r="AB58" i="25"/>
  <c r="AD58" i="25" s="1"/>
  <c r="AB57" i="25"/>
  <c r="AD57" i="25" s="1"/>
  <c r="AB25" i="25"/>
  <c r="AD25" i="25" s="1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322" i="28"/>
  <c r="AD322" i="28" s="1"/>
  <c r="AD345" i="28" s="1"/>
  <c r="AD346" i="28" s="1"/>
  <c r="AD348" i="28" s="1"/>
  <c r="AB190" i="28"/>
  <c r="AD190" i="28" s="1"/>
  <c r="AB189" i="28"/>
  <c r="AD189" i="28" s="1"/>
  <c r="AB145" i="28"/>
  <c r="AD145" i="28" s="1"/>
  <c r="AD168" i="28" s="1"/>
  <c r="AD169" i="28" s="1"/>
  <c r="AD171" i="28" s="1"/>
  <c r="AB101" i="28"/>
  <c r="AD101" i="28" s="1"/>
  <c r="AB59" i="28"/>
  <c r="AD59" i="28" s="1"/>
  <c r="AB58" i="28"/>
  <c r="AD58" i="28" s="1"/>
  <c r="AB57" i="28"/>
  <c r="AD57" i="28" s="1"/>
  <c r="AB15" i="28"/>
  <c r="AD15" i="28" s="1"/>
  <c r="AB14" i="28"/>
  <c r="AD14" i="28" s="1"/>
  <c r="AB13" i="28"/>
  <c r="AD13" i="28" s="1"/>
  <c r="AB234" i="28"/>
  <c r="AD234" i="28" s="1"/>
  <c r="AB233" i="28"/>
  <c r="AD233" i="28" s="1"/>
  <c r="AB278" i="28"/>
  <c r="AD278" i="28" s="1"/>
  <c r="AB277" i="28"/>
  <c r="AD277" i="28" s="1"/>
  <c r="U59" i="25"/>
  <c r="W59" i="25" s="1"/>
  <c r="U58" i="25"/>
  <c r="W58" i="25" s="1"/>
  <c r="U57" i="25"/>
  <c r="W57" i="25" s="1"/>
  <c r="U25" i="25"/>
  <c r="W25" i="25" s="1"/>
  <c r="U18" i="25"/>
  <c r="W18" i="25" s="1"/>
  <c r="U17" i="25"/>
  <c r="W17" i="25" s="1"/>
  <c r="U16" i="25"/>
  <c r="W16" i="25" s="1"/>
  <c r="U15" i="25"/>
  <c r="W15" i="25" s="1"/>
  <c r="U14" i="25"/>
  <c r="W14" i="25" s="1"/>
  <c r="U13" i="25"/>
  <c r="W13" i="25" s="1"/>
  <c r="U322" i="28"/>
  <c r="W322" i="28" s="1"/>
  <c r="W345" i="28" s="1"/>
  <c r="U190" i="28"/>
  <c r="W190" i="28" s="1"/>
  <c r="U189" i="28"/>
  <c r="W189" i="28" s="1"/>
  <c r="U145" i="28"/>
  <c r="W145" i="28" s="1"/>
  <c r="U101" i="28"/>
  <c r="W101" i="28" s="1"/>
  <c r="W124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U234" i="28"/>
  <c r="W234" i="28" s="1"/>
  <c r="U233" i="28"/>
  <c r="W233" i="28" s="1"/>
  <c r="U278" i="28"/>
  <c r="W278" i="28" s="1"/>
  <c r="U277" i="28"/>
  <c r="W277" i="28" s="1"/>
  <c r="AB190" i="21"/>
  <c r="AD190" i="21" s="1"/>
  <c r="AB189" i="21"/>
  <c r="AD189" i="21" s="1"/>
  <c r="AB233" i="21"/>
  <c r="AD233" i="21" s="1"/>
  <c r="AD256" i="21" s="1"/>
  <c r="AB145" i="21"/>
  <c r="AD145" i="21" s="1"/>
  <c r="AB101" i="21"/>
  <c r="AD101" i="21" s="1"/>
  <c r="AB57" i="21"/>
  <c r="AD57" i="21" s="1"/>
  <c r="AD80" i="21" s="1"/>
  <c r="AB279" i="22"/>
  <c r="AD279" i="22" s="1"/>
  <c r="AB278" i="22"/>
  <c r="AD278" i="22" s="1"/>
  <c r="AB192" i="22"/>
  <c r="AD192" i="22" s="1"/>
  <c r="AB191" i="22"/>
  <c r="AD191" i="22" s="1"/>
  <c r="AB190" i="22"/>
  <c r="AD190" i="22" s="1"/>
  <c r="AB324" i="22"/>
  <c r="AD324" i="22" s="1"/>
  <c r="AB323" i="22"/>
  <c r="AD323" i="22" s="1"/>
  <c r="AB322" i="22"/>
  <c r="AD322" i="22" s="1"/>
  <c r="AB147" i="22"/>
  <c r="AD147" i="22" s="1"/>
  <c r="AB146" i="22"/>
  <c r="AD146" i="22" s="1"/>
  <c r="AB236" i="22"/>
  <c r="AD236" i="22" s="1"/>
  <c r="AB235" i="22"/>
  <c r="AD235" i="22" s="1"/>
  <c r="AB234" i="22"/>
  <c r="AD234" i="22" s="1"/>
  <c r="AB58" i="22"/>
  <c r="AD58" i="22" s="1"/>
  <c r="AB13" i="22"/>
  <c r="AD13" i="22" s="1"/>
  <c r="AB103" i="22"/>
  <c r="AD103" i="22" s="1"/>
  <c r="AB102" i="22"/>
  <c r="AD102" i="22" s="1"/>
  <c r="AA59" i="22"/>
  <c r="AI59" i="25"/>
  <c r="AK59" i="25" s="1"/>
  <c r="AI58" i="25"/>
  <c r="AK58" i="25" s="1"/>
  <c r="AI57" i="25"/>
  <c r="AK57" i="25" s="1"/>
  <c r="AI25" i="25"/>
  <c r="AK25" i="25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7" i="26"/>
  <c r="AK57" i="26" s="1"/>
  <c r="AI13" i="26"/>
  <c r="AK13" i="26" s="1"/>
  <c r="AK36" i="26" s="1"/>
  <c r="AK37" i="26" s="1"/>
  <c r="AK39" i="26" s="1"/>
  <c r="AI322" i="28"/>
  <c r="AK322" i="28" s="1"/>
  <c r="AI190" i="28"/>
  <c r="AK190" i="28" s="1"/>
  <c r="AI189" i="28"/>
  <c r="AK189" i="28" s="1"/>
  <c r="AI145" i="28"/>
  <c r="AK145" i="28" s="1"/>
  <c r="AK168" i="28" s="1"/>
  <c r="AK169" i="28" s="1"/>
  <c r="AK171" i="28" s="1"/>
  <c r="AI101" i="28"/>
  <c r="AK101" i="28" s="1"/>
  <c r="AI59" i="28"/>
  <c r="AK59" i="28" s="1"/>
  <c r="AI58" i="28"/>
  <c r="AK58" i="28" s="1"/>
  <c r="AI57" i="28"/>
  <c r="AK57" i="28" s="1"/>
  <c r="AI15" i="28"/>
  <c r="AK15" i="28" s="1"/>
  <c r="AI14" i="28"/>
  <c r="AK14" i="28" s="1"/>
  <c r="AI13" i="28"/>
  <c r="AK13" i="28" s="1"/>
  <c r="AI234" i="28"/>
  <c r="AK234" i="28" s="1"/>
  <c r="AI233" i="28"/>
  <c r="AK233" i="28" s="1"/>
  <c r="AI278" i="28"/>
  <c r="AK278" i="28" s="1"/>
  <c r="AI277" i="28"/>
  <c r="AK277" i="28" s="1"/>
  <c r="T23" i="25"/>
  <c r="AH19" i="25"/>
  <c r="AH324" i="24"/>
  <c r="T237" i="24"/>
  <c r="AH104" i="24"/>
  <c r="AA197" i="22"/>
  <c r="AA238" i="22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A235" i="28"/>
  <c r="AA24" i="25"/>
  <c r="AH62" i="25"/>
  <c r="T325" i="24"/>
  <c r="T283" i="24"/>
  <c r="T191" i="24"/>
  <c r="T21" i="24"/>
  <c r="AH17" i="24"/>
  <c r="T60" i="22"/>
  <c r="T59" i="22"/>
  <c r="U279" i="22"/>
  <c r="W279" i="22" s="1"/>
  <c r="U278" i="22"/>
  <c r="W278" i="22" s="1"/>
  <c r="U192" i="22"/>
  <c r="W192" i="22" s="1"/>
  <c r="U191" i="22"/>
  <c r="W191" i="22" s="1"/>
  <c r="U190" i="22"/>
  <c r="W190" i="22" s="1"/>
  <c r="U102" i="22"/>
  <c r="W102" i="22" s="1"/>
  <c r="U324" i="22"/>
  <c r="W324" i="22" s="1"/>
  <c r="U323" i="22"/>
  <c r="W323" i="22" s="1"/>
  <c r="U322" i="22"/>
  <c r="W322" i="22" s="1"/>
  <c r="U147" i="22"/>
  <c r="W147" i="22" s="1"/>
  <c r="U146" i="22"/>
  <c r="W146" i="22" s="1"/>
  <c r="U236" i="22"/>
  <c r="W236" i="22" s="1"/>
  <c r="U235" i="22"/>
  <c r="W235" i="22" s="1"/>
  <c r="U234" i="22"/>
  <c r="W234" i="22" s="1"/>
  <c r="U58" i="22"/>
  <c r="W58" i="22" s="1"/>
  <c r="U13" i="22"/>
  <c r="W13" i="22" s="1"/>
  <c r="W36" i="22" s="1"/>
  <c r="W37" i="22" s="1"/>
  <c r="W39" i="22" s="1"/>
  <c r="J16" i="20" s="1"/>
  <c r="U103" i="22"/>
  <c r="W103" i="22" s="1"/>
  <c r="AB13" i="23"/>
  <c r="AD13" i="23" s="1"/>
  <c r="AB57" i="23"/>
  <c r="AD57" i="23" s="1"/>
  <c r="AB15" i="23"/>
  <c r="AD15" i="23" s="1"/>
  <c r="AB366" i="24"/>
  <c r="AD366" i="24" s="1"/>
  <c r="AB365" i="24"/>
  <c r="AD365" i="24" s="1"/>
  <c r="AB234" i="24"/>
  <c r="AD234" i="24" s="1"/>
  <c r="AB233" i="24"/>
  <c r="AD233" i="24" s="1"/>
  <c r="AB278" i="24"/>
  <c r="AD278" i="24" s="1"/>
  <c r="AB277" i="24"/>
  <c r="AD277" i="24" s="1"/>
  <c r="AB146" i="24"/>
  <c r="AD146" i="24" s="1"/>
  <c r="AB145" i="24"/>
  <c r="AD145" i="24" s="1"/>
  <c r="AB59" i="24"/>
  <c r="AD59" i="24" s="1"/>
  <c r="AB58" i="24"/>
  <c r="AD58" i="24" s="1"/>
  <c r="AB57" i="24"/>
  <c r="AD57" i="24" s="1"/>
  <c r="AB322" i="24"/>
  <c r="AD322" i="24" s="1"/>
  <c r="AB321" i="24"/>
  <c r="AD321" i="24" s="1"/>
  <c r="AB190" i="24"/>
  <c r="AD190" i="24" s="1"/>
  <c r="AB189" i="24"/>
  <c r="AD189" i="24" s="1"/>
  <c r="AB15" i="24"/>
  <c r="AD15" i="24" s="1"/>
  <c r="AB102" i="24"/>
  <c r="AD102" i="24" s="1"/>
  <c r="AB14" i="24"/>
  <c r="AD14" i="24" s="1"/>
  <c r="AB13" i="24"/>
  <c r="AD13" i="24" s="1"/>
  <c r="AB101" i="24"/>
  <c r="AD101" i="24" s="1"/>
  <c r="U13" i="23"/>
  <c r="W13" i="23" s="1"/>
  <c r="U57" i="23"/>
  <c r="W57" i="23" s="1"/>
  <c r="U15" i="23"/>
  <c r="W15" i="23" s="1"/>
  <c r="U145" i="21"/>
  <c r="W145" i="21" s="1"/>
  <c r="U101" i="21"/>
  <c r="W101" i="21" s="1"/>
  <c r="W124" i="21" s="1"/>
  <c r="W125" i="21" s="1"/>
  <c r="W127" i="21" s="1"/>
  <c r="J11" i="20" s="1"/>
  <c r="G11" i="68" s="1"/>
  <c r="H11" i="68" s="1"/>
  <c r="U190" i="21"/>
  <c r="W190" i="21" s="1"/>
  <c r="U189" i="21"/>
  <c r="W189" i="21" s="1"/>
  <c r="U233" i="21"/>
  <c r="W233" i="21" s="1"/>
  <c r="W256" i="21" s="1"/>
  <c r="W257" i="21" s="1"/>
  <c r="W259" i="21" s="1"/>
  <c r="J14" i="20" s="1"/>
  <c r="G14" i="68" s="1"/>
  <c r="U57" i="21"/>
  <c r="W57" i="21" s="1"/>
  <c r="W80" i="21" s="1"/>
  <c r="W81" i="21" s="1"/>
  <c r="W83" i="21" s="1"/>
  <c r="J10" i="20" s="1"/>
  <c r="G10" i="68" s="1"/>
  <c r="H10" i="68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I190" i="21"/>
  <c r="AK190" i="21" s="1"/>
  <c r="AI189" i="21"/>
  <c r="AK189" i="21" s="1"/>
  <c r="AI233" i="21"/>
  <c r="AK233" i="21" s="1"/>
  <c r="AK256" i="21" s="1"/>
  <c r="AK257" i="21" s="1"/>
  <c r="AK259" i="21" s="1"/>
  <c r="AI64" i="27"/>
  <c r="AK64" i="27" s="1"/>
  <c r="AI63" i="27"/>
  <c r="AK63" i="27" s="1"/>
  <c r="AI62" i="27"/>
  <c r="AK62" i="27" s="1"/>
  <c r="AI61" i="27"/>
  <c r="AK61" i="27" s="1"/>
  <c r="AI60" i="27"/>
  <c r="AK60" i="27" s="1"/>
  <c r="AI59" i="27"/>
  <c r="AK59" i="27" s="1"/>
  <c r="AI58" i="27"/>
  <c r="AK58" i="27" s="1"/>
  <c r="AI57" i="27"/>
  <c r="AK57" i="27" s="1"/>
  <c r="AI14" i="27"/>
  <c r="AK14" i="27" s="1"/>
  <c r="AI13" i="27"/>
  <c r="AK13" i="27" s="1"/>
  <c r="AA191" i="21"/>
  <c r="T367" i="24"/>
  <c r="AH16" i="27"/>
  <c r="AH23" i="25"/>
  <c r="AA61" i="25"/>
  <c r="T324" i="24"/>
  <c r="T282" i="24"/>
  <c r="AH237" i="24"/>
  <c r="AA151" i="24"/>
  <c r="T147" i="24"/>
  <c r="AA104" i="24"/>
  <c r="T20" i="24"/>
  <c r="T197" i="22"/>
  <c r="AH193" i="22"/>
  <c r="T17" i="21"/>
  <c r="T19" i="27"/>
  <c r="AH22" i="25"/>
  <c r="T60" i="25"/>
  <c r="T327" i="24"/>
  <c r="T323" i="24"/>
  <c r="AH281" i="24"/>
  <c r="AH240" i="24"/>
  <c r="AH236" i="24"/>
  <c r="T193" i="24"/>
  <c r="AH150" i="24"/>
  <c r="T107" i="24"/>
  <c r="T103" i="24"/>
  <c r="T62" i="24"/>
  <c r="T19" i="24"/>
  <c r="T58" i="23"/>
  <c r="AH196" i="22"/>
  <c r="T241" i="22"/>
  <c r="T237" i="22"/>
  <c r="AH325" i="22"/>
  <c r="AA146" i="21"/>
  <c r="AA236" i="28"/>
  <c r="AH21" i="25"/>
  <c r="AA326" i="24"/>
  <c r="AH280" i="24"/>
  <c r="AH239" i="24"/>
  <c r="AH235" i="24"/>
  <c r="AA192" i="24"/>
  <c r="AH149" i="24"/>
  <c r="AA106" i="24"/>
  <c r="AA65" i="24"/>
  <c r="AA61" i="24"/>
  <c r="AA18" i="24"/>
  <c r="AH281" i="22"/>
  <c r="AH104" i="22"/>
  <c r="T235" i="28"/>
  <c r="AH17" i="27"/>
  <c r="T20" i="25"/>
  <c r="T62" i="25"/>
  <c r="AH325" i="24"/>
  <c r="AA283" i="24"/>
  <c r="T238" i="24"/>
  <c r="T195" i="24"/>
  <c r="AH191" i="24"/>
  <c r="AA105" i="24"/>
  <c r="T64" i="24"/>
  <c r="T14" i="23"/>
  <c r="AH194" i="22"/>
  <c r="AI13" i="23"/>
  <c r="AK13" i="23" s="1"/>
  <c r="AI57" i="23"/>
  <c r="AK57" i="23" s="1"/>
  <c r="AI15" i="23"/>
  <c r="AK15" i="23" s="1"/>
  <c r="AI366" i="24"/>
  <c r="AK366" i="24" s="1"/>
  <c r="AI365" i="24"/>
  <c r="AK365" i="24" s="1"/>
  <c r="AI234" i="24"/>
  <c r="AK234" i="24" s="1"/>
  <c r="AI233" i="24"/>
  <c r="AK233" i="24" s="1"/>
  <c r="AI278" i="24"/>
  <c r="AK278" i="24" s="1"/>
  <c r="AI277" i="24"/>
  <c r="AK277" i="24" s="1"/>
  <c r="AI146" i="24"/>
  <c r="AK146" i="24" s="1"/>
  <c r="AI145" i="24"/>
  <c r="AK145" i="24" s="1"/>
  <c r="AI59" i="24"/>
  <c r="AK59" i="24" s="1"/>
  <c r="AI58" i="24"/>
  <c r="AK58" i="24" s="1"/>
  <c r="AI57" i="24"/>
  <c r="AK57" i="24" s="1"/>
  <c r="AI322" i="24"/>
  <c r="AK322" i="24" s="1"/>
  <c r="AI321" i="24"/>
  <c r="AK321" i="24" s="1"/>
  <c r="AI190" i="24"/>
  <c r="AK190" i="24" s="1"/>
  <c r="AI189" i="24"/>
  <c r="AK189" i="24" s="1"/>
  <c r="AI15" i="24"/>
  <c r="AK15" i="24" s="1"/>
  <c r="AI14" i="24"/>
  <c r="AK14" i="24" s="1"/>
  <c r="AI102" i="24"/>
  <c r="AK102" i="24" s="1"/>
  <c r="AI101" i="24"/>
  <c r="AK101" i="24" s="1"/>
  <c r="AI13" i="24"/>
  <c r="AK13" i="24" s="1"/>
  <c r="AH367" i="24"/>
  <c r="AA19" i="25"/>
  <c r="T61" i="25"/>
  <c r="AH282" i="24"/>
  <c r="AH194" i="24"/>
  <c r="T151" i="24"/>
  <c r="AH147" i="24"/>
  <c r="T63" i="24"/>
  <c r="AH20" i="24"/>
  <c r="AA17" i="21"/>
  <c r="AA22" i="25"/>
  <c r="AA60" i="25"/>
  <c r="AH327" i="24"/>
  <c r="AH323" i="24"/>
  <c r="AH193" i="24"/>
  <c r="AH107" i="24"/>
  <c r="AH103" i="24"/>
  <c r="AH62" i="24"/>
  <c r="AH19" i="24"/>
  <c r="AH58" i="23"/>
  <c r="AA196" i="22"/>
  <c r="AA325" i="22"/>
  <c r="AH235" i="28"/>
  <c r="T24" i="25"/>
  <c r="AH20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64" i="27"/>
  <c r="AD64" i="27" s="1"/>
  <c r="AB63" i="27"/>
  <c r="AD6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B14" i="27"/>
  <c r="AD14" i="27" s="1"/>
  <c r="AB13" i="27"/>
  <c r="AD13" i="27" s="1"/>
  <c r="AB57" i="26"/>
  <c r="AD57" i="26" s="1"/>
  <c r="AB13" i="26"/>
  <c r="AD13" i="26" s="1"/>
  <c r="AD36" i="26" s="1"/>
  <c r="AD37" i="26" s="1"/>
  <c r="AD39" i="26" s="1"/>
  <c r="AI279" i="22"/>
  <c r="AK279" i="22" s="1"/>
  <c r="AI278" i="22"/>
  <c r="AK278" i="22" s="1"/>
  <c r="AI192" i="22"/>
  <c r="AK192" i="22" s="1"/>
  <c r="AI191" i="22"/>
  <c r="AK191" i="22" s="1"/>
  <c r="AI190" i="22"/>
  <c r="AK190" i="22" s="1"/>
  <c r="AI103" i="22"/>
  <c r="AK103" i="22" s="1"/>
  <c r="AI102" i="22"/>
  <c r="AK102" i="22" s="1"/>
  <c r="AI324" i="22"/>
  <c r="AK324" i="22" s="1"/>
  <c r="AI323" i="22"/>
  <c r="AK323" i="22" s="1"/>
  <c r="AI322" i="22"/>
  <c r="AK322" i="22" s="1"/>
  <c r="AI147" i="22"/>
  <c r="AK147" i="22" s="1"/>
  <c r="AI146" i="22"/>
  <c r="AK146" i="22" s="1"/>
  <c r="AI236" i="22"/>
  <c r="AK236" i="22" s="1"/>
  <c r="AI235" i="22"/>
  <c r="AK235" i="22" s="1"/>
  <c r="AI234" i="22"/>
  <c r="AK234" i="22" s="1"/>
  <c r="AH59" i="22"/>
  <c r="AI58" i="22"/>
  <c r="AK58" i="22" s="1"/>
  <c r="AI13" i="22"/>
  <c r="AK13" i="22" s="1"/>
  <c r="AK36" i="22" s="1"/>
  <c r="U64" i="27"/>
  <c r="W64" i="27" s="1"/>
  <c r="U63" i="27"/>
  <c r="W63" i="27" s="1"/>
  <c r="U62" i="27"/>
  <c r="W62" i="27" s="1"/>
  <c r="U61" i="27"/>
  <c r="W61" i="27" s="1"/>
  <c r="U60" i="27"/>
  <c r="W60" i="27" s="1"/>
  <c r="U59" i="27"/>
  <c r="W59" i="27" s="1"/>
  <c r="U58" i="27"/>
  <c r="W58" i="27" s="1"/>
  <c r="U57" i="27"/>
  <c r="W57" i="27" s="1"/>
  <c r="U14" i="27"/>
  <c r="W14" i="27" s="1"/>
  <c r="U13" i="27"/>
  <c r="W13" i="27" s="1"/>
  <c r="AA60" i="22"/>
  <c r="AH191" i="21"/>
  <c r="AA23" i="25"/>
  <c r="T19" i="25"/>
  <c r="AH61" i="25"/>
  <c r="AA237" i="24"/>
  <c r="T194" i="24"/>
  <c r="AH151" i="24"/>
  <c r="T104" i="24"/>
  <c r="AH63" i="24"/>
  <c r="AA20" i="24"/>
  <c r="AA193" i="22"/>
  <c r="AH238" i="22"/>
  <c r="AH17" i="21"/>
  <c r="T236" i="28"/>
  <c r="T18" i="27"/>
  <c r="T58" i="26"/>
  <c r="AA21" i="25"/>
  <c r="T326" i="24"/>
  <c r="AA280" i="24"/>
  <c r="AA239" i="24"/>
  <c r="AA235" i="24"/>
  <c r="T192" i="24"/>
  <c r="AA149" i="24"/>
  <c r="T106" i="24"/>
  <c r="T65" i="24"/>
  <c r="T61" i="24"/>
  <c r="T18" i="24"/>
  <c r="AA16" i="23"/>
  <c r="AA281" i="22"/>
  <c r="T104" i="22"/>
  <c r="AA17" i="27"/>
  <c r="AH24" i="25"/>
  <c r="AA20" i="25"/>
  <c r="AA325" i="24"/>
  <c r="AH283" i="24"/>
  <c r="T279" i="24"/>
  <c r="AA238" i="24"/>
  <c r="AA191" i="24"/>
  <c r="T148" i="24"/>
  <c r="AH105" i="24"/>
  <c r="AA21" i="24"/>
  <c r="T17" i="24"/>
  <c r="AA14" i="23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AK345" i="28"/>
  <c r="AK346" i="28" s="1"/>
  <c r="AK348" i="28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AK124" i="28"/>
  <c r="AK125" i="28" s="1"/>
  <c r="AK127" i="28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124" i="28"/>
  <c r="AD125" i="28" s="1"/>
  <c r="AD127" i="28" s="1"/>
  <c r="AD36" i="22"/>
  <c r="AD37" i="22" s="1"/>
  <c r="AD39" i="22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I11" i="32"/>
  <c r="I27" i="32"/>
  <c r="I44" i="32"/>
  <c r="I78" i="32"/>
  <c r="F30" i="66" s="1"/>
  <c r="G30" i="66" s="1"/>
  <c r="I51" i="32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W168" i="28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D124" i="21"/>
  <c r="AB13" i="21"/>
  <c r="AD13" i="21" s="1"/>
  <c r="AB15" i="21"/>
  <c r="AD15" i="21" s="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I43" i="12" l="1"/>
  <c r="J43" i="12" s="1"/>
  <c r="U60" i="22"/>
  <c r="W60" i="22" s="1"/>
  <c r="AK300" i="28"/>
  <c r="AK301" i="28" s="1"/>
  <c r="AK303" i="28" s="1"/>
  <c r="U281" i="22"/>
  <c r="W281" i="22" s="1"/>
  <c r="U59" i="22"/>
  <c r="W59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W301" i="22" l="1"/>
  <c r="W302" i="22" s="1"/>
  <c r="W304" i="22" s="1"/>
  <c r="H14" i="49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M22" i="2" s="1"/>
  <c r="N22" i="2" s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6"/>
  <c r="N22" i="6" s="1"/>
  <c r="M22" i="64"/>
  <c r="N22" i="64" s="1"/>
  <c r="M22" i="49"/>
  <c r="N22" i="49" s="1"/>
  <c r="M22" i="61"/>
  <c r="N22" i="61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22" i="65" l="1"/>
  <c r="N22" i="65" s="1"/>
  <c r="M22" i="57"/>
  <c r="N22" i="57" s="1"/>
  <c r="M22" i="67"/>
  <c r="N22" i="67" s="1"/>
  <c r="M22" i="3"/>
  <c r="N22" i="3" s="1"/>
  <c r="M22" i="40"/>
  <c r="N22" i="40" s="1"/>
  <c r="M22" i="63"/>
  <c r="N22" i="63" s="1"/>
  <c r="M22" i="59"/>
  <c r="N22" i="59" s="1"/>
  <c r="M22" i="42"/>
  <c r="N22" i="42" s="1"/>
  <c r="M22" i="60"/>
  <c r="N22" i="60" s="1"/>
  <c r="M22" i="35"/>
  <c r="N22" i="35" s="1"/>
  <c r="M22" i="34"/>
  <c r="N22" i="34" s="1"/>
  <c r="M22" i="58"/>
  <c r="N22" i="58" s="1"/>
  <c r="M22" i="9"/>
  <c r="N22" i="9" s="1"/>
  <c r="M54" i="14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<sst xmlns="http://schemas.openxmlformats.org/spreadsheetml/2006/main" count="13594" uniqueCount="4544">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</sst>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  <numFmt numFmtId="176" formatCode="_(* #,##0_);_(* \(#,##0\);_(* &quot;-&quot;??_);_(@_)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9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176" fontId="12" fillId="0" borderId="0" xfId="1" applyNumberFormat="1" applyFont="1" applyAlignment="1">
      <alignment horizont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D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4" t="s">
        <v>624</v>
      </c>
      <c r="C1" s="634"/>
      <c r="D1" s="634"/>
      <c r="E1" s="634"/>
      <c r="F1" s="634"/>
      <c r="G1" s="634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4" t="s">
        <v>506</v>
      </c>
      <c r="C2" s="634"/>
      <c r="D2" s="634"/>
      <c r="E2" s="634"/>
      <c r="F2" s="634"/>
      <c r="G2" s="634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4" t="s">
        <v>383</v>
      </c>
      <c r="C3" s="634"/>
      <c r="D3" s="634"/>
      <c r="E3" s="634"/>
      <c r="F3" s="634"/>
      <c r="G3" s="634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30" t="s">
        <v>279</v>
      </c>
      <c r="C5" s="630" t="s">
        <v>384</v>
      </c>
      <c r="D5" s="632" t="s">
        <v>85</v>
      </c>
      <c r="E5" s="235" t="str">
        <f>IF(VLOOKUP($J5,$N$7:$R$13,3,0)=0,"",VLOOKUP($J5,$N$7:$R$13,3,0))</f>
        <v>TO</v>
      </c>
      <c r="F5" s="235" t="str">
        <f>IF(VLOOKUP($J5,$N$7:$R$13,4,0)=0,"",VLOOKUP($J5,$N$7:$R$13,4,0))</f>
        <v>GO</v>
      </c>
      <c r="G5" s="235" t="str">
        <f>IF(VLOOKUP($J5,$N$7:$R$13,5,0)=0,"",VLOOKUP($J5,$N$7:$R$13,5,0))</f>
        <v/>
      </c>
      <c r="I5" s="613" t="s">
        <v>628</v>
      </c>
      <c r="J5" s="305" t="s">
        <v>638</v>
      </c>
      <c r="K5" s="305" t="str">
        <f>VLOOKUP(J5,N7:O13,2,0)</f>
        <v>BR153/TO/GO e TO080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1"/>
      <c r="C6" s="631"/>
      <c r="D6" s="633"/>
      <c r="E6" s="230"/>
      <c r="F6" s="230"/>
      <c r="G6" s="230"/>
      <c r="I6" s="613" t="s">
        <v>541</v>
      </c>
      <c r="J6" s="307">
        <v>1</v>
      </c>
      <c r="K6" s="622">
        <v>0.96350000000000002</v>
      </c>
      <c r="L6" s="306"/>
      <c r="M6" s="607"/>
      <c r="N6" s="627" t="s">
        <v>630</v>
      </c>
      <c r="O6" s="628"/>
      <c r="P6" s="628"/>
      <c r="Q6" s="628"/>
      <c r="R6" s="629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1619775.639318286</v>
      </c>
      <c r="F9" s="298">
        <f ca="1">'Passarela PD'!$J$105</f>
        <v>1619775.639318286</v>
      </c>
      <c r="G9" s="298" t="e">
        <f>'Passarela PD'!$M$105</f>
        <v>#N/A</v>
      </c>
      <c r="H9" s="293"/>
      <c r="I9" s="616" t="s">
        <v>636</v>
      </c>
      <c r="J9" s="312" t="s">
        <v>651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1446123.5762318519</v>
      </c>
      <c r="F10" s="298">
        <f ca="1">Marginal!$K$69</f>
        <v>1102507.5201968758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5296011.7004743163</v>
      </c>
      <c r="F12" s="298">
        <f t="shared" ref="F12" ca="1" si="0">2*F$32</f>
        <v>5252770.2869608551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834155.06227454473</v>
      </c>
      <c r="F13" s="298">
        <f ca="1">'Adequação de Multivia'!K69</f>
        <v>809383.7541047188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205679.77555760473</v>
      </c>
      <c r="F16" s="298">
        <f ca="1">'Diamante + PI-PS'!$K$58/4</f>
        <v>197269.45420880939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2482272.3690678086</v>
      </c>
      <c r="F18" s="298">
        <f ca="1">Viaduto!K62</f>
        <v>2481845.002687043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5373083.3202278093</v>
      </c>
      <c r="F20" s="298">
        <f ca="1">AVERAGE(F21:F22)</f>
        <v>5331998.1063192263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5333442.5177143291</v>
      </c>
      <c r="F21" s="298">
        <f ca="1">'Diamante + PI-PS'!K69</f>
        <v>5294771.9403572092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5412724.1227412885</v>
      </c>
      <c r="F22" s="298">
        <f ca="1">'Diamante + PI-PD'!K69</f>
        <v>5369224.2722812444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5140488.2440580726</v>
      </c>
      <c r="F23" s="298">
        <f ca="1">AVERAGE(F24:F25)</f>
        <v>5109629.8678421499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5059186.6903047459</v>
      </c>
      <c r="F24" s="298">
        <f ca="1">'Trombeta + PI-PS'!K69</f>
        <v>5033208.9857052946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0.12</v>
      </c>
      <c r="Q24" s="626"/>
      <c r="R24" s="626"/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5221789.7978114001</v>
      </c>
      <c r="F25" s="298">
        <f ca="1">'Trombeta + PI-PD'!K69</f>
        <v>5186050.7499790052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Q25" s="626"/>
      <c r="R25" s="626"/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5697106.0039468538</v>
      </c>
      <c r="F26" s="298">
        <f ca="1">AVERAGE(F27:F28)</f>
        <v>5652955.1212389227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5395515.5046271933</v>
      </c>
      <c r="F27" s="298">
        <f ca="1">'Trevo + PI-PS'!K69</f>
        <v>5369745.6052331002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5998696.5032665133</v>
      </c>
      <c r="F28" s="298">
        <f ca="1">'Trevo + PI-PD'!K69</f>
        <v>5936164.6372447452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1770653.2024349186</v>
      </c>
      <c r="F29" s="298">
        <f ca="1">'Retorno Operacional'!$M$28</f>
        <v>1748040.3576619399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2098953.9394442602</v>
      </c>
      <c r="F31" s="298">
        <f ca="1">'Duplicacao - plano'!$H$69*(1-INDEX(P$21:P$28,MATCH($J$5,$N$21:$N$28,0)))+F34*INDEX(P$21:P$28,MATCH($J$5,$N$21:$N$28,0))</f>
        <v>2095260.5782036041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2648005.8502371581</v>
      </c>
      <c r="F32" s="298">
        <f ca="1">'Duplicacao - ondulado'!$H$69*(1-INDEX(P$21:P$28,MATCH($J$5,$N$21:$N$28,0)))+F35*INDEX(P$21:P$28,MATCH($J$5,$N$21:$N$28,0))</f>
        <v>2626385.1434804276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3229099.6710314769</v>
      </c>
      <c r="F33" s="298">
        <f ca="1">'Duplicacao - montanhoso '!$H$69*(1-INDEX(P$21:P$28,MATCH($J$5,$N$21:$N$28,0)))+F36*INDEX(P$21:P$28,MATCH($J$5,$N$21:$N$28,0))</f>
        <v>3189460.2079594042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2144552.9607349583</v>
      </c>
      <c r="F34" s="298">
        <f ca="1">'Duplicacao NJ - plano'!$K$69</f>
        <v>2075348.8088590517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2518904.8089777119</v>
      </c>
      <c r="F35" s="298">
        <f ca="1">'Duplicacao NJ - ondulado'!$K$69</f>
        <v>2447525.2649689065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2925298.567221886</v>
      </c>
      <c r="F36" s="298">
        <f ca="1">'Duplicacao NJ - Montanhoso'!$K$69</f>
        <v>2850981.8744196268</v>
      </c>
      <c r="G36" s="298" t="e">
        <f ca="1">'Duplicacao NJ - Montanhoso'!$N$69</f>
        <v>#N/A</v>
      </c>
      <c r="H36" s="293"/>
      <c r="M36" s="304" t="s">
        <v>638</v>
      </c>
      <c r="N36" s="619">
        <v>29.287531380753144</v>
      </c>
      <c r="O36" s="619">
        <v>29.083882845188281</v>
      </c>
      <c r="P36" s="619">
        <v>19.883942307692308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1917059.3725300794</v>
      </c>
      <c r="F37" s="298">
        <f ca="1">'Faixa Adicional - plano'!$K$69</f>
        <v>1857571.6474588008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2206676.7669492364</v>
      </c>
      <c r="F38" s="298">
        <f ca="1">'Faixa Adicional - ondulado'!$K$69</f>
        <v>2144906.5616858578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2528336.0713698138</v>
      </c>
      <c r="F39" s="298">
        <f ca="1">'Faixa Adicional - montanhoso'!$K$69</f>
        <v>2463521.6292537786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1917059.3725300794</v>
      </c>
      <c r="F41" s="298">
        <f t="shared" ca="1" si="1"/>
        <v>1857571.6474588008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2206676.7669492364</v>
      </c>
      <c r="F42" s="298">
        <f t="shared" ca="1" si="1"/>
        <v>2144906.5616858578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2528336.0713698138</v>
      </c>
      <c r="F43" s="298">
        <f t="shared" ca="1" si="1"/>
        <v>2463521.6292537786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2.5252236733658462</v>
      </c>
      <c r="H9" s="232">
        <f t="shared" ca="1" si="0"/>
        <v>26514.848570341386</v>
      </c>
      <c r="I9" s="190"/>
      <c r="J9" s="232">
        <f ca="1">VLOOKUP($A9,'Resumo - Preços de Serviços'!$B$8:$L$57,10,0)</f>
        <v>3.0854189454112553</v>
      </c>
      <c r="K9" s="232">
        <f t="shared" ca="1" si="1"/>
        <v>32396.898926818179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7.4568017999999991</v>
      </c>
      <c r="H10" s="232">
        <f t="shared" si="0"/>
        <v>54807.493229999985</v>
      </c>
      <c r="I10" s="190"/>
      <c r="J10" s="232">
        <f>VLOOKUP($A10,'Resumo - Preços de Serviços'!$B$8:$L$57,10,0)</f>
        <v>7.4568017999999991</v>
      </c>
      <c r="K10" s="232">
        <f t="shared" si="1"/>
        <v>54807.493229999985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11.269204800000001</v>
      </c>
      <c r="H11" s="232">
        <f t="shared" si="0"/>
        <v>23665.33008</v>
      </c>
      <c r="I11" s="190"/>
      <c r="J11" s="232">
        <f>VLOOKUP($A11,'Resumo - Preços de Serviços'!$B$8:$L$57,10,0)</f>
        <v>11.269204800000001</v>
      </c>
      <c r="K11" s="232">
        <f t="shared" si="1"/>
        <v>23665.33008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29.518819517577601</v>
      </c>
      <c r="H12" s="232">
        <f t="shared" ca="1" si="0"/>
        <v>30994.760493456481</v>
      </c>
      <c r="I12" s="190"/>
      <c r="J12" s="232">
        <f ca="1">VLOOKUP($A12,'Resumo - Preços de Serviços'!$B$8:$L$57,10,0)</f>
        <v>29.512158018921731</v>
      </c>
      <c r="K12" s="232">
        <f t="shared" ca="1" si="1"/>
        <v>30987.765919867819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50079.040867799995</v>
      </c>
      <c r="I13" s="190"/>
      <c r="J13" s="232">
        <f ca="1">VLOOKUP($A13,'Resumo - Preços de Serviços'!$B$8:$L$57,10,0)</f>
        <v>6.8134749480000005</v>
      </c>
      <c r="K13" s="232">
        <f t="shared" ca="1" si="1"/>
        <v>50079.040867799995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9952.2618772499973</v>
      </c>
      <c r="I14" s="190"/>
      <c r="J14" s="232">
        <f>VLOOKUP($A14,'Resumo - Preços de Serviços'!$B$8:$L$57,10,0)</f>
        <v>18.0539898</v>
      </c>
      <c r="K14" s="232">
        <f t="shared" si="1"/>
        <v>9952.2618772499973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6616.7808000000005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6616.7808000000005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79770.461903999996</v>
      </c>
      <c r="I17" s="190"/>
      <c r="J17" s="232">
        <f ca="1">VLOOKUP($A17,'Resumo - Preços de Serviços'!$B$8:$L$57,10,0)</f>
        <v>66.475384919999996</v>
      </c>
      <c r="K17" s="232">
        <f t="shared" ca="1" si="5"/>
        <v>79770.461903999996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134804.38363431816</v>
      </c>
      <c r="I18" s="190"/>
      <c r="J18" s="232">
        <f ca="1">VLOOKUP($A18,'Resumo - Preços de Serviços'!$B$8:$L$57,10,0)</f>
        <v>91.175737940408894</v>
      </c>
      <c r="K18" s="232">
        <f t="shared" ca="1" si="5"/>
        <v>109410.88552849067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24884.871913370502</v>
      </c>
      <c r="I19" s="190"/>
      <c r="J19" s="232">
        <f ca="1">VLOOKUP($A19,'Resumo - Preços de Serviços'!$B$8:$L$57,10,0)</f>
        <v>3.1270291894169664</v>
      </c>
      <c r="K19" s="232">
        <f t="shared" ca="1" si="5"/>
        <v>25016.233515335731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202340.2925434144</v>
      </c>
      <c r="I20" s="190"/>
      <c r="J20" s="232">
        <f ca="1">VLOOKUP($A20,'Resumo - Preços de Serviços'!$B$8:$L$57,10,0)</f>
        <v>386.81038649433822</v>
      </c>
      <c r="K20" s="232">
        <f t="shared" ca="1" si="5"/>
        <v>193405.19324716911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219323.13135352987</v>
      </c>
      <c r="I21" s="190"/>
      <c r="J21" s="232">
        <f ca="1">VLOOKUP($A21,'Resumo - Preços de Serviços'!$B$8:$L$57,10,0)</f>
        <v>421.35965662389685</v>
      </c>
      <c r="K21" s="232">
        <f t="shared" ca="1" si="5"/>
        <v>210679.82831194843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4862.0552650968366</v>
      </c>
      <c r="I22" s="190"/>
      <c r="J22" s="232">
        <f ca="1">VLOOKUP($A22,'Resumo - Preços de Serviços'!$B$8:$L$57,10,0)</f>
        <v>0.61323030821898905</v>
      </c>
      <c r="K22" s="232">
        <f t="shared" ca="1" si="5"/>
        <v>4905.8424657519126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12.77248434881443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107.37434661123154</v>
      </c>
      <c r="H27" s="232">
        <f t="shared" ca="1" si="6"/>
        <v>0</v>
      </c>
      <c r="I27" s="190"/>
      <c r="J27" s="232">
        <f ca="1">VLOOKUP($A27,'Resumo - Preços de Serviços'!$B$8:$L$57,10,0)</f>
        <v>103.93632902943723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55.999585928343286</v>
      </c>
      <c r="H28" s="232">
        <f t="shared" ca="1" si="6"/>
        <v>55999.585928343287</v>
      </c>
      <c r="I28" s="190"/>
      <c r="J28" s="232">
        <f ca="1">VLOOKUP($A28,'Resumo - Preços de Serviços'!$B$8:$L$57,10,0)</f>
        <v>54.924867645047001</v>
      </c>
      <c r="K28" s="232">
        <f t="shared" ca="1" si="5"/>
        <v>54924.867645047001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2067.8410200685148</v>
      </c>
      <c r="H29" s="232">
        <f t="shared" ca="1" si="6"/>
        <v>0</v>
      </c>
      <c r="I29" s="190"/>
      <c r="J29" s="232">
        <f ca="1">VLOOKUP($A29,'Resumo - Preços de Serviços'!$B$8:$L$57,10,0)</f>
        <v>2042.0224244344042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284.1154282665226</v>
      </c>
      <c r="H30" s="232">
        <f t="shared" ca="1" si="6"/>
        <v>0</v>
      </c>
      <c r="I30" s="190"/>
      <c r="J30" s="232">
        <f ca="1">VLOOKUP($A30,'Resumo - Preços de Serviços'!$B$8:$L$57,10,0)</f>
        <v>283.03728910817512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89.497644397916631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731.93641282249041</v>
      </c>
      <c r="H32" s="232">
        <f t="shared" ca="1" si="6"/>
        <v>10979.046192337357</v>
      </c>
      <c r="I32" s="190"/>
      <c r="J32" s="232">
        <f ca="1">VLOOKUP($A32,'Resumo - Preços de Serviços'!$B$8:$L$57,10,0)</f>
        <v>719.62102839857516</v>
      </c>
      <c r="K32" s="232">
        <f t="shared" ca="1" si="5"/>
        <v>10794.315425978628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2192.9929036217131</v>
      </c>
      <c r="H33" s="232">
        <f t="shared" ca="1" si="6"/>
        <v>4385.9858072434263</v>
      </c>
      <c r="I33" s="190"/>
      <c r="J33" s="232">
        <f ca="1">VLOOKUP($A33,'Resumo - Preços de Serviços'!$B$8:$L$57,10,0)</f>
        <v>2138.8822188704075</v>
      </c>
      <c r="K33" s="232">
        <f t="shared" ca="1" si="5"/>
        <v>4277.7644377408151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93.830146184519904</v>
      </c>
      <c r="H34" s="232">
        <f t="shared" ca="1" si="6"/>
        <v>0</v>
      </c>
      <c r="I34" s="190"/>
      <c r="J34" s="232">
        <f ca="1">VLOOKUP($A34,'Resumo - Preços de Serviços'!$B$8:$L$57,10,0)</f>
        <v>86.387845754093064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40.454798376193175</v>
      </c>
      <c r="H35" s="232">
        <f t="shared" ca="1" si="6"/>
        <v>0</v>
      </c>
      <c r="I35" s="190"/>
      <c r="J35" s="232">
        <f ca="1">VLOOKUP($A35,'Resumo - Preços de Serviços'!$B$8:$L$57,10,0)</f>
        <v>38.338673534040893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18.005361019887275</v>
      </c>
      <c r="H38" s="232">
        <f t="shared" ca="1" si="6"/>
        <v>45013.402549718186</v>
      </c>
      <c r="I38" s="190"/>
      <c r="J38" s="232">
        <f ca="1">VLOOKUP($A38,'Resumo - Preços de Serviços'!$B$8:$L$57,10,0)</f>
        <v>17.064173508004984</v>
      </c>
      <c r="K38" s="232">
        <f t="shared" ca="1" si="5"/>
        <v>42660.43377001246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1.0642799999999999</v>
      </c>
      <c r="H40" s="232">
        <f t="shared" si="6"/>
        <v>0</v>
      </c>
      <c r="I40" s="190"/>
      <c r="J40" s="232">
        <f>VLOOKUP($A40,'Resumo - Preços de Serviços'!$B$8:$L$57,10,0)</f>
        <v>1.0642799999999999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298997.43728063145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219216.70058820001</v>
      </c>
      <c r="H44" s="232">
        <f t="shared" si="6"/>
        <v>0</v>
      </c>
      <c r="I44" s="190"/>
      <c r="J44" s="232">
        <f>VLOOKUP($A44,'Resumo - Preços de Serviços'!$B$8:$L$57,10,0)</f>
        <v>219216.70058820001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20.888091420000002</v>
      </c>
      <c r="H47" s="232">
        <f t="shared" si="6"/>
        <v>4873.8879980000011</v>
      </c>
      <c r="I47" s="190"/>
      <c r="J47" s="232">
        <f>VLOOKUP($A47,'Resumo - Preços de Serviços'!$B$8:$L$57,10,0)</f>
        <v>20.888091420000002</v>
      </c>
      <c r="K47" s="232">
        <f t="shared" si="5"/>
        <v>4873.8879980000011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32.588066323858897</v>
      </c>
      <c r="H53" s="232">
        <f t="shared" ca="1" si="6"/>
        <v>0</v>
      </c>
      <c r="I53" s="190"/>
      <c r="J53" s="232">
        <f ca="1">VLOOKUP($A53,'Resumo - Preços de Serviços'!$B$8:$L$57,10,0)</f>
        <v>32.440501375240068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364.07802480000004</v>
      </c>
      <c r="H54" s="232">
        <f t="shared" si="6"/>
        <v>2912.6241984000003</v>
      </c>
      <c r="I54" s="190"/>
      <c r="J54" s="232">
        <f>VLOOKUP($A54,'Resumo - Preços de Serviços'!$B$8:$L$57,10,0)</f>
        <v>364.07802480000004</v>
      </c>
      <c r="K54" s="232">
        <f t="shared" si="5"/>
        <v>2912.6241984000003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258.01413019200004</v>
      </c>
      <c r="H55" s="232">
        <f t="shared" si="6"/>
        <v>0</v>
      </c>
      <c r="I55" s="190"/>
      <c r="J55" s="232">
        <f>VLOOKUP($A55,'Resumo - Preços de Serviços'!$B$8:$L$57,10,0)</f>
        <v>258.01413019200004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5"/>
      <c r="C58" s="636"/>
      <c r="D58" s="637" t="s">
        <v>481</v>
      </c>
      <c r="H58" s="205">
        <f ca="1">SUM(H9:H56)</f>
        <v>992780.24520661961</v>
      </c>
      <c r="K58" s="205">
        <f ca="1">SUM(K9:K56)</f>
        <v>952137.91014961072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411359.55111520947</v>
      </c>
      <c r="I60" s="153"/>
      <c r="J60" s="153"/>
      <c r="K60" s="208">
        <f ca="1">VLOOKUP(RESUMO!$J$5,RESUMO!$M$46:$O$52,3,0)*RESUMO!$F$16</f>
        <v>118361.67252528563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1404139.7963218291</v>
      </c>
      <c r="I62" s="153"/>
      <c r="J62" s="153"/>
      <c r="K62" s="208">
        <f ca="1">SUM(K58,K60)</f>
        <v>1070499.5826748963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7020.6989816091454</v>
      </c>
      <c r="K64" s="213">
        <f ca="1">$D64*K62</f>
        <v>5352.4979133744819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21062.096944827437</v>
      </c>
      <c r="K65" s="213">
        <f ca="1">$D65*K62</f>
        <v>16057.493740123444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4352.8333685976704</v>
      </c>
      <c r="J66" s="300"/>
      <c r="K66" s="213">
        <f ca="1">$D66*K62</f>
        <v>3318.5487062921784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9548.1506149884372</v>
      </c>
      <c r="J67" s="299"/>
      <c r="K67" s="213">
        <f ca="1">$D67*K62</f>
        <v>7279.3971621892952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1446123.5762318519</v>
      </c>
      <c r="K69" s="208">
        <f ca="1">SUM(K62,K64,K65,K66,K67)</f>
        <v>1102507.5201968758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1</v>
      </c>
      <c r="H4" s="153"/>
      <c r="I4" s="294" t="s">
        <v>541</v>
      </c>
      <c r="J4" s="294">
        <f>RESUMO!J6</f>
        <v>1</v>
      </c>
      <c r="K4" s="153"/>
      <c r="L4" s="294" t="s">
        <v>541</v>
      </c>
      <c r="M4" s="294">
        <f>RESUMO!J6</f>
        <v>1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3.7650436956803986E-2</v>
      </c>
      <c r="I9" s="198"/>
      <c r="J9" s="198"/>
      <c r="K9" s="456">
        <f ca="1">SUM(J10:J11)/J102</f>
        <v>3.7650436956803986E-2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194.31979000000001</v>
      </c>
      <c r="J10" s="98">
        <f>PRODUCT($D10,I10)</f>
        <v>60239.134900000005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24.068570719999997</v>
      </c>
      <c r="J11" s="98">
        <f t="shared" ref="J11" ca="1" si="1">PRODUCT($D11,I11)</f>
        <v>746.12569231999987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1.8905116238523558E-2</v>
      </c>
      <c r="I12" s="198"/>
      <c r="J12" s="198"/>
      <c r="K12" s="456">
        <f ca="1">SUM(J13:J20)/J102</f>
        <v>1.8905116238523558E-2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39.859819999999999</v>
      </c>
      <c r="J13" s="98">
        <f t="shared" ref="J13:J20" si="3">PRODUCT($D13,I13)</f>
        <v>2363.6873259999998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2.1455548599999998</v>
      </c>
      <c r="J14" s="98">
        <f t="shared" ca="1" si="3"/>
        <v>61.341413447399994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51.706270000000004</v>
      </c>
      <c r="J15" s="98">
        <f t="shared" si="3"/>
        <v>76.525279600000005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41.342210000000001</v>
      </c>
      <c r="J16" s="98">
        <f t="shared" si="3"/>
        <v>2852.61249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7.2852499999999996</v>
      </c>
      <c r="J17" s="98">
        <f t="shared" si="3"/>
        <v>18673.989915000002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256.59284000000002</v>
      </c>
      <c r="J18" s="98">
        <f t="shared" si="3"/>
        <v>5747.6796160000004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18.7516</v>
      </c>
      <c r="J19" s="98">
        <f t="shared" si="3"/>
        <v>691.93403999999998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5.2979622800000001</v>
      </c>
      <c r="J20" s="98">
        <f t="shared" ca="1" si="3"/>
        <v>154.27666159360001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2.2161375825856793E-2</v>
      </c>
      <c r="I22" s="198"/>
      <c r="J22" s="198"/>
      <c r="K22" s="456">
        <f ca="1">SUM(J23:J26)/J102</f>
        <v>2.2161375825856793E-2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43.610140000000001</v>
      </c>
      <c r="J23" s="98">
        <f t="shared" ref="J23:J26" si="5">PRODUCT($D23,I23)</f>
        <v>7575.0813179999996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7.2852499999999996</v>
      </c>
      <c r="J24" s="98">
        <f t="shared" si="5"/>
        <v>18875.937044999999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289.07871999999998</v>
      </c>
      <c r="J25" s="98">
        <f t="shared" si="5"/>
        <v>8380.3920927999989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16.38532678</v>
      </c>
      <c r="J26" s="98">
        <f t="shared" ca="1" si="5"/>
        <v>1065.0462407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0.28253075108633219</v>
      </c>
      <c r="I27" s="515"/>
      <c r="J27" s="515"/>
      <c r="K27" s="456">
        <f ca="1">SUM(J28:J49)/J102</f>
        <v>0.28253075108633219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20.496641400000001</v>
      </c>
      <c r="J30" s="98">
        <f t="shared" ref="J30:J41" ca="1" si="7">PRODUCT($D30,I30)</f>
        <v>20660.614531200001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25.748574000000001</v>
      </c>
      <c r="J31" s="98">
        <f t="shared" ca="1" si="7"/>
        <v>167.36573100000001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43.610140000000001</v>
      </c>
      <c r="J32" s="98">
        <f t="shared" si="7"/>
        <v>2354.9475600000001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7.2852499999999996</v>
      </c>
      <c r="J33" s="98">
        <f t="shared" si="7"/>
        <v>71597.251424999995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22.222674359999999</v>
      </c>
      <c r="J34" s="98">
        <f t="shared" ca="1" si="7"/>
        <v>77343.129162313198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20</v>
      </c>
      <c r="J35" s="98">
        <f t="shared" ca="1" si="7"/>
        <v>7380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373.51160000000004</v>
      </c>
      <c r="J36" s="98">
        <f t="shared" si="7"/>
        <v>150525.17480000001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239.42499000000001</v>
      </c>
      <c r="J37" s="98">
        <f t="shared" si="7"/>
        <v>766.15996800000005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22.222674359999999</v>
      </c>
      <c r="J38" s="98">
        <f t="shared" ca="1" si="7"/>
        <v>22.222674359999999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22.222674359999999</v>
      </c>
      <c r="J39" s="98">
        <f t="shared" ca="1" si="7"/>
        <v>3466.7372001599997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1250.4988931799999</v>
      </c>
      <c r="J40" s="98">
        <f t="shared" ca="1" si="7"/>
        <v>10003.991145439999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76.856412079999998</v>
      </c>
      <c r="J41" s="98">
        <f t="shared" ca="1" si="7"/>
        <v>1537.1282415999999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5862.5416680460003</v>
      </c>
      <c r="J43" s="98">
        <f t="shared" ref="J43:J49" ca="1" si="9">PRODUCT($D43,I43)</f>
        <v>5862.5416680460003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9371.0704412500017</v>
      </c>
      <c r="J44" s="98">
        <f t="shared" ca="1" si="9"/>
        <v>37484.281765000007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2818.8179887279998</v>
      </c>
      <c r="J45" s="98">
        <f t="shared" ca="1" si="9"/>
        <v>8456.453966183999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944.60390047800013</v>
      </c>
      <c r="J46" s="98">
        <f t="shared" ca="1" si="9"/>
        <v>18892.078009560002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389.83653035600003</v>
      </c>
      <c r="J47" s="98">
        <f t="shared" ca="1" si="9"/>
        <v>23390.19182136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16283.171998716001</v>
      </c>
      <c r="J48" s="98">
        <f t="shared" ca="1" si="9"/>
        <v>16283.171998716001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41.228180000000002</v>
      </c>
      <c r="J49" s="98">
        <f t="shared" si="9"/>
        <v>1442.9863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1.8613457819805869E-2</v>
      </c>
      <c r="I50" s="515"/>
      <c r="J50" s="515"/>
      <c r="K50" s="456">
        <f ca="1">SUM(J51:J52)/J102</f>
        <v>1.8613457819805869E-2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373.51160000000004</v>
      </c>
      <c r="J51" s="98">
        <f t="shared" ref="J51:J52" si="11">PRODUCT($D51,I51)</f>
        <v>23904.742400000003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624.48831399999995</v>
      </c>
      <c r="J52" s="98">
        <f t="shared" ca="1" si="11"/>
        <v>6244.8831399999999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0.25986354529146555</v>
      </c>
      <c r="I53" s="515"/>
      <c r="J53" s="515"/>
      <c r="K53" s="456">
        <f ca="1">SUM(J54:J57)/J102</f>
        <v>0.25986354529146555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30</v>
      </c>
      <c r="J54" s="126">
        <f t="shared" ref="J54:J57" ca="1" si="13">PRODUCT($D54,I54)</f>
        <v>285000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20</v>
      </c>
      <c r="J55" s="98">
        <f t="shared" ca="1" si="13"/>
        <v>70000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5</v>
      </c>
      <c r="J56" s="98">
        <f t="shared" ca="1" si="13"/>
        <v>65000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306.88007000000005</v>
      </c>
      <c r="J57" s="98">
        <f t="shared" si="13"/>
        <v>920.64021000000014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3.0333725063416144E-3</v>
      </c>
      <c r="I58" s="515"/>
      <c r="J58" s="515"/>
      <c r="K58" s="456">
        <f ca="1">SUM(J59:J67)/J102</f>
        <v>3.0333725063416144E-3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58.085803640000002</v>
      </c>
      <c r="J59" s="98">
        <f t="shared" ref="J59:J67" ca="1" si="15">PRODUCT($D59,I59)</f>
        <v>1277.8876800800001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18.7516</v>
      </c>
      <c r="J60" s="98">
        <f t="shared" si="15"/>
        <v>778.19140000000004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2.1455548599999998</v>
      </c>
      <c r="J61" s="98">
        <f t="shared" ca="1" si="15"/>
        <v>82.603862109999994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51.706270000000004</v>
      </c>
      <c r="J62" s="98">
        <f t="shared" si="15"/>
        <v>108.58316700000002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41.342210000000001</v>
      </c>
      <c r="J63" s="98">
        <f t="shared" si="15"/>
        <v>558.11983499999997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7.1558449799999995</v>
      </c>
      <c r="J64" s="98">
        <f t="shared" ca="1" si="15"/>
        <v>515.22083855999995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250.48589999999999</v>
      </c>
      <c r="J65" s="98">
        <f t="shared" si="15"/>
        <v>1202.33232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55.12717</v>
      </c>
      <c r="J66" s="98">
        <f t="shared" si="15"/>
        <v>77.178038000000001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7.2852499999999996</v>
      </c>
      <c r="J67" s="98">
        <f t="shared" si="15"/>
        <v>313.26574999999997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4.2240675389003918E-2</v>
      </c>
      <c r="I68" s="515"/>
      <c r="J68" s="515"/>
      <c r="K68" s="456">
        <f ca="1">SUM(J69:J84)/J102</f>
        <v>4.2240675389003918E-2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6422.2809719999996</v>
      </c>
      <c r="J70" s="98">
        <f t="shared" ref="J70:J84" ca="1" si="17">PRODUCT($D70,I70)</f>
        <v>6422.2809719999996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1367.1379677199998</v>
      </c>
      <c r="J71" s="98">
        <f t="shared" ca="1" si="17"/>
        <v>4101.4139031599989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1621.38022546</v>
      </c>
      <c r="J72" s="98">
        <f t="shared" ca="1" si="17"/>
        <v>3242.76045092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5000</v>
      </c>
      <c r="J73" s="98">
        <f t="shared" ca="1" si="17"/>
        <v>35000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14993.712706000002</v>
      </c>
      <c r="J74" s="98">
        <f t="shared" ca="1" si="17"/>
        <v>14993.712706000002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39.859819999999999</v>
      </c>
      <c r="J76" s="98">
        <f t="shared" si="17"/>
        <v>769.29452600000002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2.1455548599999998</v>
      </c>
      <c r="J77" s="98">
        <f t="shared" ca="1" si="17"/>
        <v>34.757988731999994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51.706270000000004</v>
      </c>
      <c r="J78" s="98">
        <f t="shared" si="17"/>
        <v>103.41254000000001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41.342210000000001</v>
      </c>
      <c r="J79" s="98">
        <f t="shared" si="17"/>
        <v>820.64286850000008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7.2852499999999996</v>
      </c>
      <c r="J80" s="98">
        <f t="shared" si="17"/>
        <v>1639.1812499999999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250.48589999999999</v>
      </c>
      <c r="J82" s="98">
        <f t="shared" si="17"/>
        <v>1026.9921899999999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18.7516</v>
      </c>
      <c r="J83" s="98">
        <f t="shared" si="17"/>
        <v>191.26631999999998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5.2979622800000001</v>
      </c>
      <c r="J84" s="98">
        <f t="shared" ca="1" si="17"/>
        <v>74.701268147999997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1.9807662528807484E-2</v>
      </c>
      <c r="I85" s="515"/>
      <c r="J85" s="515"/>
      <c r="K85" s="456">
        <f ca="1">SUM(J86)/J102</f>
        <v>1.9807662528807484E-2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291.6724476</v>
      </c>
      <c r="J86" s="126">
        <f t="shared" ref="J86" ca="1" si="20">PRODUCT($D86,I86)</f>
        <v>32083.969236000001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6.2583866874713779E-3</v>
      </c>
      <c r="I87" s="515"/>
      <c r="J87" s="515"/>
      <c r="K87" s="456">
        <f ca="1">SUM(J88:J93)/J102</f>
        <v>6.2583866874713779E-3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39.859819999999999</v>
      </c>
      <c r="J88" s="98">
        <f t="shared" ref="J88:J93" si="22">PRODUCT($D88,I88)</f>
        <v>996.49549999999999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2.1455548599999998</v>
      </c>
      <c r="J89" s="98">
        <f t="shared" ca="1" si="22"/>
        <v>493.47761779999996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51.706270000000004</v>
      </c>
      <c r="J90" s="98">
        <f t="shared" si="22"/>
        <v>517.06270000000006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41.342210000000001</v>
      </c>
      <c r="J91" s="98">
        <f t="shared" si="22"/>
        <v>661.47536000000002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15</v>
      </c>
      <c r="J92" s="98">
        <f t="shared" ca="1" si="22"/>
        <v>2850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256.59284000000002</v>
      </c>
      <c r="J93" s="98">
        <f t="shared" si="22"/>
        <v>4618.6711200000009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1.0169396242391087E-2</v>
      </c>
      <c r="I94" s="515"/>
      <c r="J94" s="515"/>
      <c r="K94" s="456">
        <f ca="1">SUM(J95:J97)/J102</f>
        <v>1.0169396242391087E-2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43.610140000000001</v>
      </c>
      <c r="J95" s="98">
        <f t="shared" ref="J95:J97" si="24">PRODUCT($D95,I95)</f>
        <v>3706.8618999999999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7.2852499999999996</v>
      </c>
      <c r="J96" s="98">
        <f t="shared" si="24"/>
        <v>10199.349999999999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256.59284000000002</v>
      </c>
      <c r="J97" s="98">
        <f t="shared" si="24"/>
        <v>2565.9284000000002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0.27876582342719658</v>
      </c>
      <c r="I98" s="515"/>
      <c r="J98" s="515"/>
      <c r="K98" s="456">
        <f ca="1">SUM(J99:J101)/J102</f>
        <v>0.27876582342719658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10</v>
      </c>
      <c r="J99" s="98">
        <f t="shared" ref="J99" ca="1" si="26">PRODUCT($D99,I99)</f>
        <v>5000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248076.71658993096</v>
      </c>
      <c r="J100" s="621">
        <f>$D100*I100</f>
        <v>446538.08986187575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1619775.639318286</v>
      </c>
      <c r="H102" s="458">
        <f ca="1">SUM(H9,H12,H22,H27,H50,H53,H58,H68,H85,H87,H94,H98)</f>
        <v>1</v>
      </c>
      <c r="I102" s="221"/>
      <c r="J102" s="222">
        <f ca="1">SUM(J8:J101)</f>
        <v>1619775.639318286</v>
      </c>
      <c r="K102" s="458">
        <f ca="1">SUM(K9,K12,K22,K27,K50,K53,K58,K68,K85,K87,K94,K98)</f>
        <v>1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1619775.639318286</v>
      </c>
      <c r="I105" s="195"/>
      <c r="J105" s="196">
        <f ca="1">(J102+J103)</f>
        <v>1619775.639318286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2" t="s">
        <v>496</v>
      </c>
      <c r="B3" s="642"/>
      <c r="C3" s="642"/>
      <c r="D3" s="642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1</v>
      </c>
      <c r="I4" s="294" t="s">
        <v>541</v>
      </c>
      <c r="J4" s="294">
        <f>RESUMO!J6</f>
        <v>1</v>
      </c>
      <c r="L4" s="294" t="s">
        <v>541</v>
      </c>
      <c r="M4" s="294">
        <f>RESUMO!J6</f>
        <v>1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TO</v>
      </c>
      <c r="G6" s="460"/>
      <c r="H6" s="229"/>
      <c r="I6" s="460" t="str">
        <f>RESUMO!F5</f>
        <v>GO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0.41136654085472907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0.41136654085472907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38.098690000000005</v>
      </c>
      <c r="G9" s="466">
        <f t="shared" ref="G9:G42" si="0">IF(F9="","",F9*$D9)</f>
        <v>76.19738000000001</v>
      </c>
      <c r="H9" s="233"/>
      <c r="I9" s="466">
        <f>INDEX('P. U. SICRO'!$A$1:$R$1959,MATCH($A9,'P. U. SICRO'!$A$1:$A$1959,0),MATCH(I$6,'P. U. SICRO'!$A$1:$R$1,0)+1)*J$4</f>
        <v>38.098690000000005</v>
      </c>
      <c r="J9" s="466">
        <f t="shared" ref="J9:J14" si="1">IF(I9="","",I9*$D9)</f>
        <v>76.19738000000001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9365.54997</v>
      </c>
      <c r="G10" s="466">
        <f t="shared" si="0"/>
        <v>970196.05249223986</v>
      </c>
      <c r="H10" s="233"/>
      <c r="I10" s="466">
        <f>INDEX('P. U. SICRO'!$A$1:$R$1959,MATCH($A10,'P. U. SICRO'!$A$1:$A$1959,0),MATCH(I$6,'P. U. SICRO'!$A$1:$R$1,0)+1)*J$4</f>
        <v>9365.54997</v>
      </c>
      <c r="J10" s="466">
        <f t="shared" si="1"/>
        <v>970196.05249223986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5168.1056700000008</v>
      </c>
      <c r="G11" s="466">
        <f t="shared" si="0"/>
        <v>420501.67749418929</v>
      </c>
      <c r="H11" s="233"/>
      <c r="I11" s="466">
        <f>INDEX('P. U. SICRO'!$A$1:$R$1959,MATCH($A11,'P. U. SICRO'!$A$1:$A$1959,0),MATCH(I$6,'P. U. SICRO'!$A$1:$R$1,0)+1)*J$4</f>
        <v>5168.1056700000008</v>
      </c>
      <c r="J11" s="466">
        <f t="shared" si="1"/>
        <v>420501.67749418929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307.91901000000001</v>
      </c>
      <c r="G12" s="466">
        <f t="shared" si="0"/>
        <v>11372.311212527999</v>
      </c>
      <c r="H12" s="233"/>
      <c r="I12" s="466">
        <f>INDEX('P. U. SICRO'!$A$1:$R$1959,MATCH($A12,'P. U. SICRO'!$A$1:$A$1959,0),MATCH(I$6,'P. U. SICRO'!$A$1:$R$1,0)+1)*J$4</f>
        <v>307.91901000000001</v>
      </c>
      <c r="J12" s="466">
        <f t="shared" si="1"/>
        <v>11372.311212527999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7.2852499999999996</v>
      </c>
      <c r="G13" s="466">
        <f t="shared" si="0"/>
        <v>22788.465986999996</v>
      </c>
      <c r="H13" s="233"/>
      <c r="I13" s="466">
        <f>INDEX('P. U. SICRO'!$A$1:$R$1959,MATCH($A13,'P. U. SICRO'!$A$1:$A$1959,0),MATCH(I$6,'P. U. SICRO'!$A$1:$R$1,0)+1)*J$4</f>
        <v>7.2852499999999996</v>
      </c>
      <c r="J13" s="466">
        <f t="shared" si="1"/>
        <v>22788.465986999996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41.342210000000001</v>
      </c>
      <c r="G14" s="466">
        <f t="shared" si="0"/>
        <v>4236.17088986</v>
      </c>
      <c r="H14" s="233"/>
      <c r="I14" s="466">
        <f>INDEX('P. U. SICRO'!$A$1:$R$1959,MATCH($A14,'P. U. SICRO'!$A$1:$A$1959,0),MATCH(I$6,'P. U. SICRO'!$A$1:$R$1,0)+1)*J$4</f>
        <v>41.342210000000001</v>
      </c>
      <c r="J14" s="466">
        <f t="shared" si="1"/>
        <v>4236.17088986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6.009310327843612E-3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38.098690000000005</v>
      </c>
      <c r="G16" s="466">
        <f t="shared" si="0"/>
        <v>849.98177390000001</v>
      </c>
      <c r="H16" s="233"/>
      <c r="I16" s="466">
        <f>INDEX('P. U. SICRO'!$A$1:$R$1959,MATCH($A16,'P. U. SICRO'!$A$1:$A$1959,0),MATCH(I$6,'P. U. SICRO'!$A$1:$R$1,0)+1)*J$4</f>
        <v>38.098690000000005</v>
      </c>
      <c r="J16" s="466">
        <f t="shared" ref="J16:J20" si="3">IF(I16="","",I16*$D16)</f>
        <v>849.98177390000001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7.2852499999999996</v>
      </c>
      <c r="G17" s="466">
        <f t="shared" si="0"/>
        <v>9678.7460349999983</v>
      </c>
      <c r="H17" s="233"/>
      <c r="I17" s="466">
        <f>INDEX('P. U. SICRO'!$A$1:$R$1959,MATCH($A17,'P. U. SICRO'!$A$1:$A$1959,0),MATCH(I$6,'P. U. SICRO'!$A$1:$R$1,0)+1)*J$4</f>
        <v>7.2852499999999996</v>
      </c>
      <c r="J17" s="466">
        <f t="shared" si="3"/>
        <v>9678.7460349999983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201.50368</v>
      </c>
      <c r="G18" s="466">
        <f t="shared" si="0"/>
        <v>1932.4202912000001</v>
      </c>
      <c r="H18" s="233"/>
      <c r="I18" s="466">
        <f>INDEX('P. U. SICRO'!$A$1:$R$1959,MATCH($A18,'P. U. SICRO'!$A$1:$A$1959,0),MATCH(I$6,'P. U. SICRO'!$A$1:$R$1,0)+1)*J$4</f>
        <v>201.50368</v>
      </c>
      <c r="J18" s="466">
        <f t="shared" si="3"/>
        <v>1932.4202912000001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41.342210000000001</v>
      </c>
      <c r="G19" s="466">
        <f t="shared" si="0"/>
        <v>4499.6861364000006</v>
      </c>
      <c r="H19" s="233"/>
      <c r="I19" s="466">
        <f>INDEX('P. U. SICRO'!$A$1:$R$1959,MATCH($A19,'P. U. SICRO'!$A$1:$A$1959,0),MATCH(I$6,'P. U. SICRO'!$A$1:$R$1,0)+1)*J$4</f>
        <v>41.342210000000001</v>
      </c>
      <c r="J19" s="466">
        <f t="shared" si="3"/>
        <v>4499.6861364000006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307.91901000000001</v>
      </c>
      <c r="G20" s="466">
        <f t="shared" si="0"/>
        <v>3916.7298072000003</v>
      </c>
      <c r="H20" s="233"/>
      <c r="I20" s="466">
        <f>INDEX('P. U. SICRO'!$A$1:$R$1959,MATCH($A20,'P. U. SICRO'!$A$1:$A$1959,0),MATCH(I$6,'P. U. SICRO'!$A$1:$R$1,0)+1)*J$4</f>
        <v>307.91901000000001</v>
      </c>
      <c r="J20" s="466">
        <f t="shared" si="3"/>
        <v>3916.7298072000003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1.8634348268892185E-2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307.91901000000001</v>
      </c>
      <c r="G22" s="466">
        <f t="shared" si="0"/>
        <v>16649.180870700002</v>
      </c>
      <c r="H22" s="233"/>
      <c r="I22" s="466">
        <f>INDEX('P. U. SICRO'!$A$1:$R$1959,MATCH($A22,'P. U. SICRO'!$A$1:$A$1959,0),MATCH(I$6,'P. U. SICRO'!$A$1:$R$1,0)+1)*J$4</f>
        <v>307.91901000000001</v>
      </c>
      <c r="J22" s="466">
        <f t="shared" ref="J22:J24" si="5">IF(I22="","",I22*$D22)</f>
        <v>16649.180870700002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7.2852499999999996</v>
      </c>
      <c r="G23" s="466">
        <f t="shared" si="0"/>
        <v>39325.779499999997</v>
      </c>
      <c r="H23" s="233"/>
      <c r="I23" s="466">
        <f>INDEX('P. U. SICRO'!$A$1:$R$1959,MATCH($A23,'P. U. SICRO'!$A$1:$A$1959,0),MATCH(I$6,'P. U. SICRO'!$A$1:$R$1,0)+1)*J$4</f>
        <v>7.2852499999999996</v>
      </c>
      <c r="J23" s="466">
        <f t="shared" si="5"/>
        <v>39325.779499999997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41.342210000000001</v>
      </c>
      <c r="G24" s="466">
        <f t="shared" si="0"/>
        <v>8764.5485200000003</v>
      </c>
      <c r="H24" s="233"/>
      <c r="I24" s="466">
        <f>INDEX('P. U. SICRO'!$A$1:$R$1959,MATCH($A24,'P. U. SICRO'!$A$1:$A$1959,0),MATCH(I$6,'P. U. SICRO'!$A$1:$R$1,0)+1)*J$4</f>
        <v>41.342210000000001</v>
      </c>
      <c r="J24" s="466">
        <f t="shared" si="5"/>
        <v>8764.5485200000003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0.47873981436063728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307.91901000000001</v>
      </c>
      <c r="G26" s="466">
        <f t="shared" si="0"/>
        <v>197281.86219294</v>
      </c>
      <c r="H26" s="233"/>
      <c r="I26" s="466">
        <f>INDEX('P. U. SICRO'!$A$1:$R$1959,MATCH($A26,'P. U. SICRO'!$A$1:$A$1959,0),MATCH(I$6,'P. U. SICRO'!$A$1:$R$1,0)+1)*J$4</f>
        <v>307.91901000000001</v>
      </c>
      <c r="J26" s="466">
        <f t="shared" ref="J26:J30" si="7">IF(I26="","",I26*$D26)</f>
        <v>197281.86219294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41.342210000000001</v>
      </c>
      <c r="G27" s="466">
        <f t="shared" si="0"/>
        <v>94964.7100584</v>
      </c>
      <c r="H27" s="233"/>
      <c r="I27" s="466">
        <f>INDEX('P. U. SICRO'!$A$1:$R$1959,MATCH($A27,'P. U. SICRO'!$A$1:$A$1959,0),MATCH(I$6,'P. U. SICRO'!$A$1:$R$1,0)+1)*J$4</f>
        <v>41.342210000000001</v>
      </c>
      <c r="J27" s="466">
        <f t="shared" si="7"/>
        <v>94964.7100584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54.366969999999995</v>
      </c>
      <c r="G28" s="466">
        <f t="shared" si="0"/>
        <v>543914.89503469993</v>
      </c>
      <c r="H28" s="233"/>
      <c r="I28" s="466">
        <f>INDEX('P. U. SICRO'!$A$1:$R$1959,MATCH($A28,'P. U. SICRO'!$A$1:$A$1959,0),MATCH(I$6,'P. U. SICRO'!$A$1:$R$1,0)+1)*J$4</f>
        <v>54.366969999999995</v>
      </c>
      <c r="J28" s="466">
        <f t="shared" si="7"/>
        <v>543914.89503469993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7.2852499999999996</v>
      </c>
      <c r="G29" s="466">
        <f t="shared" si="0"/>
        <v>799827.57763299986</v>
      </c>
      <c r="H29" s="233"/>
      <c r="I29" s="466">
        <f>INDEX('P. U. SICRO'!$A$1:$R$1959,MATCH($A29,'P. U. SICRO'!$A$1:$A$1959,0),MATCH(I$6,'P. U. SICRO'!$A$1:$R$1,0)+1)*J$4</f>
        <v>7.2852499999999996</v>
      </c>
      <c r="J29" s="466">
        <f t="shared" si="7"/>
        <v>799827.57763299986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41.228180000000002</v>
      </c>
      <c r="G30" s="466">
        <f t="shared" si="0"/>
        <v>27250.260309159999</v>
      </c>
      <c r="H30" s="233"/>
      <c r="I30" s="466">
        <f>INDEX('P. U. SICRO'!$A$1:$R$1959,MATCH($A30,'P. U. SICRO'!$A$1:$A$1959,0),MATCH(I$6,'P. U. SICRO'!$A$1:$R$1,0)+1)*J$4</f>
        <v>41.228180000000002</v>
      </c>
      <c r="J30" s="466">
        <f t="shared" si="7"/>
        <v>27250.260309159999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3.0468983630672231E-2</v>
      </c>
      <c r="I31" s="467"/>
      <c r="J31" s="467"/>
      <c r="K31" s="470">
        <f ca="1">SUM(J32:J38)/$J$47</f>
        <v>3.0468983630672231E-2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253.47602000000001</v>
      </c>
      <c r="G32" s="466">
        <f t="shared" si="0"/>
        <v>42178.409727999999</v>
      </c>
      <c r="H32" s="233"/>
      <c r="I32" s="466">
        <f>INDEX('P. U. SICRO'!$A$1:$R$1959,MATCH($A32,'P. U. SICRO'!$A$1:$A$1959,0),MATCH(I$6,'P. U. SICRO'!$A$1:$R$1,0)+1)*J$4</f>
        <v>253.47602000000001</v>
      </c>
      <c r="J32" s="466">
        <f t="shared" ref="J32:J38" si="9">IF(I32="","",I32*$D32)</f>
        <v>42178.409727999999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206.12898110293997</v>
      </c>
      <c r="G33" s="466">
        <f t="shared" si="0"/>
        <v>38958.377428455657</v>
      </c>
      <c r="H33" s="233"/>
      <c r="I33" s="466">
        <f>INDEX('P. U. SICRO'!$A$1:$R$1959,MATCH($A33,'P. U. SICRO'!$A$1:$A$1959,0),MATCH(I$6,'P. U. SICRO'!$A$1:$R$1,0)+1)*J$4</f>
        <v>206.12898110293997</v>
      </c>
      <c r="J33" s="466">
        <f t="shared" si="9"/>
        <v>38958.377428455657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12.213880000000001</v>
      </c>
      <c r="G34" s="466">
        <f t="shared" si="0"/>
        <v>293.13312000000002</v>
      </c>
      <c r="H34" s="233"/>
      <c r="I34" s="466">
        <f>INDEX('P. U. SICRO'!$A$1:$R$1959,MATCH($A34,'P. U. SICRO'!$A$1:$A$1959,0),MATCH(I$6,'P. U. SICRO'!$A$1:$R$1,0)+1)*J$4</f>
        <v>12.213880000000001</v>
      </c>
      <c r="J34" s="466">
        <f t="shared" si="9"/>
        <v>293.13312000000002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6.841800000000001</v>
      </c>
      <c r="G35" s="466">
        <f t="shared" si="0"/>
        <v>17391.855600000003</v>
      </c>
      <c r="H35" s="233"/>
      <c r="I35" s="466">
        <f>INDEX('P. U. SICRO'!$A$1:$R$1959,MATCH($A35,'P. U. SICRO'!$A$1:$A$1959,0),MATCH(I$6,'P. U. SICRO'!$A$1:$R$1,0)+1)*J$4</f>
        <v>6.841800000000001</v>
      </c>
      <c r="J35" s="466">
        <f t="shared" si="9"/>
        <v>17391.855600000003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2.48332</v>
      </c>
      <c r="G36" s="466">
        <f t="shared" si="0"/>
        <v>469.34748000000002</v>
      </c>
      <c r="H36" s="233"/>
      <c r="I36" s="466">
        <f>INDEX('P. U. SICRO'!$A$1:$R$1959,MATCH($A36,'P. U. SICRO'!$A$1:$A$1959,0),MATCH(I$6,'P. U. SICRO'!$A$1:$R$1,0)+1)*J$4</f>
        <v>2.48332</v>
      </c>
      <c r="J36" s="466">
        <f t="shared" si="9"/>
        <v>469.34748000000002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2.1935002200000002</v>
      </c>
      <c r="J37" s="466">
        <f t="shared" ca="1" si="9"/>
        <v>13.029391306800003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58.535400000000003</v>
      </c>
      <c r="G38" s="466">
        <f t="shared" si="0"/>
        <v>6551.2819680000002</v>
      </c>
      <c r="H38" s="233"/>
      <c r="I38" s="466">
        <f>INDEX('P. U. SICRO'!$A$1:$R$1959,MATCH($A38,'P. U. SICRO'!$A$1:$A$1959,0),MATCH(I$6,'P. U. SICRO'!$A$1:$R$1,0)+1)*J$4</f>
        <v>58.535400000000003</v>
      </c>
      <c r="J38" s="466">
        <f t="shared" si="9"/>
        <v>6551.2819680000002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7.1619549381779727E-3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276.80149</v>
      </c>
      <c r="G40" s="466">
        <f t="shared" si="0"/>
        <v>7905.4505543999994</v>
      </c>
      <c r="H40" s="233"/>
      <c r="I40" s="466">
        <f>INDEX('P. U. SICRO'!$A$1:$R$1959,MATCH($A40,'P. U. SICRO'!$A$1:$A$1959,0),MATCH(I$6,'P. U. SICRO'!$A$1:$R$1,0)+1)*J$4</f>
        <v>276.80149</v>
      </c>
      <c r="J40" s="466">
        <f t="shared" ref="J40:J42" si="11">IF(I40="","",I40*$D40)</f>
        <v>7905.4505543999994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7.2852499999999996</v>
      </c>
      <c r="G41" s="466">
        <f t="shared" si="0"/>
        <v>16187.825499999999</v>
      </c>
      <c r="H41" s="233"/>
      <c r="I41" s="466">
        <f>INDEX('P. U. SICRO'!$A$1:$R$1959,MATCH($A41,'P. U. SICRO'!$A$1:$A$1959,0),MATCH(I$6,'P. U. SICRO'!$A$1:$R$1,0)+1)*J$4</f>
        <v>7.2852499999999996</v>
      </c>
      <c r="J41" s="466">
        <f t="shared" si="11"/>
        <v>16187.825499999999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41.342210000000001</v>
      </c>
      <c r="G42" s="466">
        <f t="shared" si="0"/>
        <v>788.80936679999991</v>
      </c>
      <c r="H42" s="233"/>
      <c r="I42" s="466">
        <f>INDEX('P. U. SICRO'!$A$1:$R$1959,MATCH($A42,'P. U. SICRO'!$A$1:$A$1959,0),MATCH(I$6,'P. U. SICRO'!$A$1:$R$1,0)+1)*J$4</f>
        <v>41.342210000000001</v>
      </c>
      <c r="J42" s="466">
        <f t="shared" si="11"/>
        <v>788.80936679999991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165438.23868776899</v>
      </c>
      <c r="H43" s="470"/>
      <c r="I43" s="468"/>
      <c r="J43" s="468">
        <f ca="1">$D43*SUM(J8:J42)</f>
        <v>165438.23868776899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3474203.0124431485</v>
      </c>
      <c r="H44" s="233"/>
      <c r="I44" s="466"/>
      <c r="J44" s="466">
        <f ca="1">SUM(J9:J43)</f>
        <v>3474203.0124431485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0.95238095238095233</v>
      </c>
      <c r="I45" s="469"/>
      <c r="J45" s="469"/>
      <c r="K45" s="470">
        <f ca="1">SUM(K8:K44)</f>
        <v>0.95238095238095233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3" t="s">
        <v>591</v>
      </c>
      <c r="B47" s="644"/>
      <c r="C47" s="644"/>
      <c r="D47" s="644"/>
      <c r="F47" s="153"/>
      <c r="G47" s="246">
        <f ca="1">$G$44</f>
        <v>3474203.0124431485</v>
      </c>
      <c r="H47" s="247"/>
      <c r="I47" s="153"/>
      <c r="J47" s="246">
        <f ca="1">$J$44</f>
        <v>3474203.0124431485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8" t="s">
        <v>617</v>
      </c>
      <c r="B49" s="639"/>
      <c r="C49" s="639"/>
      <c r="D49" s="640"/>
      <c r="F49" s="153"/>
      <c r="G49" s="246">
        <f ca="1">G47 /(13*75)</f>
        <v>3563.2851409673317</v>
      </c>
      <c r="H49" s="247"/>
      <c r="I49" s="153"/>
      <c r="J49" s="246">
        <f ca="1">J47 /(13*75)</f>
        <v>3563.2851409673317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8" t="s">
        <v>740</v>
      </c>
      <c r="B51" s="639"/>
      <c r="C51" s="639"/>
      <c r="D51" s="640"/>
      <c r="F51" s="153"/>
      <c r="G51" s="246">
        <f ca="1">G47/75</f>
        <v>46322.706832575313</v>
      </c>
      <c r="H51" s="247"/>
      <c r="I51" s="153"/>
      <c r="J51" s="246">
        <f ca="1">J47/75</f>
        <v>46322.706832575313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1" t="s">
        <v>606</v>
      </c>
      <c r="B54" s="641"/>
      <c r="C54" s="641"/>
      <c r="D54" s="641"/>
      <c r="G54" s="214">
        <f ca="1">13*40*G49</f>
        <v>1852908.2733030126</v>
      </c>
      <c r="H54"/>
      <c r="J54" s="214">
        <f ca="1">13*40*J49</f>
        <v>1852908.2733030126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1" t="s">
        <v>4525</v>
      </c>
      <c r="B56" s="641"/>
      <c r="C56" s="641"/>
      <c r="D56" s="641"/>
      <c r="G56" s="214">
        <f ca="1">13*20*G49</f>
        <v>926454.1366515063</v>
      </c>
      <c r="H56"/>
      <c r="J56" s="214">
        <f ca="1">13*20*J49</f>
        <v>926454.1366515063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1</v>
      </c>
      <c r="H4" s="153"/>
      <c r="I4" s="294" t="s">
        <v>541</v>
      </c>
      <c r="J4" s="294">
        <f>RESUMO!J6</f>
        <v>1</v>
      </c>
      <c r="K4" s="153"/>
      <c r="L4" s="294" t="s">
        <v>541</v>
      </c>
      <c r="M4" s="294">
        <f>RESUMO!J6</f>
        <v>1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6.5503900000000002</v>
      </c>
      <c r="J10" s="98">
        <f t="shared" ref="J10:J13" si="1">PRODUCT($D10,I10)</f>
        <v>8668.8516299000003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12.974080000000001</v>
      </c>
      <c r="J11" s="98">
        <f t="shared" si="1"/>
        <v>21462.501580800003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2.0905499999999999</v>
      </c>
      <c r="J12" s="98">
        <f t="shared" si="1"/>
        <v>2766.6547755000001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2.6353600000000004</v>
      </c>
      <c r="J13" s="98">
        <f t="shared" si="1"/>
        <v>4359.5706336000003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11.364990000000001</v>
      </c>
      <c r="J15" s="98">
        <f t="shared" ref="J15:J28" si="4">PRODUCT($D15,I15)</f>
        <v>340.94970000000001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7.2345699999999997</v>
      </c>
      <c r="J16" s="98">
        <f t="shared" si="4"/>
        <v>1374.5682999999999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130.76706999999999</v>
      </c>
      <c r="J17" s="98">
        <f t="shared" si="4"/>
        <v>1242.287165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2.0905499999999999</v>
      </c>
      <c r="J18" s="98">
        <f t="shared" si="4"/>
        <v>479.78122500000001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69.418930000000003</v>
      </c>
      <c r="J20" s="98">
        <f t="shared" si="4"/>
        <v>11702.643219400001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0.24073</v>
      </c>
      <c r="J21" s="98">
        <f t="shared" si="4"/>
        <v>263.68842009999997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0.16471000000000002</v>
      </c>
      <c r="J22" s="98">
        <f t="shared" si="4"/>
        <v>347.68633900000009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58.535400000000003</v>
      </c>
      <c r="J23" s="98">
        <f t="shared" si="4"/>
        <v>7625.9919120000004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54.278280000000009</v>
      </c>
      <c r="J24" s="98">
        <f t="shared" si="4"/>
        <v>8828.9050248000021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63.93282</v>
      </c>
      <c r="J27" s="98">
        <f t="shared" si="4"/>
        <v>24294.471600000001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61.43683</v>
      </c>
      <c r="J28" s="98">
        <f t="shared" si="4"/>
        <v>14744.8392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17.57329</v>
      </c>
      <c r="J32" s="98">
        <f t="shared" si="7"/>
        <v>1810.0488700000001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12.365919999999999</v>
      </c>
      <c r="J33" s="98">
        <f t="shared" si="7"/>
        <v>1446.8126399999999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351.32643000000002</v>
      </c>
      <c r="J34" s="98">
        <f t="shared" si="7"/>
        <v>1679.3403354000002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4438.5136676099992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21712.519541820999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248076.71658993096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248076.71658993096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2.5252236733658462</v>
      </c>
      <c r="H9" s="232">
        <f t="shared" ca="1" si="0"/>
        <v>5555.4920814048619</v>
      </c>
      <c r="I9" s="190"/>
      <c r="J9" s="232">
        <f ca="1">VLOOKUP($A9,'Resumo - Preços de Serviços'!$B$8:$L$57,10,0)</f>
        <v>3.0854189454112553</v>
      </c>
      <c r="K9" s="232">
        <f t="shared" ca="1" si="1"/>
        <v>6787.9216799047617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17225.212157999998</v>
      </c>
      <c r="I10" s="190"/>
      <c r="J10" s="232">
        <f>VLOOKUP($A10,'Resumo - Preços de Serviços'!$B$8:$L$57,10,0)</f>
        <v>7.4568017999999991</v>
      </c>
      <c r="K10" s="232">
        <f t="shared" si="1"/>
        <v>17225.212157999998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7437.6751680000007</v>
      </c>
      <c r="I11" s="190"/>
      <c r="J11" s="232">
        <f>VLOOKUP($A11,'Resumo - Preços de Serviços'!$B$8:$L$57,10,0)</f>
        <v>11.269204800000001</v>
      </c>
      <c r="K11" s="232">
        <f t="shared" si="1"/>
        <v>7437.6751680000007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29.518819517577601</v>
      </c>
      <c r="H12" s="232">
        <f t="shared" ca="1" si="0"/>
        <v>9741.2104408006089</v>
      </c>
      <c r="I12" s="190"/>
      <c r="J12" s="232">
        <f ca="1">VLOOKUP($A12,'Resumo - Preços de Serviços'!$B$8:$L$57,10,0)</f>
        <v>29.512158018921731</v>
      </c>
      <c r="K12" s="232">
        <f t="shared" ca="1" si="1"/>
        <v>9739.0121462441712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15739.127129880002</v>
      </c>
      <c r="I13" s="190"/>
      <c r="J13" s="232">
        <f ca="1">VLOOKUP($A13,'Resumo - Preços de Serviços'!$B$8:$L$57,10,0)</f>
        <v>6.8134749480000005</v>
      </c>
      <c r="K13" s="232">
        <f t="shared" ca="1" si="1"/>
        <v>15739.127129880002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3127.8537328500001</v>
      </c>
      <c r="I14" s="190"/>
      <c r="J14" s="232">
        <f>VLOOKUP($A14,'Resumo - Preços de Serviços'!$B$8:$L$57,10,0)</f>
        <v>18.0539898</v>
      </c>
      <c r="K14" s="232">
        <f t="shared" si="1"/>
        <v>3127.8537328500001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1819.6147200000003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1819.6147200000003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66.475384919999996</v>
      </c>
      <c r="H17" s="232">
        <f t="shared" ca="1" si="4"/>
        <v>43873.754047199996</v>
      </c>
      <c r="I17" s="190"/>
      <c r="J17" s="232">
        <f ca="1">VLOOKUP($A17,'Resumo - Preços de Serviços'!$B$8:$L$57,10,0)</f>
        <v>66.475384919999996</v>
      </c>
      <c r="K17" s="232">
        <f t="shared" ca="1" si="5"/>
        <v>43873.754047199996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74142.410998874984</v>
      </c>
      <c r="I18" s="190"/>
      <c r="J18" s="232">
        <f ca="1">VLOOKUP($A18,'Resumo - Preços de Serviços'!$B$8:$L$57,10,0)</f>
        <v>91.175737940408894</v>
      </c>
      <c r="K18" s="232">
        <f t="shared" ca="1" si="5"/>
        <v>60175.987040669868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13686.679552353777</v>
      </c>
      <c r="I19" s="190"/>
      <c r="J19" s="232">
        <f ca="1">VLOOKUP($A19,'Resumo - Preços de Serviços'!$B$8:$L$57,10,0)</f>
        <v>3.1270291894169664</v>
      </c>
      <c r="K19" s="232">
        <f t="shared" ca="1" si="5"/>
        <v>13758.928433434652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111287.16089887792</v>
      </c>
      <c r="I20" s="190"/>
      <c r="J20" s="232">
        <f ca="1">VLOOKUP($A20,'Resumo - Preços de Serviços'!$B$8:$L$57,10,0)</f>
        <v>386.81038649433822</v>
      </c>
      <c r="K20" s="232">
        <f t="shared" ca="1" si="5"/>
        <v>106372.85628594301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120627.72224444144</v>
      </c>
      <c r="I21" s="190"/>
      <c r="J21" s="232">
        <f ca="1">VLOOKUP($A21,'Resumo - Preços de Serviços'!$B$8:$L$57,10,0)</f>
        <v>421.35965662389685</v>
      </c>
      <c r="K21" s="232">
        <f t="shared" ca="1" si="5"/>
        <v>115873.90557157164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2674.1303958032604</v>
      </c>
      <c r="I22" s="190"/>
      <c r="J22" s="232">
        <f ca="1">VLOOKUP($A22,'Resumo - Preços de Serviços'!$B$8:$L$57,10,0)</f>
        <v>0.61323030821898905</v>
      </c>
      <c r="K22" s="232">
        <f t="shared" ca="1" si="5"/>
        <v>2698.2133561635519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21263.589394378967</v>
      </c>
      <c r="I24" s="190"/>
      <c r="J24" s="232">
        <f ca="1">VLOOKUP($A24,'Resumo - Preços de Serviços'!$B$8:$L$57,10,0)</f>
        <v>12.77248434881443</v>
      </c>
      <c r="K24" s="232">
        <f t="shared" ca="1" si="5"/>
        <v>28099.465567391748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107.37434661123154</v>
      </c>
      <c r="H27" s="232">
        <f t="shared" ca="1" si="6"/>
        <v>0</v>
      </c>
      <c r="I27" s="190"/>
      <c r="J27" s="232">
        <f ca="1">VLOOKUP($A27,'Resumo - Preços de Serviços'!$B$8:$L$57,10,0)</f>
        <v>103.93632902943723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55.999585928343286</v>
      </c>
      <c r="H28" s="232">
        <f t="shared" ca="1" si="6"/>
        <v>55999.585928343287</v>
      </c>
      <c r="I28" s="190"/>
      <c r="J28" s="232">
        <f ca="1">VLOOKUP($A28,'Resumo - Preços de Serviços'!$B$8:$L$57,10,0)</f>
        <v>54.924867645047001</v>
      </c>
      <c r="K28" s="232">
        <f t="shared" ca="1" si="5"/>
        <v>54924.867645047001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2067.8410200685148</v>
      </c>
      <c r="H29" s="232">
        <f t="shared" ca="1" si="6"/>
        <v>0</v>
      </c>
      <c r="I29" s="190"/>
      <c r="J29" s="232">
        <f ca="1">VLOOKUP($A29,'Resumo - Preços de Serviços'!$B$8:$L$57,10,0)</f>
        <v>2042.0224244344042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284.1154282665226</v>
      </c>
      <c r="H30" s="232">
        <f t="shared" ca="1" si="6"/>
        <v>0</v>
      </c>
      <c r="I30" s="190"/>
      <c r="J30" s="232">
        <f ca="1">VLOOKUP($A30,'Resumo - Preços de Serviços'!$B$8:$L$57,10,0)</f>
        <v>283.03728910817512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89.497644397916631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731.93641282249041</v>
      </c>
      <c r="H32" s="232">
        <f t="shared" ca="1" si="6"/>
        <v>87832.369538698855</v>
      </c>
      <c r="I32" s="190"/>
      <c r="J32" s="232">
        <f ca="1">VLOOKUP($A32,'Resumo - Preços de Serviços'!$B$8:$L$57,10,0)</f>
        <v>719.62102839857516</v>
      </c>
      <c r="K32" s="232">
        <f t="shared" ca="1" si="5"/>
        <v>86354.523407829023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2192.9929036217131</v>
      </c>
      <c r="H33" s="232">
        <f t="shared" ca="1" si="6"/>
        <v>13157.95742173028</v>
      </c>
      <c r="I33" s="190"/>
      <c r="J33" s="232">
        <f ca="1">VLOOKUP($A33,'Resumo - Preços de Serviços'!$B$8:$L$57,10,0)</f>
        <v>2138.8822188704075</v>
      </c>
      <c r="K33" s="232">
        <f t="shared" ca="1" si="5"/>
        <v>12833.293313222446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93.830146184519904</v>
      </c>
      <c r="H34" s="232">
        <f t="shared" ca="1" si="6"/>
        <v>46915.073092259954</v>
      </c>
      <c r="I34" s="190"/>
      <c r="J34" s="232">
        <f ca="1">VLOOKUP($A34,'Resumo - Preços de Serviços'!$B$8:$L$57,10,0)</f>
        <v>86.387845754093064</v>
      </c>
      <c r="K34" s="232">
        <f t="shared" ca="1" si="5"/>
        <v>43193.922877046534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1.0642799999999999</v>
      </c>
      <c r="K40" s="232">
        <f t="shared" si="5"/>
        <v>3192.8399999999997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298997.43728063145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219216.70058820001</v>
      </c>
      <c r="K44" s="232">
        <f t="shared" si="5"/>
        <v>109608.3502941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32.588066323858897</v>
      </c>
      <c r="H53" s="232">
        <f t="shared" ca="1" si="6"/>
        <v>3258.8066323858898</v>
      </c>
      <c r="I53" s="190"/>
      <c r="J53" s="232">
        <f ca="1">VLOOKUP($A53,'Resumo - Preços de Serviços'!$B$8:$L$57,10,0)</f>
        <v>32.440501375240068</v>
      </c>
      <c r="K53" s="232">
        <f t="shared" ca="1" si="5"/>
        <v>3244.0501375240069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364.07802480000004</v>
      </c>
      <c r="K54" s="232">
        <f t="shared" si="5"/>
        <v>5825.2483968000006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814962.69090376119</v>
      </c>
      <c r="K58" s="205">
        <f ca="1">SUM(K9:K56)</f>
        <v>790761.3249032473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814962.69090376119</v>
      </c>
      <c r="I62" s="153"/>
      <c r="J62" s="153"/>
      <c r="K62" s="208">
        <f ca="1">SUM(K58,K60)</f>
        <v>790761.3249032473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4074.8134545188059</v>
      </c>
      <c r="K64" s="213">
        <f ca="1">$D64*K62</f>
        <v>3953.8066245162368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12224.440363556418</v>
      </c>
      <c r="K65" s="213">
        <f ca="1">$D65*K62</f>
        <v>11861.41987354871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977.95522908451335</v>
      </c>
      <c r="J66" s="300"/>
      <c r="K66" s="213">
        <f ca="1">$D66*K62</f>
        <v>948.91358988389663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1915.1623236238388</v>
      </c>
      <c r="J67" s="299"/>
      <c r="K67" s="213">
        <f ca="1">$D67*K62</f>
        <v>1858.2891135226312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834155.06227454473</v>
      </c>
      <c r="K69" s="208">
        <f ca="1">SUM(K62,K64,K65,K66,K67)</f>
        <v>809383.7541047188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45454.026120585229</v>
      </c>
      <c r="I9" s="190"/>
      <c r="J9" s="232">
        <f ca="1">VLOOKUP($A9,'Resumo - Preços de Serviços'!$B$8:$L$57,10,0)</f>
        <v>3.0854189454112553</v>
      </c>
      <c r="K9" s="232">
        <f t="shared" ca="1" si="1"/>
        <v>55537.541017402596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140933.55401999998</v>
      </c>
      <c r="I10" s="190"/>
      <c r="J10" s="232">
        <f>VLOOKUP($A10,'Resumo - Preços de Serviços'!$B$8:$L$57,10,0)</f>
        <v>7.4568017999999991</v>
      </c>
      <c r="K10" s="232">
        <f t="shared" si="1"/>
        <v>140933.55401999998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60853.70592</v>
      </c>
      <c r="I11" s="190"/>
      <c r="J11" s="232">
        <f>VLOOKUP($A11,'Resumo - Preços de Serviços'!$B$8:$L$57,10,0)</f>
        <v>11.269204800000001</v>
      </c>
      <c r="K11" s="232">
        <f t="shared" si="1"/>
        <v>60853.70592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29.518819517577601</v>
      </c>
      <c r="H12" s="232">
        <f t="shared" ca="1" si="0"/>
        <v>79700.812697459522</v>
      </c>
      <c r="I12" s="190"/>
      <c r="J12" s="232">
        <f ca="1">VLOOKUP($A12,'Resumo - Preços de Serviços'!$B$8:$L$57,10,0)</f>
        <v>29.512158018921731</v>
      </c>
      <c r="K12" s="232">
        <f t="shared" ca="1" si="1"/>
        <v>79682.826651088675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128774.67651720002</v>
      </c>
      <c r="I13" s="190"/>
      <c r="J13" s="232">
        <f ca="1">VLOOKUP($A13,'Resumo - Preços de Serviços'!$B$8:$L$57,10,0)</f>
        <v>6.8134749480000005</v>
      </c>
      <c r="K13" s="232">
        <f t="shared" ca="1" si="1"/>
        <v>128774.67651720002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25591.5305415</v>
      </c>
      <c r="I14" s="190"/>
      <c r="J14" s="232">
        <f>VLOOKUP($A14,'Resumo - Preços de Serviços'!$B$8:$L$57,10,0)</f>
        <v>18.0539898</v>
      </c>
      <c r="K14" s="232">
        <f t="shared" si="1"/>
        <v>25591.5305415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109684.38511799999</v>
      </c>
      <c r="I17" s="190"/>
      <c r="J17" s="232">
        <f ca="1">VLOOKUP($A17,'Resumo - Preços de Serviços'!$B$8:$L$57,10,0)</f>
        <v>66.475384919999996</v>
      </c>
      <c r="K17" s="232">
        <f t="shared" ca="1" si="5"/>
        <v>109684.38511799999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185356.02749718746</v>
      </c>
      <c r="I18" s="190"/>
      <c r="J18" s="232">
        <f ca="1">VLOOKUP($A18,'Resumo - Preços de Serviços'!$B$8:$L$57,10,0)</f>
        <v>91.175737940408894</v>
      </c>
      <c r="K18" s="232">
        <f t="shared" ca="1" si="5"/>
        <v>150439.96760167467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34216.69888088444</v>
      </c>
      <c r="I19" s="190"/>
      <c r="J19" s="232">
        <f ca="1">VLOOKUP($A19,'Resumo - Preços de Serviços'!$B$8:$L$57,10,0)</f>
        <v>3.1270291894169664</v>
      </c>
      <c r="K19" s="232">
        <f t="shared" ca="1" si="5"/>
        <v>34397.321083586634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202340.2925434144</v>
      </c>
      <c r="I20" s="190"/>
      <c r="J20" s="232">
        <f ca="1">VLOOKUP($A20,'Resumo - Preços de Serviços'!$B$8:$L$57,10,0)</f>
        <v>386.81038649433822</v>
      </c>
      <c r="K20" s="232">
        <f t="shared" ca="1" si="5"/>
        <v>193405.19324716911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301569.3056111036</v>
      </c>
      <c r="I21" s="190"/>
      <c r="J21" s="232">
        <f ca="1">VLOOKUP($A21,'Resumo - Preços de Serviços'!$B$8:$L$57,10,0)</f>
        <v>421.35965662389685</v>
      </c>
      <c r="K21" s="232">
        <f t="shared" ca="1" si="5"/>
        <v>289684.76392892911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6685.3259895081501</v>
      </c>
      <c r="I22" s="190"/>
      <c r="J22" s="232">
        <f ca="1">VLOOKUP($A22,'Resumo - Preços de Serviços'!$B$8:$L$57,10,0)</f>
        <v>0.61323030821898905</v>
      </c>
      <c r="K22" s="232">
        <f t="shared" ca="1" si="5"/>
        <v>6745.5333904088793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19330.535813071787</v>
      </c>
      <c r="I24" s="190"/>
      <c r="J24" s="232">
        <f ca="1">VLOOKUP($A24,'Resumo - Preços de Serviços'!$B$8:$L$57,10,0)</f>
        <v>12.77248434881443</v>
      </c>
      <c r="K24" s="232">
        <f t="shared" ca="1" si="5"/>
        <v>25544.968697628861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284.1154282665226</v>
      </c>
      <c r="H30" s="232">
        <f t="shared" ca="1" si="6"/>
        <v>11364.617130660903</v>
      </c>
      <c r="I30" s="190"/>
      <c r="J30" s="232">
        <f ca="1">VLOOKUP($A30,'Resumo - Preços de Serviços'!$B$8:$L$57,10,0)</f>
        <v>283.03728910817512</v>
      </c>
      <c r="K30" s="232">
        <f t="shared" ca="1" si="5"/>
        <v>11321.491564327005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89.497644397916631</v>
      </c>
      <c r="H31" s="232">
        <f t="shared" ca="1" si="6"/>
        <v>89497.644397916636</v>
      </c>
      <c r="I31" s="190"/>
      <c r="J31" s="232">
        <f ca="1">VLOOKUP($A31,'Resumo - Preços de Serviços'!$B$8:$L$57,10,0)</f>
        <v>84.813788930891491</v>
      </c>
      <c r="K31" s="232">
        <f t="shared" ca="1" si="5"/>
        <v>84813.788930891489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731.93641282249041</v>
      </c>
      <c r="H32" s="232">
        <f t="shared" ca="1" si="6"/>
        <v>87832.369538698855</v>
      </c>
      <c r="I32" s="190"/>
      <c r="J32" s="232">
        <f ca="1">VLOOKUP($A32,'Resumo - Preços de Serviços'!$B$8:$L$57,10,0)</f>
        <v>719.62102839857516</v>
      </c>
      <c r="K32" s="232">
        <f t="shared" ca="1" si="5"/>
        <v>86354.523407829023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2192.9929036217131</v>
      </c>
      <c r="H33" s="232">
        <f t="shared" ca="1" si="6"/>
        <v>13157.95742173028</v>
      </c>
      <c r="I33" s="190"/>
      <c r="J33" s="232">
        <f ca="1">VLOOKUP($A33,'Resumo - Preços de Serviços'!$B$8:$L$57,10,0)</f>
        <v>2138.8822188704075</v>
      </c>
      <c r="K33" s="232">
        <f t="shared" ca="1" si="5"/>
        <v>12833.293313222446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93.830146184519904</v>
      </c>
      <c r="H34" s="232">
        <f t="shared" ca="1" si="6"/>
        <v>46915.073092259954</v>
      </c>
      <c r="I34" s="190"/>
      <c r="J34" s="232">
        <f ca="1">VLOOKUP($A34,'Resumo - Preços de Serviços'!$B$8:$L$57,10,0)</f>
        <v>86.387845754093064</v>
      </c>
      <c r="K34" s="232">
        <f t="shared" ca="1" si="5"/>
        <v>43193.922877046534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1.0642799999999999</v>
      </c>
      <c r="K40" s="232">
        <f t="shared" si="5"/>
        <v>12771.359999999999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298997.43728063145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219216.70058820001</v>
      </c>
      <c r="K44" s="232">
        <f t="shared" si="5"/>
        <v>109608.3502941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32.588066323858897</v>
      </c>
      <c r="H53" s="232">
        <f t="shared" ca="1" si="6"/>
        <v>814.70165809647244</v>
      </c>
      <c r="I53" s="190"/>
      <c r="J53" s="232">
        <f ca="1">VLOOKUP($A53,'Resumo - Preços de Serviços'!$B$8:$L$57,10,0)</f>
        <v>32.440501375240068</v>
      </c>
      <c r="K53" s="232">
        <f t="shared" ca="1" si="5"/>
        <v>811.01253438100173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364.07802480000004</v>
      </c>
      <c r="K54" s="232">
        <f t="shared" si="5"/>
        <v>5825.2483968000006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1945345.4352062927</v>
      </c>
      <c r="K58" s="205">
        <f ca="1">SUM(K9:K56)</f>
        <v>1889579.9732203416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104359.82538465211</v>
      </c>
      <c r="I60" s="153"/>
      <c r="J60" s="153"/>
      <c r="K60" s="208">
        <f ca="1">'OAE Convencional 13m'!J49*E60</f>
        <v>104359.82538465211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2049705.2605909447</v>
      </c>
      <c r="I62" s="153"/>
      <c r="J62" s="153"/>
      <c r="K62" s="208">
        <f ca="1">SUM(K58,K60)</f>
        <v>1993939.7986049936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10248.526302954724</v>
      </c>
      <c r="K64" s="213">
        <f ca="1">$D64*K62</f>
        <v>9969.6989930249674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30745.578908864169</v>
      </c>
      <c r="K65" s="213">
        <f ca="1">$D65*K62</f>
        <v>29909.096979074904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2459.6463127091333</v>
      </c>
      <c r="J66" s="300"/>
      <c r="K66" s="213">
        <f ca="1">$D66*K62</f>
        <v>2392.727758325992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4816.8073623887203</v>
      </c>
      <c r="J67" s="299"/>
      <c r="K67" s="213">
        <f ca="1">$D67*K62</f>
        <v>4685.7585267217355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2097975.8194778613</v>
      </c>
      <c r="K69" s="208">
        <f ca="1">SUM(K62,K64,K65,K66,K67)</f>
        <v>2040897.0808621412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45454.026120585229</v>
      </c>
      <c r="I9" s="190"/>
      <c r="J9" s="232">
        <f ca="1">VLOOKUP($A9,'Resumo - Preços de Serviços'!$B$8:$L$57,10,0)</f>
        <v>3.0854189454112553</v>
      </c>
      <c r="K9" s="232">
        <f t="shared" ca="1" si="1"/>
        <v>55537.541017402596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7.4568017999999991</v>
      </c>
      <c r="H10" s="232">
        <f t="shared" si="0"/>
        <v>281867.10803999996</v>
      </c>
      <c r="I10" s="190"/>
      <c r="J10" s="232">
        <f>VLOOKUP($A10,'Resumo - Preços de Serviços'!$B$8:$L$57,10,0)</f>
        <v>7.4568017999999991</v>
      </c>
      <c r="K10" s="232">
        <f t="shared" si="1"/>
        <v>281867.10803999996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11.269204800000001</v>
      </c>
      <c r="H11" s="232">
        <f t="shared" si="0"/>
        <v>121707.41184</v>
      </c>
      <c r="I11" s="190"/>
      <c r="J11" s="232">
        <f>VLOOKUP($A11,'Resumo - Preços de Serviços'!$B$8:$L$57,10,0)</f>
        <v>11.269204800000001</v>
      </c>
      <c r="K11" s="232">
        <f t="shared" si="1"/>
        <v>121707.41184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29.518819517577601</v>
      </c>
      <c r="H12" s="232">
        <f t="shared" ca="1" si="0"/>
        <v>159401.62539491904</v>
      </c>
      <c r="I12" s="190"/>
      <c r="J12" s="232">
        <f ca="1">VLOOKUP($A12,'Resumo - Preços de Serviços'!$B$8:$L$57,10,0)</f>
        <v>29.512158018921731</v>
      </c>
      <c r="K12" s="232">
        <f t="shared" ca="1" si="1"/>
        <v>159365.65330217735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257549.35303440003</v>
      </c>
      <c r="I13" s="190"/>
      <c r="J13" s="232">
        <f ca="1">VLOOKUP($A13,'Resumo - Preços de Serviços'!$B$8:$L$57,10,0)</f>
        <v>6.8134749480000005</v>
      </c>
      <c r="K13" s="232">
        <f t="shared" ca="1" si="1"/>
        <v>257549.35303440003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51183.061083000001</v>
      </c>
      <c r="I14" s="190"/>
      <c r="J14" s="232">
        <f>VLOOKUP($A14,'Resumo - Preços de Serviços'!$B$8:$L$57,10,0)</f>
        <v>18.0539898</v>
      </c>
      <c r="K14" s="232">
        <f t="shared" si="1"/>
        <v>51183.061083000001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109684.38511799999</v>
      </c>
      <c r="I17" s="190"/>
      <c r="J17" s="232">
        <f ca="1">VLOOKUP($A17,'Resumo - Preços de Serviços'!$B$8:$L$57,10,0)</f>
        <v>66.475384919999996</v>
      </c>
      <c r="K17" s="232">
        <f t="shared" ca="1" si="5"/>
        <v>109684.38511799999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185356.02749718746</v>
      </c>
      <c r="I18" s="190"/>
      <c r="J18" s="232">
        <f ca="1">VLOOKUP($A18,'Resumo - Preços de Serviços'!$B$8:$L$57,10,0)</f>
        <v>91.175737940408894</v>
      </c>
      <c r="K18" s="232">
        <f t="shared" ca="1" si="5"/>
        <v>150439.96760167467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34216.69888088444</v>
      </c>
      <c r="I19" s="190"/>
      <c r="J19" s="232">
        <f ca="1">VLOOKUP($A19,'Resumo - Preços de Serviços'!$B$8:$L$57,10,0)</f>
        <v>3.1270291894169664</v>
      </c>
      <c r="K19" s="232">
        <f t="shared" ca="1" si="5"/>
        <v>34397.321083586634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202340.2925434144</v>
      </c>
      <c r="I20" s="190"/>
      <c r="J20" s="232">
        <f ca="1">VLOOKUP($A20,'Resumo - Preços de Serviços'!$B$8:$L$57,10,0)</f>
        <v>386.81038649433822</v>
      </c>
      <c r="K20" s="232">
        <f t="shared" ca="1" si="5"/>
        <v>193405.19324716911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301569.3056111036</v>
      </c>
      <c r="I21" s="190"/>
      <c r="J21" s="232">
        <f ca="1">VLOOKUP($A21,'Resumo - Preços de Serviços'!$B$8:$L$57,10,0)</f>
        <v>421.35965662389685</v>
      </c>
      <c r="K21" s="232">
        <f t="shared" ca="1" si="5"/>
        <v>289684.76392892911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6685.3259895081501</v>
      </c>
      <c r="I22" s="190"/>
      <c r="J22" s="232">
        <f ca="1">VLOOKUP($A22,'Resumo - Preços de Serviços'!$B$8:$L$57,10,0)</f>
        <v>0.61323030821898905</v>
      </c>
      <c r="K22" s="232">
        <f t="shared" ca="1" si="5"/>
        <v>6745.5333904088793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19330.535813071787</v>
      </c>
      <c r="I24" s="190"/>
      <c r="J24" s="232">
        <f ca="1">VLOOKUP($A24,'Resumo - Preços de Serviços'!$B$8:$L$57,10,0)</f>
        <v>12.77248434881443</v>
      </c>
      <c r="K24" s="232">
        <f t="shared" ca="1" si="5"/>
        <v>25544.968697628861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284.1154282665226</v>
      </c>
      <c r="H30" s="232">
        <f t="shared" ca="1" si="6"/>
        <v>17046.925695991355</v>
      </c>
      <c r="I30" s="190"/>
      <c r="J30" s="232">
        <f ca="1">VLOOKUP($A30,'Resumo - Preços de Serviços'!$B$8:$L$57,10,0)</f>
        <v>283.03728910817512</v>
      </c>
      <c r="K30" s="232">
        <f t="shared" ca="1" si="5"/>
        <v>16982.237346490507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89.497644397916631</v>
      </c>
      <c r="H31" s="232">
        <f t="shared" ca="1" si="6"/>
        <v>89497.644397916636</v>
      </c>
      <c r="I31" s="190"/>
      <c r="J31" s="232">
        <f ca="1">VLOOKUP($A31,'Resumo - Preços de Serviços'!$B$8:$L$57,10,0)</f>
        <v>84.813788930891491</v>
      </c>
      <c r="K31" s="232">
        <f t="shared" ca="1" si="5"/>
        <v>84813.788930891489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731.93641282249041</v>
      </c>
      <c r="H32" s="232">
        <f t="shared" ca="1" si="6"/>
        <v>117109.82605159847</v>
      </c>
      <c r="I32" s="190"/>
      <c r="J32" s="232">
        <f ca="1">VLOOKUP($A32,'Resumo - Preços de Serviços'!$B$8:$L$57,10,0)</f>
        <v>719.62102839857516</v>
      </c>
      <c r="K32" s="232">
        <f t="shared" ca="1" si="5"/>
        <v>115139.36454377203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2192.9929036217131</v>
      </c>
      <c r="H33" s="232">
        <f t="shared" ca="1" si="6"/>
        <v>17543.943228973705</v>
      </c>
      <c r="I33" s="190"/>
      <c r="J33" s="232">
        <f ca="1">VLOOKUP($A33,'Resumo - Preços de Serviços'!$B$8:$L$57,10,0)</f>
        <v>2138.8822188704075</v>
      </c>
      <c r="K33" s="232">
        <f t="shared" ca="1" si="5"/>
        <v>17111.05775096326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93.830146184519904</v>
      </c>
      <c r="H34" s="232">
        <f t="shared" ca="1" si="6"/>
        <v>65681.102329163929</v>
      </c>
      <c r="I34" s="190"/>
      <c r="J34" s="232">
        <f ca="1">VLOOKUP($A34,'Resumo - Preços de Serviços'!$B$8:$L$57,10,0)</f>
        <v>86.387845754093064</v>
      </c>
      <c r="K34" s="232">
        <f t="shared" ca="1" si="5"/>
        <v>60471.492027865148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1.0642799999999999</v>
      </c>
      <c r="K40" s="232">
        <f t="shared" si="5"/>
        <v>12771.359999999999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298997.43728063145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219216.70058820001</v>
      </c>
      <c r="K44" s="232">
        <f t="shared" si="5"/>
        <v>153451.69041173998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32.588066323858897</v>
      </c>
      <c r="H53" s="232">
        <f t="shared" ca="1" si="6"/>
        <v>1629.4033161929449</v>
      </c>
      <c r="I53" s="190"/>
      <c r="J53" s="232">
        <f ca="1">VLOOKUP($A53,'Resumo - Preços de Serviços'!$B$8:$L$57,10,0)</f>
        <v>32.440501375240068</v>
      </c>
      <c r="K53" s="232">
        <f t="shared" ca="1" si="5"/>
        <v>1622.0250687620035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364.07802480000004</v>
      </c>
      <c r="K54" s="232">
        <f t="shared" si="5"/>
        <v>7281.560496000001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2485425.8488997659</v>
      </c>
      <c r="K58" s="205">
        <f ca="1">SUM(K9:K56)</f>
        <v>2427527.8521280172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104359.82538465211</v>
      </c>
      <c r="I60" s="153"/>
      <c r="J60" s="153"/>
      <c r="K60" s="208">
        <f ca="1">'OAE Convencional 13m'!J49*E60</f>
        <v>104359.82538465211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2589785.6742844181</v>
      </c>
      <c r="I62" s="153"/>
      <c r="J62" s="153"/>
      <c r="K62" s="208">
        <f ca="1">SUM(K58,K60)</f>
        <v>2531887.6775126695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12948.928371422091</v>
      </c>
      <c r="K64" s="213">
        <f ca="1">$D64*K62</f>
        <v>12659.438387563348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38846.785114266269</v>
      </c>
      <c r="K65" s="213">
        <f ca="1">$D65*K62</f>
        <v>37978.315162690044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3107.7428091413017</v>
      </c>
      <c r="J66" s="300"/>
      <c r="K66" s="213">
        <f ca="1">$D66*K62</f>
        <v>3038.2652130152032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6085.9963345683827</v>
      </c>
      <c r="J67" s="299"/>
      <c r="K67" s="213">
        <f ca="1">$D67*K62</f>
        <v>5949.9360421547735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2650775.1269138167</v>
      </c>
      <c r="K69" s="208">
        <f ca="1">SUM(K62,K64,K65,K66,K67)</f>
        <v>2591513.6323180925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45454.026120585229</v>
      </c>
      <c r="I9" s="190"/>
      <c r="J9" s="232">
        <f ca="1">VLOOKUP($A9,'Resumo - Preços de Serviços'!$B$8:$L$57,10,0)</f>
        <v>3.0854189454112553</v>
      </c>
      <c r="K9" s="232">
        <f t="shared" ca="1" si="1"/>
        <v>55537.541017402596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422800.66205999994</v>
      </c>
      <c r="I10" s="190"/>
      <c r="J10" s="232">
        <f>VLOOKUP($A10,'Resumo - Preços de Serviços'!$B$8:$L$57,10,0)</f>
        <v>7.4568017999999991</v>
      </c>
      <c r="K10" s="232">
        <f t="shared" si="1"/>
        <v>422800.66205999994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182561.11776000002</v>
      </c>
      <c r="I11" s="190"/>
      <c r="J11" s="232">
        <f>VLOOKUP($A11,'Resumo - Preços de Serviços'!$B$8:$L$57,10,0)</f>
        <v>11.269204800000001</v>
      </c>
      <c r="K11" s="232">
        <f t="shared" si="1"/>
        <v>182561.11776000002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29.518819517577601</v>
      </c>
      <c r="H12" s="232">
        <f t="shared" ca="1" si="0"/>
        <v>239102.43809237858</v>
      </c>
      <c r="I12" s="190"/>
      <c r="J12" s="232">
        <f ca="1">VLOOKUP($A12,'Resumo - Preços de Serviços'!$B$8:$L$57,10,0)</f>
        <v>29.512158018921731</v>
      </c>
      <c r="K12" s="232">
        <f t="shared" ca="1" si="1"/>
        <v>239048.47995326601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386324.02955160005</v>
      </c>
      <c r="I13" s="190"/>
      <c r="J13" s="232">
        <f ca="1">VLOOKUP($A13,'Resumo - Preços de Serviços'!$B$8:$L$57,10,0)</f>
        <v>6.8134749480000005</v>
      </c>
      <c r="K13" s="232">
        <f t="shared" ca="1" si="1"/>
        <v>386324.02955160005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76774.591624499997</v>
      </c>
      <c r="I14" s="190"/>
      <c r="J14" s="232">
        <f>VLOOKUP($A14,'Resumo - Preços de Serviços'!$B$8:$L$57,10,0)</f>
        <v>18.0539898</v>
      </c>
      <c r="K14" s="232">
        <f t="shared" si="1"/>
        <v>76774.591624499997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109684.38511799999</v>
      </c>
      <c r="I17" s="190"/>
      <c r="J17" s="232">
        <f ca="1">VLOOKUP($A17,'Resumo - Preços de Serviços'!$B$8:$L$57,10,0)</f>
        <v>66.475384919999996</v>
      </c>
      <c r="K17" s="232">
        <f t="shared" ca="1" si="5"/>
        <v>109684.38511799999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185356.02749718746</v>
      </c>
      <c r="I18" s="190"/>
      <c r="J18" s="232">
        <f ca="1">VLOOKUP($A18,'Resumo - Preços de Serviços'!$B$8:$L$57,10,0)</f>
        <v>91.175737940408894</v>
      </c>
      <c r="K18" s="232">
        <f t="shared" ca="1" si="5"/>
        <v>150439.96760167467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34216.69888088444</v>
      </c>
      <c r="I19" s="190"/>
      <c r="J19" s="232">
        <f ca="1">VLOOKUP($A19,'Resumo - Preços de Serviços'!$B$8:$L$57,10,0)</f>
        <v>3.1270291894169664</v>
      </c>
      <c r="K19" s="232">
        <f t="shared" ca="1" si="5"/>
        <v>34397.321083586634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202340.2925434144</v>
      </c>
      <c r="I20" s="190"/>
      <c r="J20" s="232">
        <f ca="1">VLOOKUP($A20,'Resumo - Preços de Serviços'!$B$8:$L$57,10,0)</f>
        <v>386.81038649433822</v>
      </c>
      <c r="K20" s="232">
        <f t="shared" ca="1" si="5"/>
        <v>193405.19324716911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301569.3056111036</v>
      </c>
      <c r="I21" s="190"/>
      <c r="J21" s="232">
        <f ca="1">VLOOKUP($A21,'Resumo - Preços de Serviços'!$B$8:$L$57,10,0)</f>
        <v>421.35965662389685</v>
      </c>
      <c r="K21" s="232">
        <f t="shared" ca="1" si="5"/>
        <v>289684.76392892911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6685.3259895081501</v>
      </c>
      <c r="I22" s="190"/>
      <c r="J22" s="232">
        <f ca="1">VLOOKUP($A22,'Resumo - Preços de Serviços'!$B$8:$L$57,10,0)</f>
        <v>0.61323030821898905</v>
      </c>
      <c r="K22" s="232">
        <f t="shared" ca="1" si="5"/>
        <v>6745.5333904088793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19330.535813071787</v>
      </c>
      <c r="I24" s="190"/>
      <c r="J24" s="232">
        <f ca="1">VLOOKUP($A24,'Resumo - Preços de Serviços'!$B$8:$L$57,10,0)</f>
        <v>12.77248434881443</v>
      </c>
      <c r="K24" s="232">
        <f t="shared" ca="1" si="5"/>
        <v>25544.968697628861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284.1154282665226</v>
      </c>
      <c r="H30" s="232">
        <f t="shared" ca="1" si="6"/>
        <v>22729.234261321806</v>
      </c>
      <c r="I30" s="190"/>
      <c r="J30" s="232">
        <f ca="1">VLOOKUP($A30,'Resumo - Preços de Serviços'!$B$8:$L$57,10,0)</f>
        <v>283.03728910817512</v>
      </c>
      <c r="K30" s="232">
        <f t="shared" ca="1" si="5"/>
        <v>22642.98312865401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89.497644397916631</v>
      </c>
      <c r="H31" s="232">
        <f t="shared" ca="1" si="6"/>
        <v>89497.644397916636</v>
      </c>
      <c r="I31" s="190"/>
      <c r="J31" s="232">
        <f ca="1">VLOOKUP($A31,'Resumo - Preços de Serviços'!$B$8:$L$57,10,0)</f>
        <v>84.813788930891491</v>
      </c>
      <c r="K31" s="232">
        <f t="shared" ca="1" si="5"/>
        <v>84813.788930891489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731.93641282249041</v>
      </c>
      <c r="H32" s="232">
        <f t="shared" ca="1" si="6"/>
        <v>146387.28256449808</v>
      </c>
      <c r="I32" s="190"/>
      <c r="J32" s="232">
        <f ca="1">VLOOKUP($A32,'Resumo - Preços de Serviços'!$B$8:$L$57,10,0)</f>
        <v>719.62102839857516</v>
      </c>
      <c r="K32" s="232">
        <f t="shared" ca="1" si="5"/>
        <v>143924.20567971503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2192.9929036217131</v>
      </c>
      <c r="H33" s="232">
        <f t="shared" ca="1" si="6"/>
        <v>21929.92903621713</v>
      </c>
      <c r="I33" s="190"/>
      <c r="J33" s="232">
        <f ca="1">VLOOKUP($A33,'Resumo - Preços de Serviços'!$B$8:$L$57,10,0)</f>
        <v>2138.8822188704075</v>
      </c>
      <c r="K33" s="232">
        <f t="shared" ca="1" si="5"/>
        <v>21388.822188704075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93.830146184519904</v>
      </c>
      <c r="H34" s="232">
        <f t="shared" ca="1" si="6"/>
        <v>93830.146184519908</v>
      </c>
      <c r="I34" s="190"/>
      <c r="J34" s="232">
        <f ca="1">VLOOKUP($A34,'Resumo - Preços de Serviços'!$B$8:$L$57,10,0)</f>
        <v>86.387845754093064</v>
      </c>
      <c r="K34" s="232">
        <f t="shared" ca="1" si="5"/>
        <v>86387.845754093069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1.0642799999999999</v>
      </c>
      <c r="K40" s="232">
        <f t="shared" si="5"/>
        <v>12771.359999999999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298997.43728063145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219216.70058820001</v>
      </c>
      <c r="K44" s="232">
        <f t="shared" si="5"/>
        <v>219216.70058820001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32.588066323858897</v>
      </c>
      <c r="H53" s="232">
        <f t="shared" ca="1" si="6"/>
        <v>2444.1049742894174</v>
      </c>
      <c r="I53" s="190"/>
      <c r="J53" s="232">
        <f ca="1">VLOOKUP($A53,'Resumo - Preços de Serviços'!$B$8:$L$57,10,0)</f>
        <v>32.440501375240068</v>
      </c>
      <c r="K53" s="232">
        <f t="shared" ca="1" si="5"/>
        <v>2433.0376031430051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364.07802480000004</v>
      </c>
      <c r="K54" s="232">
        <f t="shared" si="5"/>
        <v>8737.8725952000004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3056810.9472705116</v>
      </c>
      <c r="K58" s="205">
        <f ca="1">SUM(K9:K56)</f>
        <v>2996036.1856699218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104359.82538465211</v>
      </c>
      <c r="I60" s="153"/>
      <c r="J60" s="153"/>
      <c r="K60" s="208">
        <f ca="1">'OAE Convencional 13m'!J49*E60</f>
        <v>104359.82538465211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3161170.7726551639</v>
      </c>
      <c r="I62" s="153"/>
      <c r="J62" s="153"/>
      <c r="K62" s="208">
        <f ca="1">SUM(K58,K60)</f>
        <v>3100396.011054574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15805.853863275819</v>
      </c>
      <c r="K64" s="213">
        <f ca="1">$D64*K62</f>
        <v>15501.98005527287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47417.561589827455</v>
      </c>
      <c r="K65" s="213">
        <f ca="1">$D65*K62</f>
        <v>46505.940165818611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3793.4049271861963</v>
      </c>
      <c r="J66" s="300"/>
      <c r="K66" s="213">
        <f ca="1">$D66*K62</f>
        <v>3720.4752132654885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7428.7513157396352</v>
      </c>
      <c r="J67" s="299"/>
      <c r="K67" s="213">
        <f ca="1">$D67*K62</f>
        <v>7285.9306259782497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3235616.3443511925</v>
      </c>
      <c r="K69" s="208">
        <f ca="1">SUM(K62,K64,K65,K66,K67)</f>
        <v>3173410.3371149097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27272.415672351133</v>
      </c>
      <c r="I9" s="190"/>
      <c r="J9" s="232">
        <f ca="1">VLOOKUP($A9,'Resumo - Preços de Serviços'!$B$8:$L$57,10,0)</f>
        <v>3.0854189454112553</v>
      </c>
      <c r="K9" s="232">
        <f t="shared" ca="1" si="1"/>
        <v>33322.524610441549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84560.132411999992</v>
      </c>
      <c r="I10" s="190"/>
      <c r="J10" s="232">
        <f>VLOOKUP($A10,'Resumo - Preços de Serviços'!$B$8:$L$57,10,0)</f>
        <v>7.4568017999999991</v>
      </c>
      <c r="K10" s="232">
        <f t="shared" si="1"/>
        <v>84560.132411999992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36512.223552000003</v>
      </c>
      <c r="I11" s="190"/>
      <c r="J11" s="232">
        <f>VLOOKUP($A11,'Resumo - Preços de Serviços'!$B$8:$L$57,10,0)</f>
        <v>11.269204800000001</v>
      </c>
      <c r="K11" s="232">
        <f t="shared" si="1"/>
        <v>36512.223552000003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29.518819517577601</v>
      </c>
      <c r="H12" s="232">
        <f t="shared" ca="1" si="0"/>
        <v>47820.487618475716</v>
      </c>
      <c r="I12" s="190"/>
      <c r="J12" s="232">
        <f ca="1">VLOOKUP($A12,'Resumo - Preços de Serviços'!$B$8:$L$57,10,0)</f>
        <v>29.512158018921731</v>
      </c>
      <c r="K12" s="232">
        <f t="shared" ca="1" si="1"/>
        <v>47809.695990653207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77264.805910320007</v>
      </c>
      <c r="I13" s="190"/>
      <c r="J13" s="232">
        <f ca="1">VLOOKUP($A13,'Resumo - Preços de Serviços'!$B$8:$L$57,10,0)</f>
        <v>6.8134749480000005</v>
      </c>
      <c r="K13" s="232">
        <f t="shared" ca="1" si="1"/>
        <v>77264.805910320007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15354.9183249</v>
      </c>
      <c r="I14" s="190"/>
      <c r="J14" s="232">
        <f>VLOOKUP($A14,'Resumo - Preços de Serviços'!$B$8:$L$57,10,0)</f>
        <v>18.0539898</v>
      </c>
      <c r="K14" s="232">
        <f t="shared" si="1"/>
        <v>15354.9183249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115667.1697608</v>
      </c>
      <c r="I17" s="190"/>
      <c r="J17" s="232">
        <f ca="1">VLOOKUP($A17,'Resumo - Preços de Serviços'!$B$8:$L$57,10,0)</f>
        <v>66.475384919999996</v>
      </c>
      <c r="K17" s="232">
        <f t="shared" ca="1" si="5"/>
        <v>115667.1697608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195466.35626976131</v>
      </c>
      <c r="I18" s="190"/>
      <c r="J18" s="232">
        <f ca="1">VLOOKUP($A18,'Resumo - Preços de Serviços'!$B$8:$L$57,10,0)</f>
        <v>91.175737940408894</v>
      </c>
      <c r="K18" s="232">
        <f t="shared" ca="1" si="5"/>
        <v>158645.78401631149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36083.06427438723</v>
      </c>
      <c r="I19" s="190"/>
      <c r="J19" s="232">
        <f ca="1">VLOOKUP($A19,'Resumo - Preços de Serviços'!$B$8:$L$57,10,0)</f>
        <v>3.1270291894169664</v>
      </c>
      <c r="K19" s="232">
        <f t="shared" ca="1" si="5"/>
        <v>36273.538597236809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217515.81448417046</v>
      </c>
      <c r="I20" s="190"/>
      <c r="J20" s="232">
        <f ca="1">VLOOKUP($A20,'Resumo - Preços de Serviços'!$B$8:$L$57,10,0)</f>
        <v>386.81038649433822</v>
      </c>
      <c r="K20" s="232">
        <f t="shared" ca="1" si="5"/>
        <v>207910.5827407068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318018.54046261834</v>
      </c>
      <c r="I21" s="190"/>
      <c r="J21" s="232">
        <f ca="1">VLOOKUP($A21,'Resumo - Preços de Serviços'!$B$8:$L$57,10,0)</f>
        <v>421.35965662389685</v>
      </c>
      <c r="K21" s="232">
        <f t="shared" ca="1" si="5"/>
        <v>305485.75105232524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7049.9801343904137</v>
      </c>
      <c r="I22" s="190"/>
      <c r="J22" s="232">
        <f ca="1">VLOOKUP($A22,'Resumo - Preços de Serviços'!$B$8:$L$57,10,0)</f>
        <v>0.61323030821898905</v>
      </c>
      <c r="K22" s="232">
        <f t="shared" ca="1" si="5"/>
        <v>7113.4715753402734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13531.37506915025</v>
      </c>
      <c r="I24" s="190"/>
      <c r="J24" s="232">
        <f ca="1">VLOOKUP($A24,'Resumo - Preços de Serviços'!$B$8:$L$57,10,0)</f>
        <v>12.77248434881443</v>
      </c>
      <c r="K24" s="232">
        <f t="shared" ca="1" si="5"/>
        <v>17881.478088340202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284.1154282665226</v>
      </c>
      <c r="H30" s="232">
        <f t="shared" ca="1" si="6"/>
        <v>11364.617130660903</v>
      </c>
      <c r="I30" s="190"/>
      <c r="J30" s="232">
        <f ca="1">VLOOKUP($A30,'Resumo - Preços de Serviços'!$B$8:$L$57,10,0)</f>
        <v>283.03728910817512</v>
      </c>
      <c r="K30" s="232">
        <f t="shared" ca="1" si="5"/>
        <v>11321.491564327005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89.497644397916631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731.93641282249041</v>
      </c>
      <c r="H32" s="232">
        <f t="shared" ca="1" si="6"/>
        <v>87832.369538698855</v>
      </c>
      <c r="I32" s="190"/>
      <c r="J32" s="232">
        <f ca="1">VLOOKUP($A32,'Resumo - Preços de Serviços'!$B$8:$L$57,10,0)</f>
        <v>719.62102839857516</v>
      </c>
      <c r="K32" s="232">
        <f t="shared" ca="1" si="5"/>
        <v>86354.523407829023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2192.9929036217131</v>
      </c>
      <c r="H33" s="232">
        <f t="shared" ca="1" si="6"/>
        <v>13157.95742173028</v>
      </c>
      <c r="I33" s="190"/>
      <c r="J33" s="232">
        <f ca="1">VLOOKUP($A33,'Resumo - Preços de Serviços'!$B$8:$L$57,10,0)</f>
        <v>2138.8822188704075</v>
      </c>
      <c r="K33" s="232">
        <f t="shared" ca="1" si="5"/>
        <v>12833.293313222446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93.830146184519904</v>
      </c>
      <c r="H34" s="232">
        <f t="shared" ca="1" si="6"/>
        <v>46915.073092259954</v>
      </c>
      <c r="I34" s="190"/>
      <c r="J34" s="232">
        <f ca="1">VLOOKUP($A34,'Resumo - Preços de Serviços'!$B$8:$L$57,10,0)</f>
        <v>86.387845754093064</v>
      </c>
      <c r="K34" s="232">
        <f t="shared" ca="1" si="5"/>
        <v>43193.922877046534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1.0642799999999999</v>
      </c>
      <c r="K40" s="232">
        <f t="shared" si="5"/>
        <v>3831.4079999999994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298997.43728063145</v>
      </c>
      <c r="H43" s="232">
        <f t="shared" ca="1" si="6"/>
        <v>298997.43728063145</v>
      </c>
      <c r="I43" s="190"/>
      <c r="J43" s="232">
        <f ca="1">VLOOKUP($A43,'Resumo - Preços de Serviços'!$B$8:$L$57,10,0)</f>
        <v>291567.44975471619</v>
      </c>
      <c r="K43" s="232">
        <f t="shared" ca="1" si="5"/>
        <v>291567.44975471619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219216.70058820001</v>
      </c>
      <c r="K44" s="232">
        <f t="shared" si="5"/>
        <v>109608.3502941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32.588066323858897</v>
      </c>
      <c r="H53" s="232">
        <f t="shared" ca="1" si="6"/>
        <v>814.70165809647244</v>
      </c>
      <c r="I53" s="190"/>
      <c r="J53" s="232">
        <f ca="1">VLOOKUP($A53,'Resumo - Preços de Serviços'!$B$8:$L$57,10,0)</f>
        <v>32.440501375240068</v>
      </c>
      <c r="K53" s="232">
        <f t="shared" ca="1" si="5"/>
        <v>811.01253438100173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364.07802480000004</v>
      </c>
      <c r="K54" s="232">
        <f t="shared" si="5"/>
        <v>5825.2483968000006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1991576.5800444176</v>
      </c>
      <c r="K58" s="205">
        <f ca="1">SUM(K9:K56)</f>
        <v>1923964.6882209533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103634.16758389409</v>
      </c>
      <c r="I60" s="153"/>
      <c r="J60" s="153"/>
      <c r="K60" s="208">
        <f ca="1">'OAE Convencional 13m'!J49*E60</f>
        <v>103634.16758389409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2095210.7476283116</v>
      </c>
      <c r="I62" s="153"/>
      <c r="J62" s="153"/>
      <c r="K62" s="208">
        <f ca="1">SUM(K58,K60)</f>
        <v>2027598.8558048473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10476.053738141558</v>
      </c>
      <c r="K64" s="213">
        <f ca="1">$D64*K62</f>
        <v>10137.994279024237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31428.161214424672</v>
      </c>
      <c r="K65" s="213">
        <f ca="1">$D65*K62</f>
        <v>30413.982837072708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2514.2528971539737</v>
      </c>
      <c r="J66" s="300"/>
      <c r="K66" s="213">
        <f ca="1">$D66*K62</f>
        <v>2433.1186269658165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4923.7452569265324</v>
      </c>
      <c r="J67" s="299"/>
      <c r="K67" s="213">
        <f ca="1">$D67*K62</f>
        <v>4764.8573111413916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2144552.9607349583</v>
      </c>
      <c r="K69" s="208">
        <f ca="1">SUM(K62,K64,K65,K66,K67)</f>
        <v>2075348.8088590517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27272.415672351141</v>
      </c>
      <c r="I9" s="190"/>
      <c r="J9" s="232">
        <f ca="1">VLOOKUP($A9,'Resumo - Preços de Serviços'!$B$8:$L$57,10,0)</f>
        <v>3.0854189454112553</v>
      </c>
      <c r="K9" s="232">
        <f t="shared" ca="1" si="1"/>
        <v>33322.524610441556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7.4568017999999991</v>
      </c>
      <c r="H10" s="232">
        <f t="shared" si="0"/>
        <v>169120.26482399998</v>
      </c>
      <c r="I10" s="190"/>
      <c r="J10" s="232">
        <f>VLOOKUP($A10,'Resumo - Preços de Serviços'!$B$8:$L$57,10,0)</f>
        <v>7.4568017999999991</v>
      </c>
      <c r="K10" s="232">
        <f t="shared" si="1"/>
        <v>169120.26482399998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11.269204800000001</v>
      </c>
      <c r="H11" s="232">
        <f t="shared" si="0"/>
        <v>73024.447104000006</v>
      </c>
      <c r="I11" s="190"/>
      <c r="J11" s="232">
        <f>VLOOKUP($A11,'Resumo - Preços de Serviços'!$B$8:$L$57,10,0)</f>
        <v>11.269204800000001</v>
      </c>
      <c r="K11" s="232">
        <f t="shared" si="1"/>
        <v>73024.447104000006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29.518819517577601</v>
      </c>
      <c r="H12" s="232">
        <f t="shared" ca="1" si="0"/>
        <v>95640.975236951432</v>
      </c>
      <c r="I12" s="190"/>
      <c r="J12" s="232">
        <f ca="1">VLOOKUP($A12,'Resumo - Preços de Serviços'!$B$8:$L$57,10,0)</f>
        <v>29.512158018921731</v>
      </c>
      <c r="K12" s="232">
        <f t="shared" ca="1" si="1"/>
        <v>95619.391981306413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154529.61182064001</v>
      </c>
      <c r="I13" s="190"/>
      <c r="J13" s="232">
        <f ca="1">VLOOKUP($A13,'Resumo - Preços de Serviços'!$B$8:$L$57,10,0)</f>
        <v>6.8134749480000005</v>
      </c>
      <c r="K13" s="232">
        <f t="shared" ca="1" si="1"/>
        <v>154529.61182064001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</v>
      </c>
      <c r="I14" s="190"/>
      <c r="J14" s="232">
        <f>VLOOKUP($A14,'Resumo - Preços de Serviços'!$B$8:$L$57,10,0)</f>
        <v>18.0539898</v>
      </c>
      <c r="K14" s="232">
        <f t="shared" si="1"/>
        <v>30709.8366498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115667.1697608</v>
      </c>
      <c r="I17" s="190"/>
      <c r="J17" s="232">
        <f ca="1">VLOOKUP($A17,'Resumo - Preços de Serviços'!$B$8:$L$57,10,0)</f>
        <v>66.475384919999996</v>
      </c>
      <c r="K17" s="232">
        <f t="shared" ca="1" si="5"/>
        <v>115667.1697608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195466.35626976131</v>
      </c>
      <c r="I18" s="190"/>
      <c r="J18" s="232">
        <f ca="1">VLOOKUP($A18,'Resumo - Preços de Serviços'!$B$8:$L$57,10,0)</f>
        <v>91.175737940408894</v>
      </c>
      <c r="K18" s="232">
        <f t="shared" ca="1" si="5"/>
        <v>158645.78401631149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36083.06427438723</v>
      </c>
      <c r="I19" s="190"/>
      <c r="J19" s="232">
        <f ca="1">VLOOKUP($A19,'Resumo - Preços de Serviços'!$B$8:$L$57,10,0)</f>
        <v>3.1270291894169664</v>
      </c>
      <c r="K19" s="232">
        <f t="shared" ca="1" si="5"/>
        <v>36273.538597236809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217515.81448417046</v>
      </c>
      <c r="I20" s="190"/>
      <c r="J20" s="232">
        <f ca="1">VLOOKUP($A20,'Resumo - Preços de Serviços'!$B$8:$L$57,10,0)</f>
        <v>386.81038649433822</v>
      </c>
      <c r="K20" s="232">
        <f t="shared" ca="1" si="5"/>
        <v>207910.5827407068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318018.54046261834</v>
      </c>
      <c r="I21" s="190"/>
      <c r="J21" s="232">
        <f ca="1">VLOOKUP($A21,'Resumo - Preços de Serviços'!$B$8:$L$57,10,0)</f>
        <v>421.35965662389685</v>
      </c>
      <c r="K21" s="232">
        <f t="shared" ca="1" si="5"/>
        <v>305485.75105232524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7049.9801343904137</v>
      </c>
      <c r="I22" s="190"/>
      <c r="J22" s="232">
        <f ca="1">VLOOKUP($A22,'Resumo - Preços de Serviços'!$B$8:$L$57,10,0)</f>
        <v>0.61323030821898905</v>
      </c>
      <c r="K22" s="232">
        <f t="shared" ca="1" si="5"/>
        <v>7113.4715753402734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13531.37506915025</v>
      </c>
      <c r="I24" s="190"/>
      <c r="J24" s="232">
        <f ca="1">VLOOKUP($A24,'Resumo - Preços de Serviços'!$B$8:$L$57,10,0)</f>
        <v>12.77248434881443</v>
      </c>
      <c r="K24" s="232">
        <f t="shared" ca="1" si="5"/>
        <v>17881.478088340202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284.1154282665226</v>
      </c>
      <c r="H30" s="232">
        <f t="shared" ca="1" si="6"/>
        <v>17046.925695991355</v>
      </c>
      <c r="I30" s="190"/>
      <c r="J30" s="232">
        <f ca="1">VLOOKUP($A30,'Resumo - Preços de Serviços'!$B$8:$L$57,10,0)</f>
        <v>283.03728910817512</v>
      </c>
      <c r="K30" s="232">
        <f t="shared" ca="1" si="5"/>
        <v>16982.237346490507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89.497644397916631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731.93641282249041</v>
      </c>
      <c r="H32" s="232">
        <f t="shared" ca="1" si="6"/>
        <v>117109.82605159847</v>
      </c>
      <c r="I32" s="190"/>
      <c r="J32" s="232">
        <f ca="1">VLOOKUP($A32,'Resumo - Preços de Serviços'!$B$8:$L$57,10,0)</f>
        <v>719.62102839857516</v>
      </c>
      <c r="K32" s="232">
        <f t="shared" ca="1" si="5"/>
        <v>115139.36454377203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2192.9929036217131</v>
      </c>
      <c r="H33" s="232">
        <f t="shared" ca="1" si="6"/>
        <v>17543.943228973705</v>
      </c>
      <c r="I33" s="190"/>
      <c r="J33" s="232">
        <f ca="1">VLOOKUP($A33,'Resumo - Preços de Serviços'!$B$8:$L$57,10,0)</f>
        <v>2138.8822188704075</v>
      </c>
      <c r="K33" s="232">
        <f t="shared" ca="1" si="5"/>
        <v>17111.05775096326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93.830146184519904</v>
      </c>
      <c r="H34" s="232">
        <f t="shared" ca="1" si="6"/>
        <v>65681.102329163929</v>
      </c>
      <c r="I34" s="190"/>
      <c r="J34" s="232">
        <f ca="1">VLOOKUP($A34,'Resumo - Preços de Serviços'!$B$8:$L$57,10,0)</f>
        <v>86.387845754093064</v>
      </c>
      <c r="K34" s="232">
        <f t="shared" ca="1" si="5"/>
        <v>60471.492027865148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1.0642799999999999</v>
      </c>
      <c r="K40" s="232">
        <f t="shared" si="5"/>
        <v>3831.4079999999994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298997.43728063145</v>
      </c>
      <c r="H43" s="232">
        <f t="shared" ca="1" si="6"/>
        <v>298997.43728063145</v>
      </c>
      <c r="I43" s="190"/>
      <c r="J43" s="232">
        <f ca="1">VLOOKUP($A43,'Resumo - Preços de Serviços'!$B$8:$L$57,10,0)</f>
        <v>291567.44975471619</v>
      </c>
      <c r="K43" s="232">
        <f t="shared" ca="1" si="5"/>
        <v>291567.44975471619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219216.70058820001</v>
      </c>
      <c r="K44" s="232">
        <f t="shared" si="5"/>
        <v>153451.69041173998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32.588066323858897</v>
      </c>
      <c r="H53" s="232">
        <f t="shared" ca="1" si="6"/>
        <v>1629.4033161929449</v>
      </c>
      <c r="I53" s="190"/>
      <c r="J53" s="232">
        <f ca="1">VLOOKUP($A53,'Resumo - Preços de Serviços'!$B$8:$L$57,10,0)</f>
        <v>32.440501375240068</v>
      </c>
      <c r="K53" s="232">
        <f t="shared" ca="1" si="5"/>
        <v>1622.0250687620035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364.07802480000004</v>
      </c>
      <c r="K54" s="232">
        <f t="shared" si="5"/>
        <v>7281.560496000001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2357315.2818594277</v>
      </c>
      <c r="K58" s="205">
        <f ca="1">SUM(K9:K56)</f>
        <v>2287578.0496687139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103634.16758389409</v>
      </c>
      <c r="I60" s="153"/>
      <c r="J60" s="153"/>
      <c r="K60" s="208">
        <f ca="1">'OAE Convencional 13m'!J49*E60</f>
        <v>103634.16758389409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2460949.4494433217</v>
      </c>
      <c r="I62" s="153"/>
      <c r="J62" s="153"/>
      <c r="K62" s="208">
        <f ca="1">SUM(K58,K60)</f>
        <v>2391212.2172526079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12304.747247216608</v>
      </c>
      <c r="K64" s="213">
        <f ca="1">$D64*K62</f>
        <v>11956.06108626304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36914.241741649821</v>
      </c>
      <c r="K65" s="213">
        <f ca="1">$D65*K62</f>
        <v>35868.183258789119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2953.1393393319859</v>
      </c>
      <c r="J66" s="300"/>
      <c r="K66" s="213">
        <f ca="1">$D66*K62</f>
        <v>2869.4546607031293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5783.2312061918065</v>
      </c>
      <c r="J67" s="299"/>
      <c r="K67" s="213">
        <f ca="1">$D67*K62</f>
        <v>5619.3487105436288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2518904.8089777119</v>
      </c>
      <c r="K69" s="208">
        <f ca="1">SUM(K62,K64,K65,K66,K67)</f>
        <v>2447525.2649689065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27272.415672351141</v>
      </c>
      <c r="I9" s="190"/>
      <c r="J9" s="232">
        <f ca="1">VLOOKUP($A9,'Resumo - Preços de Serviços'!$B$8:$L$57,10,0)</f>
        <v>3.0854189454112553</v>
      </c>
      <c r="K9" s="232">
        <f t="shared" ca="1" si="1"/>
        <v>33322.524610441556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253680.39723599996</v>
      </c>
      <c r="I10" s="190"/>
      <c r="J10" s="232">
        <f>VLOOKUP($A10,'Resumo - Preços de Serviços'!$B$8:$L$57,10,0)</f>
        <v>7.4568017999999991</v>
      </c>
      <c r="K10" s="232">
        <f t="shared" si="1"/>
        <v>253680.39723599996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109536.670656</v>
      </c>
      <c r="I11" s="190"/>
      <c r="J11" s="232">
        <f>VLOOKUP($A11,'Resumo - Preços de Serviços'!$B$8:$L$57,10,0)</f>
        <v>11.269204800000001</v>
      </c>
      <c r="K11" s="232">
        <f t="shared" si="1"/>
        <v>109536.670656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29.518819517577601</v>
      </c>
      <c r="H12" s="232">
        <f t="shared" ca="1" si="0"/>
        <v>143461.46285542715</v>
      </c>
      <c r="I12" s="190"/>
      <c r="J12" s="232">
        <f ca="1">VLOOKUP($A12,'Resumo - Preços de Serviços'!$B$8:$L$57,10,0)</f>
        <v>29.512158018921731</v>
      </c>
      <c r="K12" s="232">
        <f t="shared" ca="1" si="1"/>
        <v>143429.08797195961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231794.41773096001</v>
      </c>
      <c r="I13" s="190"/>
      <c r="J13" s="232">
        <f ca="1">VLOOKUP($A13,'Resumo - Preços de Serviços'!$B$8:$L$57,10,0)</f>
        <v>6.8134749480000005</v>
      </c>
      <c r="K13" s="232">
        <f t="shared" ca="1" si="1"/>
        <v>231794.41773096001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46064.754974700001</v>
      </c>
      <c r="I14" s="190"/>
      <c r="J14" s="232">
        <f>VLOOKUP($A14,'Resumo - Preços de Serviços'!$B$8:$L$57,10,0)</f>
        <v>18.0539898</v>
      </c>
      <c r="K14" s="232">
        <f t="shared" si="1"/>
        <v>46064.754974700001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115667.1697608</v>
      </c>
      <c r="I17" s="190"/>
      <c r="J17" s="232">
        <f ca="1">VLOOKUP($A17,'Resumo - Preços de Serviços'!$B$8:$L$57,10,0)</f>
        <v>66.475384919999996</v>
      </c>
      <c r="K17" s="232">
        <f t="shared" ca="1" si="5"/>
        <v>115667.1697608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195466.35626976131</v>
      </c>
      <c r="I18" s="190"/>
      <c r="J18" s="232">
        <f ca="1">VLOOKUP($A18,'Resumo - Preços de Serviços'!$B$8:$L$57,10,0)</f>
        <v>91.175737940408894</v>
      </c>
      <c r="K18" s="232">
        <f t="shared" ca="1" si="5"/>
        <v>158645.78401631149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36083.06427438723</v>
      </c>
      <c r="I19" s="190"/>
      <c r="J19" s="232">
        <f ca="1">VLOOKUP($A19,'Resumo - Preços de Serviços'!$B$8:$L$57,10,0)</f>
        <v>3.1270291894169664</v>
      </c>
      <c r="K19" s="232">
        <f t="shared" ca="1" si="5"/>
        <v>36273.538597236809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217515.81448417046</v>
      </c>
      <c r="I20" s="190"/>
      <c r="J20" s="232">
        <f ca="1">VLOOKUP($A20,'Resumo - Preços de Serviços'!$B$8:$L$57,10,0)</f>
        <v>386.81038649433822</v>
      </c>
      <c r="K20" s="232">
        <f t="shared" ca="1" si="5"/>
        <v>207910.5827407068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318018.54046261834</v>
      </c>
      <c r="I21" s="190"/>
      <c r="J21" s="232">
        <f ca="1">VLOOKUP($A21,'Resumo - Preços de Serviços'!$B$8:$L$57,10,0)</f>
        <v>421.35965662389685</v>
      </c>
      <c r="K21" s="232">
        <f t="shared" ca="1" si="5"/>
        <v>305485.75105232524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7049.9801343904137</v>
      </c>
      <c r="I22" s="190"/>
      <c r="J22" s="232">
        <f ca="1">VLOOKUP($A22,'Resumo - Preços de Serviços'!$B$8:$L$57,10,0)</f>
        <v>0.61323030821898905</v>
      </c>
      <c r="K22" s="232">
        <f t="shared" ca="1" si="5"/>
        <v>7113.4715753402734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13531.37506915025</v>
      </c>
      <c r="I24" s="190"/>
      <c r="J24" s="232">
        <f ca="1">VLOOKUP($A24,'Resumo - Preços de Serviços'!$B$8:$L$57,10,0)</f>
        <v>12.77248434881443</v>
      </c>
      <c r="K24" s="232">
        <f t="shared" ca="1" si="5"/>
        <v>17881.478088340202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284.1154282665226</v>
      </c>
      <c r="H30" s="232">
        <f t="shared" ca="1" si="6"/>
        <v>22729.234261321806</v>
      </c>
      <c r="I30" s="190"/>
      <c r="J30" s="232">
        <f ca="1">VLOOKUP($A30,'Resumo - Preços de Serviços'!$B$8:$L$57,10,0)</f>
        <v>283.03728910817512</v>
      </c>
      <c r="K30" s="232">
        <f t="shared" ca="1" si="5"/>
        <v>22642.98312865401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89.497644397916631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731.93641282249041</v>
      </c>
      <c r="H32" s="232">
        <f t="shared" ca="1" si="6"/>
        <v>146387.28256449808</v>
      </c>
      <c r="I32" s="190"/>
      <c r="J32" s="232">
        <f ca="1">VLOOKUP($A32,'Resumo - Preços de Serviços'!$B$8:$L$57,10,0)</f>
        <v>719.62102839857516</v>
      </c>
      <c r="K32" s="232">
        <f t="shared" ca="1" si="5"/>
        <v>143924.20567971503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2192.9929036217131</v>
      </c>
      <c r="H33" s="232">
        <f t="shared" ca="1" si="6"/>
        <v>21929.92903621713</v>
      </c>
      <c r="I33" s="190"/>
      <c r="J33" s="232">
        <f ca="1">VLOOKUP($A33,'Resumo - Preços de Serviços'!$B$8:$L$57,10,0)</f>
        <v>2138.8822188704075</v>
      </c>
      <c r="K33" s="232">
        <f t="shared" ca="1" si="5"/>
        <v>21388.822188704075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93.830146184519904</v>
      </c>
      <c r="H34" s="232">
        <f t="shared" ca="1" si="6"/>
        <v>93830.146184519908</v>
      </c>
      <c r="I34" s="190"/>
      <c r="J34" s="232">
        <f ca="1">VLOOKUP($A34,'Resumo - Preços de Serviços'!$B$8:$L$57,10,0)</f>
        <v>86.387845754093064</v>
      </c>
      <c r="K34" s="232">
        <f t="shared" ca="1" si="5"/>
        <v>86387.845754093069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1.0642799999999999</v>
      </c>
      <c r="K40" s="232">
        <f t="shared" si="5"/>
        <v>3831.4079999999994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298997.43728063145</v>
      </c>
      <c r="H43" s="232">
        <f t="shared" ca="1" si="6"/>
        <v>298997.43728063145</v>
      </c>
      <c r="I43" s="190"/>
      <c r="J43" s="232">
        <f ca="1">VLOOKUP($A43,'Resumo - Preços de Serviços'!$B$8:$L$57,10,0)</f>
        <v>291567.44975471619</v>
      </c>
      <c r="K43" s="232">
        <f t="shared" ca="1" si="5"/>
        <v>291567.44975471619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219216.70058820001</v>
      </c>
      <c r="K44" s="232">
        <f t="shared" si="5"/>
        <v>219216.70058820001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32.588066323858897</v>
      </c>
      <c r="H53" s="232">
        <f t="shared" ca="1" si="6"/>
        <v>2444.1049742894174</v>
      </c>
      <c r="I53" s="190"/>
      <c r="J53" s="232">
        <f ca="1">VLOOKUP($A53,'Resumo - Preços de Serviços'!$B$8:$L$57,10,0)</f>
        <v>32.440501375240068</v>
      </c>
      <c r="K53" s="232">
        <f t="shared" ca="1" si="5"/>
        <v>2433.0376031430051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364.07802480000004</v>
      </c>
      <c r="K54" s="232">
        <f t="shared" si="5"/>
        <v>8737.8725952000004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2754358.6683517089</v>
      </c>
      <c r="K58" s="205">
        <f ca="1">SUM(K9:K56)</f>
        <v>2681751.8657507035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103634.16758389409</v>
      </c>
      <c r="I60" s="153"/>
      <c r="J60" s="153"/>
      <c r="K60" s="208">
        <f ca="1">'OAE Convencional 13m'!J49*E60</f>
        <v>103634.16758389409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2857992.8359356029</v>
      </c>
      <c r="I62" s="153"/>
      <c r="J62" s="153"/>
      <c r="K62" s="208">
        <f ca="1">SUM(K58,K60)</f>
        <v>2785386.0333345975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14289.964179678014</v>
      </c>
      <c r="K64" s="213">
        <f ca="1">$D64*K62</f>
        <v>13926.930166672988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42869.892539034045</v>
      </c>
      <c r="K65" s="213">
        <f ca="1">$D65*K62</f>
        <v>41780.790500018964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3429.591403122723</v>
      </c>
      <c r="J66" s="300"/>
      <c r="K66" s="213">
        <f ca="1">$D66*K62</f>
        <v>3342.4632400015166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6716.2831644486669</v>
      </c>
      <c r="J67" s="299"/>
      <c r="K67" s="213">
        <f ca="1">$D67*K62</f>
        <v>6545.6571783363042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2925298.567221886</v>
      </c>
      <c r="K69" s="208">
        <f ca="1">SUM(K62,K64,K65,K66,K67)</f>
        <v>2850981.8744196268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18181.610448234089</v>
      </c>
      <c r="I9" s="190"/>
      <c r="J9" s="232">
        <f ca="1">VLOOKUP($A9,'Resumo - Preços de Serviços'!$B$8:$L$57,10,0)</f>
        <v>3.0854189454112553</v>
      </c>
      <c r="K9" s="232">
        <f t="shared" ca="1" si="1"/>
        <v>22215.016406961036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56373.421608000004</v>
      </c>
      <c r="I10" s="190"/>
      <c r="J10" s="232">
        <f>VLOOKUP($A10,'Resumo - Preços de Serviços'!$B$8:$L$57,10,0)</f>
        <v>7.4568017999999991</v>
      </c>
      <c r="K10" s="232">
        <f t="shared" si="1"/>
        <v>56373.421608000004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24341.482368000012</v>
      </c>
      <c r="I11" s="190"/>
      <c r="J11" s="232">
        <f>VLOOKUP($A11,'Resumo - Preços de Serviços'!$B$8:$L$57,10,0)</f>
        <v>11.269204800000001</v>
      </c>
      <c r="K11" s="232">
        <f t="shared" si="1"/>
        <v>24341.482368000012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29.518819517577601</v>
      </c>
      <c r="H12" s="232">
        <f t="shared" ca="1" si="0"/>
        <v>31880.325078983824</v>
      </c>
      <c r="I12" s="190"/>
      <c r="J12" s="232">
        <f ca="1">VLOOKUP($A12,'Resumo - Preços de Serviços'!$B$8:$L$57,10,0)</f>
        <v>29.512158018921731</v>
      </c>
      <c r="K12" s="232">
        <f t="shared" ca="1" si="1"/>
        <v>31873.130660435483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51509.870606880017</v>
      </c>
      <c r="I13" s="190"/>
      <c r="J13" s="232">
        <f ca="1">VLOOKUP($A13,'Resumo - Preços de Serviços'!$B$8:$L$57,10,0)</f>
        <v>6.8134749480000005</v>
      </c>
      <c r="K13" s="232">
        <f t="shared" ca="1" si="1"/>
        <v>51509.870606880017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10236.612216600002</v>
      </c>
      <c r="I14" s="190"/>
      <c r="J14" s="232">
        <f>VLOOKUP($A14,'Resumo - Preços de Serviços'!$B$8:$L$57,10,0)</f>
        <v>18.0539898</v>
      </c>
      <c r="K14" s="232">
        <f t="shared" si="1"/>
        <v>10236.612216600002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131621.26214159999</v>
      </c>
      <c r="I17" s="190"/>
      <c r="J17" s="232">
        <f ca="1">VLOOKUP($A17,'Resumo - Preços de Serviços'!$B$8:$L$57,10,0)</f>
        <v>66.475384919999996</v>
      </c>
      <c r="K17" s="232">
        <f t="shared" ca="1" si="5"/>
        <v>131621.26214159999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222427.23299662492</v>
      </c>
      <c r="I18" s="190"/>
      <c r="J18" s="232">
        <f ca="1">VLOOKUP($A18,'Resumo - Preços de Serviços'!$B$8:$L$57,10,0)</f>
        <v>91.175737940408894</v>
      </c>
      <c r="K18" s="232">
        <f t="shared" ca="1" si="5"/>
        <v>180527.96112200958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41060.038657061334</v>
      </c>
      <c r="I19" s="190"/>
      <c r="J19" s="232">
        <f ca="1">VLOOKUP($A19,'Resumo - Preços de Serviços'!$B$8:$L$57,10,0)</f>
        <v>3.1270291894169664</v>
      </c>
      <c r="K19" s="232">
        <f t="shared" ca="1" si="5"/>
        <v>41276.785300303956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404.68058508682878</v>
      </c>
      <c r="H20" s="232">
        <f t="shared" ca="1" si="4"/>
        <v>182106.26328907296</v>
      </c>
      <c r="I20" s="190"/>
      <c r="J20" s="232">
        <f ca="1">VLOOKUP($A20,'Resumo - Preços de Serviços'!$B$8:$L$57,10,0)</f>
        <v>386.81038649433822</v>
      </c>
      <c r="K20" s="232">
        <f t="shared" ca="1" si="5"/>
        <v>174064.6739224522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361883.16673332429</v>
      </c>
      <c r="I21" s="190"/>
      <c r="J21" s="232">
        <f ca="1">VLOOKUP($A21,'Resumo - Preços de Serviços'!$B$8:$L$57,10,0)</f>
        <v>421.35965662389685</v>
      </c>
      <c r="K21" s="232">
        <f t="shared" ca="1" si="5"/>
        <v>347621.71671471489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8022.3911874097803</v>
      </c>
      <c r="I22" s="190"/>
      <c r="J22" s="232">
        <f ca="1">VLOOKUP($A22,'Resumo - Preços de Serviços'!$B$8:$L$57,10,0)</f>
        <v>0.61323030821898905</v>
      </c>
      <c r="K22" s="232">
        <f t="shared" ca="1" si="5"/>
        <v>8094.6400684906557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57991.607439215361</v>
      </c>
      <c r="I24" s="190"/>
      <c r="J24" s="232">
        <f ca="1">VLOOKUP($A24,'Resumo - Preços de Serviços'!$B$8:$L$57,10,0)</f>
        <v>12.77248434881443</v>
      </c>
      <c r="K24" s="232">
        <f t="shared" ca="1" si="5"/>
        <v>76634.90609288658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284.1154282665226</v>
      </c>
      <c r="H30" s="232">
        <f t="shared" ca="1" si="6"/>
        <v>11364.617130660903</v>
      </c>
      <c r="I30" s="190"/>
      <c r="J30" s="232">
        <f ca="1">VLOOKUP($A30,'Resumo - Preços de Serviços'!$B$8:$L$57,10,0)</f>
        <v>283.03728910817512</v>
      </c>
      <c r="K30" s="232">
        <f t="shared" ca="1" si="5"/>
        <v>11321.491564327005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89.497644397916631</v>
      </c>
      <c r="H31" s="232">
        <f t="shared" ca="1" si="6"/>
        <v>89497.644397916636</v>
      </c>
      <c r="I31" s="190"/>
      <c r="J31" s="232">
        <f ca="1">VLOOKUP($A31,'Resumo - Preços de Serviços'!$B$8:$L$57,10,0)</f>
        <v>84.813788930891491</v>
      </c>
      <c r="K31" s="232">
        <f t="shared" ca="1" si="5"/>
        <v>84813.788930891489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731.93641282249041</v>
      </c>
      <c r="H32" s="232">
        <f t="shared" ca="1" si="6"/>
        <v>87832.369538698855</v>
      </c>
      <c r="I32" s="190"/>
      <c r="J32" s="232">
        <f ca="1">VLOOKUP($A32,'Resumo - Preços de Serviços'!$B$8:$L$57,10,0)</f>
        <v>719.62102839857516</v>
      </c>
      <c r="K32" s="232">
        <f t="shared" ca="1" si="5"/>
        <v>86354.523407829023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2192.9929036217131</v>
      </c>
      <c r="H33" s="232">
        <f t="shared" ca="1" si="6"/>
        <v>26315.914843460559</v>
      </c>
      <c r="I33" s="190"/>
      <c r="J33" s="232">
        <f ca="1">VLOOKUP($A33,'Resumo - Preços de Serviços'!$B$8:$L$57,10,0)</f>
        <v>2138.8822188704075</v>
      </c>
      <c r="K33" s="232">
        <f t="shared" ca="1" si="5"/>
        <v>25666.586626444892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93.830146184519904</v>
      </c>
      <c r="H34" s="232">
        <f t="shared" ca="1" si="6"/>
        <v>46915.073092259954</v>
      </c>
      <c r="I34" s="190"/>
      <c r="J34" s="232">
        <f ca="1">VLOOKUP($A34,'Resumo - Preços de Serviços'!$B$8:$L$57,10,0)</f>
        <v>86.387845754093064</v>
      </c>
      <c r="K34" s="232">
        <f t="shared" ca="1" si="5"/>
        <v>43193.922877046534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1.0642799999999999</v>
      </c>
      <c r="K40" s="232">
        <f t="shared" si="5"/>
        <v>3192.8399999999997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298997.43728063145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219216.70058820001</v>
      </c>
      <c r="K44" s="232">
        <f t="shared" si="5"/>
        <v>109608.3502941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32.588066323858897</v>
      </c>
      <c r="H53" s="232">
        <f t="shared" ca="1" si="6"/>
        <v>814.70165809647244</v>
      </c>
      <c r="I53" s="190"/>
      <c r="J53" s="232">
        <f ca="1">VLOOKUP($A53,'Resumo - Preços de Serviços'!$B$8:$L$57,10,0)</f>
        <v>32.440501375240068</v>
      </c>
      <c r="K53" s="232">
        <f t="shared" ca="1" si="5"/>
        <v>811.01253438100173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364.07802480000004</v>
      </c>
      <c r="K54" s="232">
        <f t="shared" si="5"/>
        <v>5825.2483968000006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1802099.2116491147</v>
      </c>
      <c r="K58" s="205">
        <f ca="1">SUM(K9:K56)</f>
        <v>1743980.1895483097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70852.156168851681</v>
      </c>
      <c r="I60" s="153"/>
      <c r="J60" s="153"/>
      <c r="K60" s="208">
        <f ca="1">'OAE Convencional 13m'!J49*E60</f>
        <v>70852.156168851681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1872951.3678179665</v>
      </c>
      <c r="I62" s="153"/>
      <c r="J62" s="153"/>
      <c r="K62" s="208">
        <f ca="1">SUM(K58,K60)</f>
        <v>1814832.3457171614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9364.7568390898323</v>
      </c>
      <c r="K64" s="213">
        <f ca="1">$D64*K62</f>
        <v>9074.1617285858065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28094.270517269495</v>
      </c>
      <c r="K65" s="213">
        <f ca="1">$D65*K62</f>
        <v>27222.485185757421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2247.5416413815597</v>
      </c>
      <c r="J66" s="300"/>
      <c r="K66" s="213">
        <f ca="1">$D66*K62</f>
        <v>2177.7988148605937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4401.4357143722218</v>
      </c>
      <c r="J67" s="299"/>
      <c r="K67" s="213">
        <f ca="1">$D67*K62</f>
        <v>4264.8560124353298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1917059.3725300794</v>
      </c>
      <c r="K69" s="208">
        <f ca="1">SUM(K62,K64,K65,K66,K67)</f>
        <v>1857571.6474588008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18181.610448234089</v>
      </c>
      <c r="I9" s="190"/>
      <c r="J9" s="232">
        <f ca="1">VLOOKUP($A9,'Resumo - Preços de Serviços'!$B$8:$L$57,10,0)</f>
        <v>3.0854189454112553</v>
      </c>
      <c r="K9" s="232">
        <f t="shared" ca="1" si="1"/>
        <v>22215.016406961036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112746.84321600001</v>
      </c>
      <c r="I10" s="190"/>
      <c r="J10" s="232">
        <f>VLOOKUP($A10,'Resumo - Preços de Serviços'!$B$8:$L$57,10,0)</f>
        <v>7.4568017999999991</v>
      </c>
      <c r="K10" s="232">
        <f t="shared" si="1"/>
        <v>112746.84321600001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48682.964736000024</v>
      </c>
      <c r="I11" s="190"/>
      <c r="J11" s="232">
        <f>VLOOKUP($A11,'Resumo - Preços de Serviços'!$B$8:$L$57,10,0)</f>
        <v>11.269204800000001</v>
      </c>
      <c r="K11" s="232">
        <f t="shared" si="1"/>
        <v>48682.964736000024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29.518819517577601</v>
      </c>
      <c r="H12" s="232">
        <f t="shared" ca="1" si="0"/>
        <v>63760.650157967648</v>
      </c>
      <c r="I12" s="190"/>
      <c r="J12" s="232">
        <f ca="1">VLOOKUP($A12,'Resumo - Preços de Serviços'!$B$8:$L$57,10,0)</f>
        <v>29.512158018921731</v>
      </c>
      <c r="K12" s="232">
        <f t="shared" ca="1" si="1"/>
        <v>63746.261320870966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103019.74121376003</v>
      </c>
      <c r="I13" s="190"/>
      <c r="J13" s="232">
        <f ca="1">VLOOKUP($A13,'Resumo - Preços de Serviços'!$B$8:$L$57,10,0)</f>
        <v>6.8134749480000005</v>
      </c>
      <c r="K13" s="232">
        <f t="shared" ca="1" si="1"/>
        <v>103019.74121376003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20473.224433200005</v>
      </c>
      <c r="I14" s="190"/>
      <c r="J14" s="232">
        <f>VLOOKUP($A14,'Resumo - Preços de Serviços'!$B$8:$L$57,10,0)</f>
        <v>18.0539898</v>
      </c>
      <c r="K14" s="232">
        <f t="shared" si="1"/>
        <v>20473.224433200005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131621.26214159999</v>
      </c>
      <c r="I17" s="190"/>
      <c r="J17" s="232">
        <f ca="1">VLOOKUP($A17,'Resumo - Preços de Serviços'!$B$8:$L$57,10,0)</f>
        <v>66.475384919999996</v>
      </c>
      <c r="K17" s="232">
        <f t="shared" ca="1" si="5"/>
        <v>131621.26214159999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222427.23299662492</v>
      </c>
      <c r="I18" s="190"/>
      <c r="J18" s="232">
        <f ca="1">VLOOKUP($A18,'Resumo - Preços de Serviços'!$B$8:$L$57,10,0)</f>
        <v>91.175737940408894</v>
      </c>
      <c r="K18" s="232">
        <f t="shared" ca="1" si="5"/>
        <v>180527.96112200958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41060.038657061334</v>
      </c>
      <c r="I19" s="190"/>
      <c r="J19" s="232">
        <f ca="1">VLOOKUP($A19,'Resumo - Preços de Serviços'!$B$8:$L$57,10,0)</f>
        <v>3.1270291894169664</v>
      </c>
      <c r="K19" s="232">
        <f t="shared" ca="1" si="5"/>
        <v>41276.785300303956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404.68058508682878</v>
      </c>
      <c r="H20" s="232">
        <f t="shared" ca="1" si="4"/>
        <v>182106.26328907296</v>
      </c>
      <c r="I20" s="190"/>
      <c r="J20" s="232">
        <f ca="1">VLOOKUP($A20,'Resumo - Preços de Serviços'!$B$8:$L$57,10,0)</f>
        <v>386.81038649433822</v>
      </c>
      <c r="K20" s="232">
        <f t="shared" ca="1" si="5"/>
        <v>174064.6739224522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361883.16673332429</v>
      </c>
      <c r="I21" s="190"/>
      <c r="J21" s="232">
        <f ca="1">VLOOKUP($A21,'Resumo - Preços de Serviços'!$B$8:$L$57,10,0)</f>
        <v>421.35965662389685</v>
      </c>
      <c r="K21" s="232">
        <f t="shared" ca="1" si="5"/>
        <v>347621.71671471489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8022.3911874097803</v>
      </c>
      <c r="I22" s="190"/>
      <c r="J22" s="232">
        <f ca="1">VLOOKUP($A22,'Resumo - Preços de Serviços'!$B$8:$L$57,10,0)</f>
        <v>0.61323030821898905</v>
      </c>
      <c r="K22" s="232">
        <f t="shared" ca="1" si="5"/>
        <v>8094.6400684906557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57991.607439215361</v>
      </c>
      <c r="I24" s="190"/>
      <c r="J24" s="232">
        <f ca="1">VLOOKUP($A24,'Resumo - Preços de Serviços'!$B$8:$L$57,10,0)</f>
        <v>12.77248434881443</v>
      </c>
      <c r="K24" s="232">
        <f t="shared" ca="1" si="5"/>
        <v>76634.90609288658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284.1154282665226</v>
      </c>
      <c r="H30" s="232">
        <f t="shared" ca="1" si="6"/>
        <v>17046.925695991355</v>
      </c>
      <c r="I30" s="190"/>
      <c r="J30" s="232">
        <f ca="1">VLOOKUP($A30,'Resumo - Preços de Serviços'!$B$8:$L$57,10,0)</f>
        <v>283.03728910817512</v>
      </c>
      <c r="K30" s="232">
        <f t="shared" ca="1" si="5"/>
        <v>16982.237346490507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89.497644397916631</v>
      </c>
      <c r="H31" s="232">
        <f t="shared" ca="1" si="6"/>
        <v>89497.644397916636</v>
      </c>
      <c r="I31" s="190"/>
      <c r="J31" s="232">
        <f ca="1">VLOOKUP($A31,'Resumo - Preços de Serviços'!$B$8:$L$57,10,0)</f>
        <v>84.813788930891491</v>
      </c>
      <c r="K31" s="232">
        <f t="shared" ca="1" si="5"/>
        <v>84813.788930891489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731.93641282249041</v>
      </c>
      <c r="H32" s="232">
        <f t="shared" ca="1" si="6"/>
        <v>117109.82605159847</v>
      </c>
      <c r="I32" s="190"/>
      <c r="J32" s="232">
        <f ca="1">VLOOKUP($A32,'Resumo - Preços de Serviços'!$B$8:$L$57,10,0)</f>
        <v>719.62102839857516</v>
      </c>
      <c r="K32" s="232">
        <f t="shared" ca="1" si="5"/>
        <v>115139.36454377203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2192.9929036217131</v>
      </c>
      <c r="H33" s="232">
        <f t="shared" ca="1" si="6"/>
        <v>35087.88645794741</v>
      </c>
      <c r="I33" s="190"/>
      <c r="J33" s="232">
        <f ca="1">VLOOKUP($A33,'Resumo - Preços de Serviços'!$B$8:$L$57,10,0)</f>
        <v>2138.8822188704075</v>
      </c>
      <c r="K33" s="232">
        <f t="shared" ca="1" si="5"/>
        <v>34222.115501926521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93.830146184519904</v>
      </c>
      <c r="H34" s="232">
        <f t="shared" ca="1" si="6"/>
        <v>65681.102329163929</v>
      </c>
      <c r="I34" s="190"/>
      <c r="J34" s="232">
        <f ca="1">VLOOKUP($A34,'Resumo - Preços de Serviços'!$B$8:$L$57,10,0)</f>
        <v>86.387845754093064</v>
      </c>
      <c r="K34" s="232">
        <f t="shared" ca="1" si="5"/>
        <v>60471.492027865148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1.0642799999999999</v>
      </c>
      <c r="K40" s="232">
        <f t="shared" si="5"/>
        <v>3192.8399999999997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298997.43728063145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219216.70058820001</v>
      </c>
      <c r="K44" s="232">
        <f t="shared" si="5"/>
        <v>153451.69041173998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32.588066323858897</v>
      </c>
      <c r="H53" s="232">
        <f t="shared" ca="1" si="6"/>
        <v>1629.4033161929449</v>
      </c>
      <c r="I53" s="190"/>
      <c r="J53" s="232">
        <f ca="1">VLOOKUP($A53,'Resumo - Preços de Serviços'!$B$8:$L$57,10,0)</f>
        <v>32.440501375240068</v>
      </c>
      <c r="K53" s="232">
        <f t="shared" ca="1" si="5"/>
        <v>1622.0250687620035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364.07802480000004</v>
      </c>
      <c r="K54" s="232">
        <f t="shared" si="5"/>
        <v>7281.560496000001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2085053.0433321365</v>
      </c>
      <c r="K58" s="205">
        <f ca="1">SUM(K9:K56)</f>
        <v>2024704.0567038537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70852.156168851681</v>
      </c>
      <c r="I60" s="153"/>
      <c r="J60" s="153"/>
      <c r="K60" s="208">
        <f ca="1">'OAE Convencional 13m'!J49*E60</f>
        <v>70852.156168851681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2155905.1995009882</v>
      </c>
      <c r="I62" s="153"/>
      <c r="J62" s="153"/>
      <c r="K62" s="208">
        <f ca="1">SUM(K58,K60)</f>
        <v>2095556.2128727054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10779.525997504941</v>
      </c>
      <c r="K64" s="213">
        <f ca="1">$D64*K62</f>
        <v>10477.781064363528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32338.577992514824</v>
      </c>
      <c r="K65" s="213">
        <f ca="1">$D65*K62</f>
        <v>31433.343193090579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2587.0862394011856</v>
      </c>
      <c r="J66" s="300"/>
      <c r="K66" s="213">
        <f ca="1">$D66*K62</f>
        <v>2514.6674554472461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5066.3772188273224</v>
      </c>
      <c r="J67" s="299"/>
      <c r="K67" s="213">
        <f ca="1">$D67*K62</f>
        <v>4924.5571002508577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2206676.7669492364</v>
      </c>
      <c r="K69" s="208">
        <f ca="1">SUM(K62,K64,K65,K66,K67)</f>
        <v>2144906.5616858578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2.5252236733658462</v>
      </c>
      <c r="H9" s="232">
        <f t="shared" ca="1" si="0"/>
        <v>18181.610448234089</v>
      </c>
      <c r="I9" s="190"/>
      <c r="J9" s="232">
        <f ca="1">VLOOKUP($A9,'Resumo - Preços de Serviços'!$B$8:$L$57,10,0)</f>
        <v>3.0854189454112553</v>
      </c>
      <c r="K9" s="232">
        <f t="shared" ca="1" si="1"/>
        <v>22215.016406961036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169120.26482400004</v>
      </c>
      <c r="I10" s="190"/>
      <c r="J10" s="232">
        <f>VLOOKUP($A10,'Resumo - Preços de Serviços'!$B$8:$L$57,10,0)</f>
        <v>7.4568017999999991</v>
      </c>
      <c r="K10" s="232">
        <f t="shared" si="1"/>
        <v>169120.26482400004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73024.447104000035</v>
      </c>
      <c r="I11" s="190"/>
      <c r="J11" s="232">
        <f>VLOOKUP($A11,'Resumo - Preços de Serviços'!$B$8:$L$57,10,0)</f>
        <v>11.269204800000001</v>
      </c>
      <c r="K11" s="232">
        <f t="shared" si="1"/>
        <v>73024.447104000035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29.518819517577601</v>
      </c>
      <c r="H12" s="232">
        <f t="shared" ca="1" si="0"/>
        <v>95640.975236951461</v>
      </c>
      <c r="I12" s="190"/>
      <c r="J12" s="232">
        <f ca="1">VLOOKUP($A12,'Resumo - Preços de Serviços'!$B$8:$L$57,10,0)</f>
        <v>29.512158018921731</v>
      </c>
      <c r="K12" s="232">
        <f t="shared" ca="1" si="1"/>
        <v>95619.391981306442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6.8134749480000005</v>
      </c>
      <c r="H13" s="232">
        <f t="shared" ca="1" si="0"/>
        <v>154529.61182064007</v>
      </c>
      <c r="I13" s="190"/>
      <c r="J13" s="232">
        <f ca="1">VLOOKUP($A13,'Resumo - Preços de Serviços'!$B$8:$L$57,10,0)</f>
        <v>6.8134749480000005</v>
      </c>
      <c r="K13" s="232">
        <f t="shared" ca="1" si="1"/>
        <v>154529.61182064007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30709.836649800007</v>
      </c>
      <c r="I14" s="190"/>
      <c r="J14" s="232">
        <f>VLOOKUP($A14,'Resumo - Preços de Serviços'!$B$8:$L$57,10,0)</f>
        <v>18.0539898</v>
      </c>
      <c r="K14" s="232">
        <f t="shared" si="1"/>
        <v>30709.836649800007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66.475384919999996</v>
      </c>
      <c r="H17" s="232">
        <f t="shared" ca="1" si="4"/>
        <v>131621.26214159999</v>
      </c>
      <c r="I17" s="190"/>
      <c r="J17" s="232">
        <f ca="1">VLOOKUP($A17,'Resumo - Preços de Serviços'!$B$8:$L$57,10,0)</f>
        <v>66.475384919999996</v>
      </c>
      <c r="K17" s="232">
        <f t="shared" ca="1" si="5"/>
        <v>131621.26214159999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112.33698636193179</v>
      </c>
      <c r="H18" s="232">
        <f t="shared" ca="1" si="4"/>
        <v>222427.23299662492</v>
      </c>
      <c r="I18" s="190"/>
      <c r="J18" s="232">
        <f ca="1">VLOOKUP($A18,'Resumo - Preços de Serviços'!$B$8:$L$57,10,0)</f>
        <v>91.175737940408894</v>
      </c>
      <c r="K18" s="232">
        <f t="shared" ca="1" si="5"/>
        <v>180527.96112200958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3.1106089891713129</v>
      </c>
      <c r="H19" s="232">
        <f t="shared" ca="1" si="4"/>
        <v>41060.038657061334</v>
      </c>
      <c r="I19" s="190"/>
      <c r="J19" s="232">
        <f ca="1">VLOOKUP($A19,'Resumo - Preços de Serviços'!$B$8:$L$57,10,0)</f>
        <v>3.1270291894169664</v>
      </c>
      <c r="K19" s="232">
        <f t="shared" ca="1" si="5"/>
        <v>41276.785300303956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404.68058508682878</v>
      </c>
      <c r="H20" s="232">
        <f t="shared" ca="1" si="4"/>
        <v>182106.26328907296</v>
      </c>
      <c r="I20" s="190"/>
      <c r="J20" s="232">
        <f ca="1">VLOOKUP($A20,'Resumo - Preços de Serviços'!$B$8:$L$57,10,0)</f>
        <v>386.81038649433822</v>
      </c>
      <c r="K20" s="232">
        <f t="shared" ca="1" si="5"/>
        <v>174064.6739224522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438.64626270705975</v>
      </c>
      <c r="H21" s="232">
        <f t="shared" ca="1" si="4"/>
        <v>361883.16673332429</v>
      </c>
      <c r="I21" s="190"/>
      <c r="J21" s="232">
        <f ca="1">VLOOKUP($A21,'Resumo - Preços de Serviços'!$B$8:$L$57,10,0)</f>
        <v>421.35965662389685</v>
      </c>
      <c r="K21" s="232">
        <f t="shared" ca="1" si="5"/>
        <v>347621.71671471489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0.60775690813710459</v>
      </c>
      <c r="H22" s="232">
        <f t="shared" ca="1" si="4"/>
        <v>8022.3911874097803</v>
      </c>
      <c r="I22" s="190"/>
      <c r="J22" s="232">
        <f ca="1">VLOOKUP($A22,'Resumo - Preços de Serviços'!$B$8:$L$57,10,0)</f>
        <v>0.61323030821898905</v>
      </c>
      <c r="K22" s="232">
        <f t="shared" ca="1" si="5"/>
        <v>8094.6400684906557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9.6652679065358935</v>
      </c>
      <c r="H24" s="232">
        <f t="shared" ref="H24:H55" ca="1" si="6">IF(G24="","",G24*$D24)</f>
        <v>57991.607439215361</v>
      </c>
      <c r="I24" s="190"/>
      <c r="J24" s="232">
        <f ca="1">VLOOKUP($A24,'Resumo - Preços de Serviços'!$B$8:$L$57,10,0)</f>
        <v>12.77248434881443</v>
      </c>
      <c r="K24" s="232">
        <f t="shared" ca="1" si="5"/>
        <v>76634.90609288658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147.34212909385354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107.37434661123154</v>
      </c>
      <c r="H27" s="232">
        <f t="shared" ca="1" si="6"/>
        <v>80530.75995842366</v>
      </c>
      <c r="I27" s="190"/>
      <c r="J27" s="232">
        <f ca="1">VLOOKUP($A27,'Resumo - Preços de Serviços'!$B$8:$L$57,10,0)</f>
        <v>103.93632902943723</v>
      </c>
      <c r="K27" s="232">
        <f t="shared" ca="1" si="5"/>
        <v>77952.246772077924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55.999585928343286</v>
      </c>
      <c r="H28" s="232">
        <f t="shared" ca="1" si="6"/>
        <v>69999.482410429104</v>
      </c>
      <c r="I28" s="190"/>
      <c r="J28" s="232">
        <f ca="1">VLOOKUP($A28,'Resumo - Preços de Serviços'!$B$8:$L$57,10,0)</f>
        <v>54.924867645047001</v>
      </c>
      <c r="K28" s="232">
        <f t="shared" ca="1" si="5"/>
        <v>68656.08455630875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2067.8410200685148</v>
      </c>
      <c r="H29" s="232">
        <f t="shared" ca="1" si="6"/>
        <v>20678.410200685146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284.1154282665226</v>
      </c>
      <c r="H30" s="232">
        <f t="shared" ca="1" si="6"/>
        <v>22729.234261321806</v>
      </c>
      <c r="I30" s="190"/>
      <c r="J30" s="232">
        <f ca="1">VLOOKUP($A30,'Resumo - Preços de Serviços'!$B$8:$L$57,10,0)</f>
        <v>283.03728910817512</v>
      </c>
      <c r="K30" s="232">
        <f t="shared" ca="1" si="5"/>
        <v>22642.98312865401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89.497644397916631</v>
      </c>
      <c r="H31" s="232">
        <f t="shared" ca="1" si="6"/>
        <v>89497.644397916636</v>
      </c>
      <c r="I31" s="190"/>
      <c r="J31" s="232">
        <f ca="1">VLOOKUP($A31,'Resumo - Preços de Serviços'!$B$8:$L$57,10,0)</f>
        <v>84.813788930891491</v>
      </c>
      <c r="K31" s="232">
        <f t="shared" ca="1" si="5"/>
        <v>84813.788930891489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731.93641282249041</v>
      </c>
      <c r="H32" s="232">
        <f t="shared" ca="1" si="6"/>
        <v>146387.28256449808</v>
      </c>
      <c r="I32" s="190"/>
      <c r="J32" s="232">
        <f ca="1">VLOOKUP($A32,'Resumo - Preços de Serviços'!$B$8:$L$57,10,0)</f>
        <v>719.62102839857516</v>
      </c>
      <c r="K32" s="232">
        <f t="shared" ca="1" si="5"/>
        <v>143924.20567971503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2192.9929036217131</v>
      </c>
      <c r="H33" s="232">
        <f t="shared" ca="1" si="6"/>
        <v>43859.858072434261</v>
      </c>
      <c r="I33" s="190"/>
      <c r="J33" s="232">
        <f ca="1">VLOOKUP($A33,'Resumo - Preços de Serviços'!$B$8:$L$57,10,0)</f>
        <v>2138.8822188704075</v>
      </c>
      <c r="K33" s="232">
        <f t="shared" ca="1" si="5"/>
        <v>42777.644377408149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93.830146184519904</v>
      </c>
      <c r="H34" s="232">
        <f t="shared" ca="1" si="6"/>
        <v>93830.146184519908</v>
      </c>
      <c r="I34" s="190"/>
      <c r="J34" s="232">
        <f ca="1">VLOOKUP($A34,'Resumo - Preços de Serviços'!$B$8:$L$57,10,0)</f>
        <v>86.387845754093064</v>
      </c>
      <c r="K34" s="232">
        <f t="shared" ca="1" si="5"/>
        <v>86387.845754093069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40.454798376193175</v>
      </c>
      <c r="H35" s="232">
        <f t="shared" ca="1" si="6"/>
        <v>40454.798376193175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26720.396729922613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18.005361019887275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1.0642799999999999</v>
      </c>
      <c r="K40" s="232">
        <f t="shared" si="5"/>
        <v>3192.8399999999997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9.2390161672554498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298997.43728063145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219216.70058820001</v>
      </c>
      <c r="K44" s="232">
        <f t="shared" si="5"/>
        <v>219216.70058820001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32.588066323858897</v>
      </c>
      <c r="H53" s="232">
        <f t="shared" ca="1" si="6"/>
        <v>2444.1049742894174</v>
      </c>
      <c r="I53" s="190"/>
      <c r="J53" s="232">
        <f ca="1">VLOOKUP($A53,'Resumo - Preços de Serviços'!$B$8:$L$57,10,0)</f>
        <v>32.440501375240068</v>
      </c>
      <c r="K53" s="232">
        <f t="shared" ca="1" si="5"/>
        <v>2433.0376031430051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364.07802480000004</v>
      </c>
      <c r="K54" s="232">
        <f t="shared" si="5"/>
        <v>8737.8725952000004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2399311.5596924294</v>
      </c>
      <c r="K58" s="205">
        <f ca="1">SUM(K9:K56)</f>
        <v>2335988.3784936261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70852.156168851681</v>
      </c>
      <c r="I60" s="153"/>
      <c r="J60" s="153"/>
      <c r="K60" s="208">
        <f ca="1">'OAE Convencional 13m'!J49*E60</f>
        <v>70852.156168851681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2470163.7158612809</v>
      </c>
      <c r="I62" s="153"/>
      <c r="J62" s="153"/>
      <c r="K62" s="208">
        <f ca="1">SUM(K58,K60)</f>
        <v>2406840.5346624777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12350.818579306404</v>
      </c>
      <c r="K64" s="213">
        <f ca="1">$D64*K62</f>
        <v>12034.202673312389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37052.455737919212</v>
      </c>
      <c r="K65" s="213">
        <f ca="1">$D65*K62</f>
        <v>36102.608019937164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2964.1964590335369</v>
      </c>
      <c r="J66" s="300"/>
      <c r="K66" s="213">
        <f ca="1">$D66*K62</f>
        <v>2888.208641594973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5804.8847322740103</v>
      </c>
      <c r="J67" s="299"/>
      <c r="K67" s="213">
        <f ca="1">$D67*K62</f>
        <v>5656.0752564568229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2528336.0713698138</v>
      </c>
      <c r="K69" s="208">
        <f ca="1">SUM(K62,K64,K65,K66,K67)</f>
        <v>2463521.6292537786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3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6" t="s">
        <v>755</v>
      </c>
      <c r="D1" s="646"/>
      <c r="E1" s="646"/>
      <c r="F1" s="646"/>
      <c r="G1" s="646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5"/>
      <c r="B36" s="453"/>
      <c r="D36" s="473"/>
      <c r="E36" s="473"/>
      <c r="F36" s="473"/>
      <c r="G36" s="473"/>
      <c r="H36" s="473"/>
    </row>
    <row r="37" spans="1:8" ht="19.5" customHeight="1" x14ac:dyDescent="0.25">
      <c r="A37" s="645"/>
      <c r="B37" s="453"/>
      <c r="D37" s="498"/>
      <c r="E37" s="498"/>
      <c r="F37" s="498"/>
      <c r="G37" s="473"/>
      <c r="H37" s="473"/>
    </row>
    <row r="38" spans="1:8" ht="19.5" customHeight="1" x14ac:dyDescent="0.25">
      <c r="A38" s="645"/>
      <c r="B38" s="453"/>
      <c r="D38" s="473"/>
      <c r="E38" s="473"/>
      <c r="F38" s="473"/>
      <c r="G38" s="473"/>
      <c r="H38" s="473"/>
    </row>
    <row r="39" spans="1:8" ht="19.5" customHeight="1" x14ac:dyDescent="0.25">
      <c r="A39" s="645"/>
      <c r="B39" s="453"/>
      <c r="D39" s="473"/>
      <c r="E39" s="473"/>
      <c r="F39" s="473"/>
      <c r="G39" s="473"/>
      <c r="H39" s="473"/>
    </row>
    <row r="40" spans="1:8" ht="19.5" customHeight="1" x14ac:dyDescent="0.25">
      <c r="A40" s="645"/>
      <c r="D40" s="495"/>
      <c r="E40" s="495"/>
      <c r="F40" s="495"/>
      <c r="G40" s="498"/>
      <c r="H40" s="498"/>
    </row>
    <row r="41" spans="1:8" ht="19.5" customHeight="1" x14ac:dyDescent="0.25">
      <c r="A41" s="645"/>
      <c r="B41" s="453"/>
      <c r="D41" s="494"/>
      <c r="E41" s="494"/>
      <c r="F41" s="494"/>
      <c r="G41" s="473"/>
      <c r="H41" s="473"/>
    </row>
    <row r="42" spans="1:8" ht="19.5" customHeight="1" x14ac:dyDescent="0.25">
      <c r="A42" s="645"/>
      <c r="B42" s="453"/>
      <c r="D42" s="494"/>
      <c r="E42" s="494"/>
      <c r="F42" s="494"/>
      <c r="G42" s="473"/>
      <c r="H42" s="473"/>
    </row>
    <row r="43" spans="1:8" ht="19.5" customHeight="1" x14ac:dyDescent="0.25">
      <c r="A43" s="645"/>
      <c r="G43" s="495"/>
      <c r="H43" s="495"/>
    </row>
    <row r="44" spans="1:8" ht="19.5" customHeight="1" x14ac:dyDescent="0.25">
      <c r="A44" s="645"/>
      <c r="B44" s="453"/>
      <c r="D44" s="473"/>
      <c r="E44" s="473"/>
      <c r="F44" s="473"/>
      <c r="G44" s="494"/>
      <c r="H44" s="494"/>
    </row>
    <row r="45" spans="1:8" ht="19.5" customHeight="1" x14ac:dyDescent="0.25">
      <c r="A45" s="645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5"/>
      <c r="B47" s="453"/>
      <c r="D47" s="473"/>
      <c r="E47" s="473"/>
      <c r="F47" s="473"/>
      <c r="G47" s="473"/>
      <c r="H47" s="473"/>
    </row>
    <row r="48" spans="1:8" ht="19.5" customHeight="1" x14ac:dyDescent="0.25">
      <c r="A48" s="645"/>
      <c r="B48" s="453"/>
      <c r="D48" s="498"/>
      <c r="E48" s="498"/>
      <c r="F48" s="498"/>
      <c r="G48" s="473"/>
      <c r="H48" s="473"/>
    </row>
    <row r="49" spans="1:8" ht="19.5" customHeight="1" x14ac:dyDescent="0.25">
      <c r="A49" s="645"/>
      <c r="B49" s="453"/>
      <c r="D49" s="473"/>
      <c r="E49" s="473"/>
      <c r="F49" s="473"/>
      <c r="G49" s="473"/>
      <c r="H49" s="473"/>
    </row>
    <row r="50" spans="1:8" ht="19.5" customHeight="1" x14ac:dyDescent="0.25">
      <c r="A50" s="645"/>
      <c r="B50" s="453"/>
      <c r="D50" s="473"/>
      <c r="E50" s="473"/>
      <c r="F50" s="473"/>
      <c r="G50" s="473"/>
      <c r="H50" s="473"/>
    </row>
    <row r="51" spans="1:8" ht="19.5" customHeight="1" x14ac:dyDescent="0.25">
      <c r="A51" s="645"/>
      <c r="D51" s="495"/>
      <c r="E51" s="495"/>
      <c r="F51" s="495"/>
      <c r="G51" s="498"/>
      <c r="H51" s="498"/>
    </row>
    <row r="52" spans="1:8" ht="19.5" customHeight="1" x14ac:dyDescent="0.25">
      <c r="A52" s="645"/>
      <c r="B52" s="453"/>
      <c r="G52" s="473"/>
      <c r="H52" s="473"/>
    </row>
    <row r="53" spans="1:8" ht="19.5" customHeight="1" x14ac:dyDescent="0.25">
      <c r="A53" s="645"/>
      <c r="B53" s="453"/>
      <c r="G53" s="473"/>
      <c r="H53" s="473"/>
    </row>
    <row r="54" spans="1:8" ht="19.5" customHeight="1" x14ac:dyDescent="0.25">
      <c r="A54" s="645"/>
      <c r="G54" s="495"/>
      <c r="H54" s="495"/>
    </row>
    <row r="55" spans="1:8" ht="19.5" customHeight="1" x14ac:dyDescent="0.25">
      <c r="A55" s="645"/>
    </row>
    <row r="56" spans="1:8" ht="19.5" customHeight="1" x14ac:dyDescent="0.25">
      <c r="A56" s="645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48" t="s">
        <v>625</v>
      </c>
      <c r="B1" s="648"/>
      <c r="C1" s="648"/>
      <c r="D1" s="648"/>
      <c r="E1" s="648"/>
      <c r="F1" s="648"/>
      <c r="G1" s="648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2" t="s">
        <v>597</v>
      </c>
      <c r="B3" s="642"/>
      <c r="C3" s="642"/>
      <c r="D3" s="642"/>
      <c r="E3" s="642"/>
      <c r="F3" s="642"/>
      <c r="G3" s="642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49" t="s">
        <v>619</v>
      </c>
      <c r="B5" s="649"/>
      <c r="C5" s="649"/>
      <c r="D5" s="649"/>
      <c r="E5" s="649"/>
      <c r="F5" s="649"/>
      <c r="G5" s="649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0" t="s">
        <v>17</v>
      </c>
      <c r="C7" s="650"/>
      <c r="D7" s="650"/>
      <c r="E7" s="650"/>
      <c r="F7" s="105" t="s">
        <v>282</v>
      </c>
      <c r="G7" s="253" t="s">
        <v>401</v>
      </c>
      <c r="I7" s="647" t="s">
        <v>507</v>
      </c>
      <c r="J7" s="647"/>
      <c r="K7" s="228"/>
      <c r="L7" s="647" t="s">
        <v>508</v>
      </c>
      <c r="M7" s="647"/>
      <c r="N7" s="228"/>
      <c r="O7" s="647" t="s">
        <v>510</v>
      </c>
      <c r="P7" s="647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452.56599476959695</v>
      </c>
      <c r="J12" s="274">
        <f ca="1">MMULT($F$12,I12)</f>
        <v>629971.86471927899</v>
      </c>
      <c r="K12" s="273"/>
      <c r="L12" s="264">
        <f ca="1">'Duplicacao - ondulado'!$J$9+'Duplicacao - ondulado'!$J$10+'Duplicacao - ondulado'!$J$16+'Duplicacao - ondulado'!$J$21+'Duplicacao - ondulado'!$J$19</f>
        <v>435.85600415872511</v>
      </c>
      <c r="M12" s="274">
        <f ca="1">MMULT($F$12,L12)</f>
        <v>606711.55778894539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3563.2851409673317</v>
      </c>
      <c r="J14" s="277">
        <f ca="1">MMULT($F$14,I14)</f>
        <v>880131.42981893092</v>
      </c>
      <c r="L14" s="271">
        <f ca="1">'OAE Convencional 13m'!$J$49</f>
        <v>3563.2851409673317</v>
      </c>
      <c r="M14" s="274">
        <f ca="1">MMULT($F$14,L14)</f>
        <v>880131.42981893092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307.91901000000001</v>
      </c>
      <c r="J16" s="264">
        <f>MMULT($F$16,I16)</f>
        <v>47419.527540000003</v>
      </c>
      <c r="L16" s="282">
        <f>'OAE Convencional 13m'!$I$12</f>
        <v>307.91901000000001</v>
      </c>
      <c r="M16" s="264">
        <f>MMULT($F$16,L16)</f>
        <v>47419.527540000003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7.2852499999999996</v>
      </c>
      <c r="J17" s="264">
        <f>MMULT($F$17,I17)</f>
        <v>134631.41999999998</v>
      </c>
      <c r="L17" s="282">
        <f>'OAE Convencional 13m'!$I$13</f>
        <v>7.2852499999999996</v>
      </c>
      <c r="M17" s="264">
        <f>MMULT($F$17,L17)</f>
        <v>134631.41999999998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41.342210000000001</v>
      </c>
      <c r="J18" s="264">
        <f>MMULT($F$18,I18)</f>
        <v>16977.867573333333</v>
      </c>
      <c r="L18" s="282">
        <f>'OAE Convencional 13m'!$I$14</f>
        <v>41.342210000000001</v>
      </c>
      <c r="M18" s="264">
        <f>MMULT($F$18,L18)</f>
        <v>16977.867573333333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9.9820254733658444</v>
      </c>
      <c r="J19" s="264">
        <f ca="1">MMULT($F$19,I19)</f>
        <v>20543.008424186908</v>
      </c>
      <c r="L19" s="286">
        <f ca="1">'Duplicacao - ondulado'!$J$9+'Duplicacao - ondulado'!$J$10</f>
        <v>10.542220745411255</v>
      </c>
      <c r="M19" s="264">
        <f ca="1">MMULT($F$19,L19)</f>
        <v>21695.890294056364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6.8134749480000005</v>
      </c>
      <c r="J20" s="271">
        <f ca="1">MMULT($F$20,I20)</f>
        <v>1402.2131442984003</v>
      </c>
      <c r="L20" s="289">
        <f ca="1">'Duplicacao - ondulado'!$J$13</f>
        <v>6.8134749480000005</v>
      </c>
      <c r="M20" s="271">
        <f ca="1">MMULT($F$20,L20)</f>
        <v>1402.2131442984003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51" t="s">
        <v>620</v>
      </c>
      <c r="G21" s="652"/>
      <c r="I21" s="290"/>
      <c r="J21" s="214">
        <f ca="1">SUM(J8:J20)</f>
        <v>1731077.3312200285</v>
      </c>
      <c r="L21" s="290"/>
      <c r="M21" s="214">
        <f ca="1">SUM(M8:M20)</f>
        <v>1708969.9061595644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53" t="s">
        <v>605</v>
      </c>
      <c r="B23" s="654"/>
      <c r="C23" s="654"/>
      <c r="D23" s="654"/>
      <c r="E23" s="654"/>
      <c r="F23" s="528"/>
      <c r="G23" s="528">
        <v>5.0000000000000001E-3</v>
      </c>
      <c r="H23" s="153"/>
      <c r="I23" s="243"/>
      <c r="J23" s="213">
        <f ca="1">$G23*J21</f>
        <v>8655.3866561001432</v>
      </c>
      <c r="K23" s="153"/>
      <c r="L23" s="243"/>
      <c r="M23" s="213">
        <f ca="1">$G23*M21</f>
        <v>8544.8495307978228</v>
      </c>
      <c r="N23" s="153"/>
      <c r="O23" s="243"/>
      <c r="P23" s="213" t="e">
        <f ca="1">$G23*P21</f>
        <v>#N/A</v>
      </c>
    </row>
    <row r="24" spans="1:17" ht="14.25" customHeight="1" x14ac:dyDescent="0.2">
      <c r="A24" s="653" t="s">
        <v>600</v>
      </c>
      <c r="B24" s="654"/>
      <c r="C24" s="654"/>
      <c r="D24" s="654"/>
      <c r="E24" s="654"/>
      <c r="F24" s="528"/>
      <c r="G24" s="528">
        <v>1.4999999999999999E-2</v>
      </c>
      <c r="H24" s="153"/>
      <c r="I24" s="243"/>
      <c r="J24" s="213">
        <f ca="1">$G24*J21</f>
        <v>25966.159968300424</v>
      </c>
      <c r="K24" s="153"/>
      <c r="L24" s="243"/>
      <c r="M24" s="213">
        <f ca="1">$G24*M21</f>
        <v>25634.548592393465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54" t="s">
        <v>608</v>
      </c>
      <c r="C25" s="654"/>
      <c r="D25" s="654"/>
      <c r="E25" s="654"/>
      <c r="F25" s="243"/>
      <c r="G25" s="528">
        <v>9.5399639310119746E-4</v>
      </c>
      <c r="H25" s="153"/>
      <c r="I25" s="243"/>
      <c r="J25" s="213">
        <f ca="1">$G25*J21</f>
        <v>1651.4415301631541</v>
      </c>
      <c r="K25" s="153"/>
      <c r="L25" s="243"/>
      <c r="M25" s="213">
        <f ca="1">$G25*M21</f>
        <v>1630.3511263947164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54" t="s">
        <v>609</v>
      </c>
      <c r="C26" s="654"/>
      <c r="D26" s="654"/>
      <c r="E26" s="654"/>
      <c r="F26" s="243"/>
      <c r="G26" s="528">
        <v>1.9079927862023949E-3</v>
      </c>
      <c r="H26" s="153"/>
      <c r="I26" s="243"/>
      <c r="J26" s="213">
        <f ca="1">$G26*J21</f>
        <v>3302.8830603263082</v>
      </c>
      <c r="K26" s="153"/>
      <c r="L26" s="243"/>
      <c r="M26" s="213">
        <f ca="1">$G26*M21</f>
        <v>3260.7022527894328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51" t="s">
        <v>482</v>
      </c>
      <c r="G28" s="652"/>
      <c r="H28" s="153"/>
      <c r="I28" s="290"/>
      <c r="J28" s="214">
        <f ca="1">SUM(J21,J23,J24,J25,J26)</f>
        <v>1770653.2024349186</v>
      </c>
      <c r="K28" s="153"/>
      <c r="L28" s="290"/>
      <c r="M28" s="214">
        <f ca="1">SUM(M21,M23,M24,M25,M26)</f>
        <v>1748040.3576619399</v>
      </c>
      <c r="N28" s="153"/>
      <c r="O28" s="290"/>
      <c r="P28" s="214" t="e">
        <f ca="1">SUM(P21,P23,P24,P25,P26)</f>
        <v>#N/A</v>
      </c>
    </row>
  </sheetData>
  <mergeCells count="13">
    <mergeCell ref="F28:G28"/>
    <mergeCell ref="F21:G21"/>
    <mergeCell ref="A23:E23"/>
    <mergeCell ref="A24:E24"/>
    <mergeCell ref="B25:E25"/>
    <mergeCell ref="B26:E26"/>
    <mergeCell ref="L7:M7"/>
    <mergeCell ref="O7:P7"/>
    <mergeCell ref="A1:G1"/>
    <mergeCell ref="A3:G3"/>
    <mergeCell ref="A5:G5"/>
    <mergeCell ref="B7:E7"/>
    <mergeCell ref="I7:J7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6" t="s">
        <v>752</v>
      </c>
      <c r="R2" s="657"/>
      <c r="S2" s="658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5" t="s">
        <v>787</v>
      </c>
      <c r="B5" s="655"/>
      <c r="C5" s="655"/>
      <c r="D5" s="655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2.5252236733658462</v>
      </c>
      <c r="H9" s="232">
        <f ca="1">IF(G9="","",G9*$D9)</f>
        <v>14141.252570848739</v>
      </c>
      <c r="I9" s="190"/>
      <c r="J9" s="232">
        <f ca="1">VLOOKUP($A9,'Resumo - Preços de Serviços'!$B$8:$L$57,10,0)</f>
        <v>3.0854189454112553</v>
      </c>
      <c r="K9" s="232">
        <f ca="1">IF(J9="","",J9*$D9)</f>
        <v>17278.34609430303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7.4568017999999991</v>
      </c>
      <c r="K10" s="232">
        <f t="shared" ref="K10:K55" si="2">IF(J10="","",J10*$D10)</f>
        <v>142061.02245215996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11.269204800000001</v>
      </c>
      <c r="K11" s="232">
        <f t="shared" si="2"/>
        <v>92010.803351039998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29.518819517577601</v>
      </c>
      <c r="H12" s="232">
        <f t="shared" ca="1" si="1"/>
        <v>0</v>
      </c>
      <c r="I12" s="190"/>
      <c r="J12" s="232">
        <f ca="1">VLOOKUP($A12,'Resumo - Preços de Serviços'!$B$8:$L$57,10,0)</f>
        <v>29.512158018921731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6.8134749480000005</v>
      </c>
      <c r="K13" s="232">
        <f t="shared" ca="1" si="2"/>
        <v>129804.87392933758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18.0539898</v>
      </c>
      <c r="K14" s="232">
        <f t="shared" si="2"/>
        <v>25796.262785831994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0.8270976000000001</v>
      </c>
      <c r="H16" s="232">
        <f t="shared" si="1"/>
        <v>582.11129088000007</v>
      </c>
      <c r="I16" s="190"/>
      <c r="J16" s="232">
        <f>VLOOKUP($A16,'Resumo - Preços de Serviços'!$B$8:$L$57,10,0)</f>
        <v>0.8270976000000001</v>
      </c>
      <c r="K16" s="232">
        <f t="shared" si="2"/>
        <v>582.11129088000007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66.475384919999996</v>
      </c>
      <c r="H17" s="232">
        <f t="shared" ca="1" si="1"/>
        <v>7017.8063860043994</v>
      </c>
      <c r="I17" s="190"/>
      <c r="J17" s="232">
        <f ca="1">VLOOKUP($A17,'Resumo - Preços de Serviços'!$B$8:$L$57,10,0)</f>
        <v>66.475384919999996</v>
      </c>
      <c r="K17" s="232">
        <f t="shared" ca="1" si="2"/>
        <v>7017.8063860043994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112.33698636193179</v>
      </c>
      <c r="H18" s="232">
        <f t="shared" ca="1" si="1"/>
        <v>11859.415650229139</v>
      </c>
      <c r="I18" s="190"/>
      <c r="J18" s="232">
        <f ca="1">VLOOKUP($A18,'Resumo - Preços de Serviços'!$B$8:$L$57,10,0)</f>
        <v>91.175737940408894</v>
      </c>
      <c r="K18" s="232">
        <f t="shared" ca="1" si="2"/>
        <v>9625.4226543689656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3.1106089891713129</v>
      </c>
      <c r="H19" s="232">
        <f t="shared" ca="1" si="1"/>
        <v>2189.2466065787698</v>
      </c>
      <c r="I19" s="190"/>
      <c r="J19" s="232">
        <f ca="1">VLOOKUP($A19,'Resumo - Preços de Serviços'!$B$8:$L$57,10,0)</f>
        <v>3.1270291894169664</v>
      </c>
      <c r="K19" s="232">
        <f t="shared" ca="1" si="2"/>
        <v>2200.8031435116609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404.68058508682878</v>
      </c>
      <c r="H20" s="232">
        <f t="shared" ca="1" si="1"/>
        <v>17800.887236506878</v>
      </c>
      <c r="I20" s="190"/>
      <c r="J20" s="232">
        <f ca="1">VLOOKUP($A20,'Resumo - Preços de Serviços'!$B$8:$L$57,10,0)</f>
        <v>386.81038649433822</v>
      </c>
      <c r="K20" s="232">
        <f t="shared" ca="1" si="2"/>
        <v>17014.821875919701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438.64626270705975</v>
      </c>
      <c r="H21" s="232">
        <f t="shared" ca="1" si="1"/>
        <v>19294.952480826789</v>
      </c>
      <c r="I21" s="190"/>
      <c r="J21" s="232">
        <f ca="1">VLOOKUP($A21,'Resumo - Preços de Serviços'!$B$8:$L$57,10,0)</f>
        <v>421.35965662389685</v>
      </c>
      <c r="K21" s="232">
        <f t="shared" ca="1" si="2"/>
        <v>18534.557895743663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0.60775690813710459</v>
      </c>
      <c r="H22" s="232">
        <f t="shared" ca="1" si="1"/>
        <v>427.73931194689419</v>
      </c>
      <c r="I22" s="190"/>
      <c r="J22" s="232">
        <f ca="1">VLOOKUP($A22,'Resumo - Preços de Serviços'!$B$8:$L$57,10,0)</f>
        <v>0.61323030821898905</v>
      </c>
      <c r="K22" s="232">
        <f t="shared" ca="1" si="2"/>
        <v>431.59149092452446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9.6652679065358935</v>
      </c>
      <c r="H24" s="232">
        <f t="shared" ca="1" si="1"/>
        <v>0</v>
      </c>
      <c r="I24" s="190"/>
      <c r="J24" s="232">
        <f ca="1">VLOOKUP($A24,'Resumo - Preços de Serviços'!$B$8:$L$57,10,0)</f>
        <v>12.77248434881443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147.34212909385354</v>
      </c>
      <c r="H25" s="232">
        <f t="shared" ca="1" si="1"/>
        <v>0</v>
      </c>
      <c r="I25" s="190"/>
      <c r="J25" s="232">
        <f ca="1">VLOOKUP($A25,'Resumo - Preços de Serviços'!$B$8:$L$57,10,0)</f>
        <v>156.30525344658008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6" t="s">
        <v>371</v>
      </c>
      <c r="R26" s="657"/>
      <c r="S26" s="658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107.37434661123154</v>
      </c>
      <c r="H27" s="232">
        <f t="shared" ca="1" si="1"/>
        <v>51539.686373391145</v>
      </c>
      <c r="I27" s="190"/>
      <c r="J27" s="232">
        <f ca="1">VLOOKUP($A27,'Resumo - Preços de Serviços'!$B$8:$L$57,10,0)</f>
        <v>103.93632902943723</v>
      </c>
      <c r="K27" s="232">
        <f t="shared" ca="1" si="2"/>
        <v>49889.43793412987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55.999585928343286</v>
      </c>
      <c r="H28" s="232">
        <f t="shared" ca="1" si="1"/>
        <v>0</v>
      </c>
      <c r="I28" s="190"/>
      <c r="J28" s="232">
        <f ca="1">VLOOKUP($A28,'Resumo - Preços de Serviços'!$B$8:$L$57,10,0)</f>
        <v>54.924867645047001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2067.8410200685148</v>
      </c>
      <c r="H29" s="232">
        <f t="shared" ca="1" si="1"/>
        <v>16542.728160548118</v>
      </c>
      <c r="I29" s="190"/>
      <c r="J29" s="232">
        <f ca="1">VLOOKUP($A29,'Resumo - Preços de Serviços'!$B$8:$L$57,10,0)</f>
        <v>2042.0224244344042</v>
      </c>
      <c r="K29" s="232">
        <f t="shared" ca="1" si="2"/>
        <v>16336.179395475234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284.1154282665226</v>
      </c>
      <c r="H30" s="232">
        <f t="shared" ca="1" si="1"/>
        <v>10228.155417594813</v>
      </c>
      <c r="I30" s="190"/>
      <c r="J30" s="232">
        <f ca="1">VLOOKUP($A30,'Resumo - Preços de Serviços'!$B$8:$L$57,10,0)</f>
        <v>283.03728910817512</v>
      </c>
      <c r="K30" s="232">
        <f t="shared" ca="1" si="2"/>
        <v>10189.342407894304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89.497644397916631</v>
      </c>
      <c r="H31" s="232">
        <f t="shared" ca="1" si="1"/>
        <v>21479.43465549999</v>
      </c>
      <c r="I31" s="190"/>
      <c r="J31" s="232">
        <f ca="1">VLOOKUP($A31,'Resumo - Preços de Serviços'!$B$8:$L$57,10,0)</f>
        <v>84.813788930891491</v>
      </c>
      <c r="K31" s="232">
        <f t="shared" ca="1" si="2"/>
        <v>20355.309343413959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731.93641282249041</v>
      </c>
      <c r="H32" s="232">
        <f t="shared" ca="1" si="1"/>
        <v>0</v>
      </c>
      <c r="I32" s="190"/>
      <c r="J32" s="232">
        <f ca="1">VLOOKUP($A32,'Resumo - Preços de Serviços'!$B$8:$L$57,10,0)</f>
        <v>719.62102839857516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2192.9929036217131</v>
      </c>
      <c r="H33" s="232">
        <f t="shared" ca="1" si="1"/>
        <v>0</v>
      </c>
      <c r="I33" s="190"/>
      <c r="J33" s="232">
        <f ca="1">VLOOKUP($A33,'Resumo - Preços de Serviços'!$B$8:$L$57,10,0)</f>
        <v>2138.8822188704075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93.830146184519904</v>
      </c>
      <c r="H34" s="232">
        <f t="shared" ca="1" si="1"/>
        <v>0</v>
      </c>
      <c r="I34" s="190"/>
      <c r="J34" s="232">
        <f ca="1">VLOOKUP($A34,'Resumo - Preços de Serviços'!$B$8:$L$57,10,0)</f>
        <v>86.387845754093064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40.454798376193175</v>
      </c>
      <c r="H35" s="232">
        <f t="shared" ca="1" si="1"/>
        <v>0</v>
      </c>
      <c r="I35" s="190"/>
      <c r="J35" s="232">
        <f ca="1">VLOOKUP($A35,'Resumo - Preços de Serviços'!$B$8:$L$57,10,0)</f>
        <v>38.338673534040893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26720.396729922613</v>
      </c>
      <c r="H37" s="232">
        <f t="shared" ca="1" si="1"/>
        <v>0</v>
      </c>
      <c r="I37" s="190"/>
      <c r="J37" s="232">
        <f ca="1">VLOOKUP($A37,'Resumo - Preços de Serviços'!$B$8:$L$57,10,0)</f>
        <v>26537.444879512448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18.005361019887275</v>
      </c>
      <c r="H38" s="232">
        <f t="shared" ca="1" si="1"/>
        <v>10353.082586435183</v>
      </c>
      <c r="I38" s="190"/>
      <c r="J38" s="232">
        <f ca="1">VLOOKUP($A38,'Resumo - Preços de Serviços'!$B$8:$L$57,10,0)</f>
        <v>17.064173508004984</v>
      </c>
      <c r="K38" s="232">
        <f t="shared" ca="1" si="2"/>
        <v>9811.8997671028665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1.0642799999999999</v>
      </c>
      <c r="K40" s="232">
        <f t="shared" si="2"/>
        <v>5759.8833599999998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9.2390161672554498</v>
      </c>
      <c r="H41" s="232">
        <f t="shared" ca="1" si="1"/>
        <v>0</v>
      </c>
      <c r="I41" s="190"/>
      <c r="J41" s="232">
        <f ca="1">VLOOKUP($A41,'Resumo - Preços de Serviços'!$B$8:$L$57,10,0)</f>
        <v>7.843215828033026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298997.43728063145</v>
      </c>
      <c r="H43" s="232">
        <f t="shared" ca="1" si="1"/>
        <v>0</v>
      </c>
      <c r="I43" s="190"/>
      <c r="J43" s="232">
        <f ca="1">VLOOKUP($A43,'Resumo - Preços de Serviços'!$B$8:$L$57,10,0)</f>
        <v>291567.44975471619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219216.70058820001</v>
      </c>
      <c r="K44" s="232">
        <f t="shared" si="2"/>
        <v>105224.016282336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20.888091420000002</v>
      </c>
      <c r="H47" s="232">
        <f t="shared" si="1"/>
        <v>359.275172424</v>
      </c>
      <c r="I47" s="190"/>
      <c r="J47" s="232">
        <f>VLOOKUP($A47,'Resumo - Preços de Serviços'!$B$8:$L$57,10,0)</f>
        <v>20.888091420000002</v>
      </c>
      <c r="K47" s="232">
        <f t="shared" si="2"/>
        <v>359.275172424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43.630690739999999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13.000940400000001</v>
      </c>
      <c r="H49" s="232">
        <f t="shared" si="1"/>
        <v>286.02068880000002</v>
      </c>
      <c r="I49" s="190"/>
      <c r="J49" s="232">
        <f>VLOOKUP($A49,'Resumo - Preços de Serviços'!$B$8:$L$57,10,0)</f>
        <v>13.000940400000001</v>
      </c>
      <c r="K49" s="232">
        <f t="shared" si="2"/>
        <v>286.02068880000002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12.613238399999998</v>
      </c>
      <c r="H50" s="232">
        <f t="shared" si="1"/>
        <v>302.71772159999995</v>
      </c>
      <c r="I50" s="190"/>
      <c r="J50" s="232">
        <f>VLOOKUP($A50,'Resumo - Preços de Serviços'!$B$8:$L$57,10,0)</f>
        <v>12.613238399999998</v>
      </c>
      <c r="K50" s="232">
        <f t="shared" si="2"/>
        <v>302.71772159999995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6" t="s">
        <v>781</v>
      </c>
      <c r="R50" s="657"/>
      <c r="S50" s="658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31.003236600000001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32.588066323858897</v>
      </c>
      <c r="H53" s="232">
        <f t="shared" ca="1" si="1"/>
        <v>782.11359177261352</v>
      </c>
      <c r="I53" s="190"/>
      <c r="J53" s="232">
        <f ca="1">VLOOKUP($A53,'Resumo - Preços de Serviços'!$B$8:$L$57,10,0)</f>
        <v>32.440501375240068</v>
      </c>
      <c r="K53" s="232">
        <f t="shared" ca="1" si="2"/>
        <v>778.57203300576157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364.07802480000004</v>
      </c>
      <c r="K54" s="232">
        <f t="shared" si="2"/>
        <v>3640.7802480000005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258.01413019200004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6" t="s">
        <v>784</v>
      </c>
      <c r="R56" s="657"/>
      <c r="S56" s="658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689484.26831059298</v>
      </c>
      <c r="I58" s="190"/>
      <c r="K58" s="194">
        <f ca="1">SUM(K9:K56)</f>
        <v>685291.85770420742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3705816.5466060252</v>
      </c>
      <c r="I60" s="190"/>
      <c r="K60" s="194">
        <f ca="1">R70*R71*R72*'OAE Convencional 13m'!J49</f>
        <v>3705816.5466060252</v>
      </c>
      <c r="N60" s="194" t="e">
        <f>R70*R71*R72*'OAE Convencional 13m'!M49</f>
        <v>#N/A</v>
      </c>
      <c r="Q60" s="656" t="s">
        <v>41</v>
      </c>
      <c r="R60" s="657"/>
      <c r="S60" s="658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4395300.8149166182</v>
      </c>
      <c r="I62" s="190"/>
      <c r="K62" s="194">
        <f ca="1">SUM(K58,K60)</f>
        <v>4391108.404310233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6" t="s">
        <v>756</v>
      </c>
      <c r="R69" s="657"/>
      <c r="S69" s="658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6" t="s">
        <v>752</v>
      </c>
      <c r="R2" s="657"/>
      <c r="S2" s="658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5" t="s">
        <v>790</v>
      </c>
      <c r="B5" s="655"/>
      <c r="C5" s="655"/>
      <c r="D5" s="655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2.5252236733658462</v>
      </c>
      <c r="H9" s="232">
        <f ca="1">IF(G9="","",G9*$D9)</f>
        <v>14141.252570848739</v>
      </c>
      <c r="I9" s="190"/>
      <c r="J9" s="232">
        <f ca="1">VLOOKUP($A9,'Resumo - Preços de Serviços'!$B$8:$L$57,10,0)</f>
        <v>3.0854189454112553</v>
      </c>
      <c r="K9" s="232">
        <f ca="1">IF(J9="","",J9*$D9)</f>
        <v>17278.34609430303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7.4568017999999991</v>
      </c>
      <c r="K10" s="232">
        <f t="shared" ref="K10:K55" si="2">IF(J10="","",J10*$D10)</f>
        <v>142061.02245215996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11.269204800000001</v>
      </c>
      <c r="K11" s="232">
        <f t="shared" si="2"/>
        <v>92010.803351039998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29.518819517577601</v>
      </c>
      <c r="H12" s="232">
        <f t="shared" ca="1" si="1"/>
        <v>0</v>
      </c>
      <c r="I12" s="190"/>
      <c r="J12" s="232">
        <f ca="1">VLOOKUP($A12,'Resumo - Preços de Serviços'!$B$8:$L$57,10,0)</f>
        <v>29.512158018921731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6.8134749480000005</v>
      </c>
      <c r="K13" s="232">
        <f t="shared" ca="1" si="2"/>
        <v>129804.87392933758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18.0539898</v>
      </c>
      <c r="K14" s="232">
        <f t="shared" si="2"/>
        <v>25796.262785831994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0.8270976000000001</v>
      </c>
      <c r="H16" s="232">
        <f t="shared" si="1"/>
        <v>885.82152960000008</v>
      </c>
      <c r="I16" s="190"/>
      <c r="J16" s="232">
        <f>VLOOKUP($A16,'Resumo - Preços de Serviços'!$B$8:$L$57,10,0)</f>
        <v>0.8270976000000001</v>
      </c>
      <c r="K16" s="232">
        <f t="shared" si="2"/>
        <v>885.82152960000008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66.475384919999996</v>
      </c>
      <c r="H17" s="232">
        <f t="shared" ca="1" si="1"/>
        <v>10679.270587397999</v>
      </c>
      <c r="I17" s="190"/>
      <c r="J17" s="232">
        <f ca="1">VLOOKUP($A17,'Resumo - Preços de Serviços'!$B$8:$L$57,10,0)</f>
        <v>66.475384919999996</v>
      </c>
      <c r="K17" s="232">
        <f t="shared" ca="1" si="2"/>
        <v>10679.270587397999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112.33698636193179</v>
      </c>
      <c r="H18" s="232">
        <f t="shared" ca="1" si="1"/>
        <v>18046.936859044345</v>
      </c>
      <c r="I18" s="190"/>
      <c r="J18" s="232">
        <f ca="1">VLOOKUP($A18,'Resumo - Preços de Serviços'!$B$8:$L$57,10,0)</f>
        <v>91.175737940408894</v>
      </c>
      <c r="K18" s="232">
        <f t="shared" ca="1" si="2"/>
        <v>14647.38230012669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3.1106089891713129</v>
      </c>
      <c r="H19" s="232">
        <f t="shared" ca="1" si="1"/>
        <v>3331.4622274024759</v>
      </c>
      <c r="I19" s="190"/>
      <c r="J19" s="232">
        <f ca="1">VLOOKUP($A19,'Resumo - Preços de Serviços'!$B$8:$L$57,10,0)</f>
        <v>3.1270291894169664</v>
      </c>
      <c r="K19" s="232">
        <f t="shared" ca="1" si="2"/>
        <v>3349.048261865571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404.68058508682878</v>
      </c>
      <c r="H20" s="232">
        <f t="shared" ca="1" si="1"/>
        <v>27088.306664249601</v>
      </c>
      <c r="I20" s="190"/>
      <c r="J20" s="232">
        <f ca="1">VLOOKUP($A20,'Resumo - Preços de Serviços'!$B$8:$L$57,10,0)</f>
        <v>386.81038649433822</v>
      </c>
      <c r="K20" s="232">
        <f t="shared" ca="1" si="2"/>
        <v>25892.120245964765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438.64626270705975</v>
      </c>
      <c r="H21" s="232">
        <f t="shared" ca="1" si="1"/>
        <v>29361.884209953812</v>
      </c>
      <c r="I21" s="190"/>
      <c r="J21" s="232">
        <f ca="1">VLOOKUP($A21,'Resumo - Preços de Serviços'!$B$8:$L$57,10,0)</f>
        <v>421.35965662389685</v>
      </c>
      <c r="K21" s="232">
        <f t="shared" ca="1" si="2"/>
        <v>28204.762015262095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0.60775690813710459</v>
      </c>
      <c r="H22" s="232">
        <f t="shared" ca="1" si="1"/>
        <v>650.90764861483899</v>
      </c>
      <c r="I22" s="190"/>
      <c r="J22" s="232">
        <f ca="1">VLOOKUP($A22,'Resumo - Preços de Serviços'!$B$8:$L$57,10,0)</f>
        <v>0.61323030821898905</v>
      </c>
      <c r="K22" s="232">
        <f t="shared" ca="1" si="2"/>
        <v>656.76966010253727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9.6652679065358935</v>
      </c>
      <c r="H24" s="232">
        <f t="shared" ca="1" si="1"/>
        <v>0</v>
      </c>
      <c r="I24" s="190"/>
      <c r="J24" s="232">
        <f ca="1">VLOOKUP($A24,'Resumo - Preços de Serviços'!$B$8:$L$57,10,0)</f>
        <v>12.77248434881443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147.34212909385354</v>
      </c>
      <c r="H25" s="232">
        <f t="shared" ca="1" si="1"/>
        <v>0</v>
      </c>
      <c r="I25" s="190"/>
      <c r="J25" s="232">
        <f ca="1">VLOOKUP($A25,'Resumo - Preços de Serviços'!$B$8:$L$57,10,0)</f>
        <v>156.30525344658008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6" t="s">
        <v>371</v>
      </c>
      <c r="R26" s="657"/>
      <c r="S26" s="658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107.37434661123154</v>
      </c>
      <c r="H27" s="232">
        <f t="shared" ca="1" si="1"/>
        <v>51539.686373391145</v>
      </c>
      <c r="I27" s="190"/>
      <c r="J27" s="232">
        <f ca="1">VLOOKUP($A27,'Resumo - Preços de Serviços'!$B$8:$L$57,10,0)</f>
        <v>103.93632902943723</v>
      </c>
      <c r="K27" s="232">
        <f t="shared" ca="1" si="2"/>
        <v>49889.43793412987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55.999585928343286</v>
      </c>
      <c r="H28" s="232">
        <f t="shared" ca="1" si="1"/>
        <v>0</v>
      </c>
      <c r="I28" s="190"/>
      <c r="J28" s="232">
        <f ca="1">VLOOKUP($A28,'Resumo - Preços de Serviços'!$B$8:$L$57,10,0)</f>
        <v>54.924867645047001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2067.8410200685148</v>
      </c>
      <c r="H29" s="232">
        <f t="shared" ca="1" si="1"/>
        <v>16542.728160548118</v>
      </c>
      <c r="I29" s="190"/>
      <c r="J29" s="232">
        <f ca="1">VLOOKUP($A29,'Resumo - Preços de Serviços'!$B$8:$L$57,10,0)</f>
        <v>2042.0224244344042</v>
      </c>
      <c r="K29" s="232">
        <f t="shared" ca="1" si="2"/>
        <v>16336.179395475234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284.1154282665226</v>
      </c>
      <c r="H30" s="232">
        <f t="shared" ca="1" si="1"/>
        <v>10228.155417594813</v>
      </c>
      <c r="I30" s="190"/>
      <c r="J30" s="232">
        <f ca="1">VLOOKUP($A30,'Resumo - Preços de Serviços'!$B$8:$L$57,10,0)</f>
        <v>283.03728910817512</v>
      </c>
      <c r="K30" s="232">
        <f t="shared" ca="1" si="2"/>
        <v>10189.342407894304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89.497644397916631</v>
      </c>
      <c r="H31" s="232">
        <f t="shared" ca="1" si="1"/>
        <v>21479.43465549999</v>
      </c>
      <c r="I31" s="190"/>
      <c r="J31" s="232">
        <f ca="1">VLOOKUP($A31,'Resumo - Preços de Serviços'!$B$8:$L$57,10,0)</f>
        <v>84.813788930891491</v>
      </c>
      <c r="K31" s="232">
        <f t="shared" ca="1" si="2"/>
        <v>20355.309343413959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731.93641282249041</v>
      </c>
      <c r="H32" s="232">
        <f t="shared" ca="1" si="1"/>
        <v>0</v>
      </c>
      <c r="I32" s="190"/>
      <c r="J32" s="232">
        <f ca="1">VLOOKUP($A32,'Resumo - Preços de Serviços'!$B$8:$L$57,10,0)</f>
        <v>719.62102839857516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2192.9929036217131</v>
      </c>
      <c r="H33" s="232">
        <f t="shared" ca="1" si="1"/>
        <v>0</v>
      </c>
      <c r="I33" s="190"/>
      <c r="J33" s="232">
        <f ca="1">VLOOKUP($A33,'Resumo - Preços de Serviços'!$B$8:$L$57,10,0)</f>
        <v>2138.8822188704075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93.830146184519904</v>
      </c>
      <c r="H34" s="232">
        <f t="shared" ca="1" si="1"/>
        <v>0</v>
      </c>
      <c r="I34" s="190"/>
      <c r="J34" s="232">
        <f ca="1">VLOOKUP($A34,'Resumo - Preços de Serviços'!$B$8:$L$57,10,0)</f>
        <v>86.387845754093064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40.454798376193175</v>
      </c>
      <c r="H35" s="232">
        <f t="shared" ca="1" si="1"/>
        <v>0</v>
      </c>
      <c r="I35" s="190"/>
      <c r="J35" s="232">
        <f ca="1">VLOOKUP($A35,'Resumo - Preços de Serviços'!$B$8:$L$57,10,0)</f>
        <v>38.338673534040893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26720.396729922613</v>
      </c>
      <c r="H37" s="232">
        <f t="shared" ca="1" si="1"/>
        <v>0</v>
      </c>
      <c r="I37" s="190"/>
      <c r="J37" s="232">
        <f ca="1">VLOOKUP($A37,'Resumo - Preços de Serviços'!$B$8:$L$57,10,0)</f>
        <v>26537.444879512448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18.005361019887275</v>
      </c>
      <c r="H38" s="232">
        <f t="shared" ca="1" si="1"/>
        <v>10353.082586435183</v>
      </c>
      <c r="I38" s="190"/>
      <c r="J38" s="232">
        <f ca="1">VLOOKUP($A38,'Resumo - Preços de Serviços'!$B$8:$L$57,10,0)</f>
        <v>17.064173508004984</v>
      </c>
      <c r="K38" s="232">
        <f t="shared" ca="1" si="2"/>
        <v>9811.8997671028665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1.0642799999999999</v>
      </c>
      <c r="K40" s="232">
        <f t="shared" si="2"/>
        <v>5759.8833599999998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9.2390161672554498</v>
      </c>
      <c r="H41" s="232">
        <f t="shared" ca="1" si="1"/>
        <v>0</v>
      </c>
      <c r="I41" s="190"/>
      <c r="J41" s="232">
        <f ca="1">VLOOKUP($A41,'Resumo - Preços de Serviços'!$B$8:$L$57,10,0)</f>
        <v>7.843215828033026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298997.43728063145</v>
      </c>
      <c r="H43" s="232">
        <f t="shared" ca="1" si="1"/>
        <v>0</v>
      </c>
      <c r="I43" s="190"/>
      <c r="J43" s="232">
        <f ca="1">VLOOKUP($A43,'Resumo - Preços de Serviços'!$B$8:$L$57,10,0)</f>
        <v>291567.44975471619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219216.70058820001</v>
      </c>
      <c r="K44" s="232">
        <f t="shared" si="2"/>
        <v>105224.016282336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20.888091420000002</v>
      </c>
      <c r="H47" s="232">
        <f t="shared" si="1"/>
        <v>419.15436782800003</v>
      </c>
      <c r="I47" s="190"/>
      <c r="J47" s="232">
        <f>VLOOKUP($A47,'Resumo - Preços de Serviços'!$B$8:$L$57,10,0)</f>
        <v>20.888091420000002</v>
      </c>
      <c r="K47" s="232">
        <f t="shared" si="2"/>
        <v>419.15436782800003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43.630690739999999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13.000940400000001</v>
      </c>
      <c r="H49" s="232">
        <f t="shared" si="1"/>
        <v>286.02068880000002</v>
      </c>
      <c r="I49" s="190"/>
      <c r="J49" s="232">
        <f>VLOOKUP($A49,'Resumo - Preços de Serviços'!$B$8:$L$57,10,0)</f>
        <v>13.000940400000001</v>
      </c>
      <c r="K49" s="232">
        <f t="shared" si="2"/>
        <v>286.02068880000002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12.613238399999998</v>
      </c>
      <c r="H50" s="232">
        <f t="shared" si="1"/>
        <v>302.71772159999995</v>
      </c>
      <c r="I50" s="190"/>
      <c r="J50" s="232">
        <f>VLOOKUP($A50,'Resumo - Preços de Serviços'!$B$8:$L$57,10,0)</f>
        <v>12.613238399999998</v>
      </c>
      <c r="K50" s="232">
        <f t="shared" si="2"/>
        <v>302.71772159999995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6" t="s">
        <v>788</v>
      </c>
      <c r="R50" s="657"/>
      <c r="S50" s="658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31.003236600000001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32.588066323858897</v>
      </c>
      <c r="H53" s="232">
        <f t="shared" ca="1" si="1"/>
        <v>782.11359177261352</v>
      </c>
      <c r="I53" s="190"/>
      <c r="J53" s="232">
        <f ca="1">VLOOKUP($A53,'Resumo - Preços de Serviços'!$B$8:$L$57,10,0)</f>
        <v>32.440501375240068</v>
      </c>
      <c r="K53" s="232">
        <f t="shared" ca="1" si="2"/>
        <v>778.57203300576157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364.07802480000004</v>
      </c>
      <c r="K54" s="232">
        <f t="shared" si="2"/>
        <v>3640.7802480000005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258.01413019200004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6" t="s">
        <v>784</v>
      </c>
      <c r="R56" s="657"/>
      <c r="S56" s="658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720416.57826928736</v>
      </c>
      <c r="K58" s="194">
        <f ca="1">SUM(K9:K56)</f>
        <v>714259.79676257831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3705816.5466060252</v>
      </c>
      <c r="K60" s="194">
        <f ca="1">R70*R71*R72*'OAE Convencional 13m'!J49</f>
        <v>3705816.5466060252</v>
      </c>
      <c r="N60" s="194" t="e">
        <f>R70*R71*R72*'OAE Convencional 13m'!M49</f>
        <v>#N/A</v>
      </c>
      <c r="Q60" s="656" t="s">
        <v>41</v>
      </c>
      <c r="R60" s="657"/>
      <c r="S60" s="658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4426233.1248753127</v>
      </c>
      <c r="K62" s="194">
        <f ca="1">SUM(K58,K60)</f>
        <v>4420076.3433686038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6" t="s">
        <v>756</v>
      </c>
      <c r="R69" s="657"/>
      <c r="S69" s="658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6" t="s">
        <v>752</v>
      </c>
      <c r="R2" s="657"/>
      <c r="S2" s="658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5" t="s">
        <v>787</v>
      </c>
      <c r="B5" s="655"/>
      <c r="C5" s="655"/>
      <c r="D5" s="655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2.5252236733658462</v>
      </c>
      <c r="H9" s="232">
        <f ca="1">IF(G9="","",G9*$D9)</f>
        <v>14141.252570848739</v>
      </c>
      <c r="I9" s="190"/>
      <c r="J9" s="232">
        <f ca="1">VLOOKUP($A9,'Resumo - Preços de Serviços'!$B$8:$L$57,10,0)</f>
        <v>3.0854189454112553</v>
      </c>
      <c r="K9" s="232">
        <f ca="1">IF(J9="","",J9*$D9)</f>
        <v>17278.34609430303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7.4568017999999991</v>
      </c>
      <c r="K10" s="232">
        <f t="shared" ref="K10:K55" si="2">IF(J10="","",J10*$D10)</f>
        <v>142061.02245215996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11.269204800000001</v>
      </c>
      <c r="K11" s="232">
        <f t="shared" si="2"/>
        <v>92010.803351039998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29.518819517577601</v>
      </c>
      <c r="H12" s="232">
        <f t="shared" ca="1" si="1"/>
        <v>0</v>
      </c>
      <c r="I12" s="190"/>
      <c r="J12" s="232">
        <f ca="1">VLOOKUP($A12,'Resumo - Preços de Serviços'!$B$8:$L$57,10,0)</f>
        <v>29.512158018921731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6.8134749480000005</v>
      </c>
      <c r="K13" s="232">
        <f t="shared" ca="1" si="2"/>
        <v>129804.87392933758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18.0539898</v>
      </c>
      <c r="K14" s="232">
        <f t="shared" si="2"/>
        <v>25796.262785831994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0.8270976000000001</v>
      </c>
      <c r="H16" s="232">
        <f t="shared" si="1"/>
        <v>0</v>
      </c>
      <c r="I16" s="190"/>
      <c r="J16" s="232">
        <f>VLOOKUP($A16,'Resumo - Preços de Serviços'!$B$8:$L$57,10,0)</f>
        <v>0.8270976000000001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66.475384919999996</v>
      </c>
      <c r="H17" s="232">
        <f t="shared" ca="1" si="1"/>
        <v>0</v>
      </c>
      <c r="I17" s="190"/>
      <c r="J17" s="232">
        <f ca="1">VLOOKUP($A17,'Resumo - Preços de Serviços'!$B$8:$L$57,10,0)</f>
        <v>66.475384919999996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112.33698636193179</v>
      </c>
      <c r="H18" s="232">
        <f t="shared" ca="1" si="1"/>
        <v>0</v>
      </c>
      <c r="I18" s="190"/>
      <c r="J18" s="232">
        <f ca="1">VLOOKUP($A18,'Resumo - Preços de Serviços'!$B$8:$L$57,10,0)</f>
        <v>91.175737940408894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3.1106089891713129</v>
      </c>
      <c r="H19" s="232">
        <f t="shared" ca="1" si="1"/>
        <v>0</v>
      </c>
      <c r="I19" s="190"/>
      <c r="J19" s="232">
        <f ca="1">VLOOKUP($A19,'Resumo - Preços de Serviços'!$B$8:$L$57,10,0)</f>
        <v>3.1270291894169664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404.68058508682878</v>
      </c>
      <c r="H20" s="232">
        <f t="shared" ca="1" si="1"/>
        <v>0</v>
      </c>
      <c r="I20" s="190"/>
      <c r="J20" s="232">
        <f ca="1">VLOOKUP($A20,'Resumo - Preços de Serviços'!$B$8:$L$57,10,0)</f>
        <v>386.81038649433822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438.64626270705975</v>
      </c>
      <c r="H21" s="232">
        <f t="shared" ca="1" si="1"/>
        <v>0</v>
      </c>
      <c r="I21" s="190"/>
      <c r="J21" s="232">
        <f ca="1">VLOOKUP($A21,'Resumo - Preços de Serviços'!$B$8:$L$57,10,0)</f>
        <v>421.35965662389685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0.60775690813710459</v>
      </c>
      <c r="H22" s="232">
        <f t="shared" ca="1" si="1"/>
        <v>0</v>
      </c>
      <c r="I22" s="190"/>
      <c r="J22" s="232">
        <f ca="1">VLOOKUP($A22,'Resumo - Preços de Serviços'!$B$8:$L$57,10,0)</f>
        <v>0.61323030821898905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9.6652679065358935</v>
      </c>
      <c r="H24" s="232">
        <f t="shared" ca="1" si="1"/>
        <v>0</v>
      </c>
      <c r="I24" s="190"/>
      <c r="J24" s="232">
        <f ca="1">VLOOKUP($A24,'Resumo - Preços de Serviços'!$B$8:$L$57,10,0)</f>
        <v>12.77248434881443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147.34212909385354</v>
      </c>
      <c r="H25" s="232">
        <f t="shared" ca="1" si="1"/>
        <v>0</v>
      </c>
      <c r="I25" s="190"/>
      <c r="J25" s="232">
        <f ca="1">VLOOKUP($A25,'Resumo - Preços de Serviços'!$B$8:$L$57,10,0)</f>
        <v>156.30525344658008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6" t="s">
        <v>371</v>
      </c>
      <c r="R26" s="657"/>
      <c r="S26" s="658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107.37434661123154</v>
      </c>
      <c r="H27" s="232">
        <f t="shared" ca="1" si="1"/>
        <v>51539.686373391145</v>
      </c>
      <c r="I27" s="190"/>
      <c r="J27" s="232">
        <f ca="1">VLOOKUP($A27,'Resumo - Preços de Serviços'!$B$8:$L$57,10,0)</f>
        <v>103.93632902943723</v>
      </c>
      <c r="K27" s="232">
        <f t="shared" ca="1" si="2"/>
        <v>49889.43793412987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55.999585928343286</v>
      </c>
      <c r="H28" s="232">
        <f t="shared" ca="1" si="1"/>
        <v>0</v>
      </c>
      <c r="I28" s="190"/>
      <c r="J28" s="232">
        <f ca="1">VLOOKUP($A28,'Resumo - Preços de Serviços'!$B$8:$L$57,10,0)</f>
        <v>54.924867645047001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2067.8410200685148</v>
      </c>
      <c r="H29" s="232">
        <f t="shared" ca="1" si="1"/>
        <v>16542.728160548118</v>
      </c>
      <c r="I29" s="190"/>
      <c r="J29" s="232">
        <f ca="1">VLOOKUP($A29,'Resumo - Preços de Serviços'!$B$8:$L$57,10,0)</f>
        <v>2042.0224244344042</v>
      </c>
      <c r="K29" s="232">
        <f t="shared" ca="1" si="2"/>
        <v>16336.179395475234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284.1154282665226</v>
      </c>
      <c r="H30" s="232">
        <f t="shared" ca="1" si="1"/>
        <v>10228.155417594813</v>
      </c>
      <c r="I30" s="190"/>
      <c r="J30" s="232">
        <f ca="1">VLOOKUP($A30,'Resumo - Preços de Serviços'!$B$8:$L$57,10,0)</f>
        <v>283.03728910817512</v>
      </c>
      <c r="K30" s="232">
        <f t="shared" ca="1" si="2"/>
        <v>10189.342407894304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89.497644397916631</v>
      </c>
      <c r="H31" s="232">
        <f t="shared" ca="1" si="1"/>
        <v>21479.43465549999</v>
      </c>
      <c r="I31" s="190"/>
      <c r="J31" s="232">
        <f ca="1">VLOOKUP($A31,'Resumo - Preços de Serviços'!$B$8:$L$57,10,0)</f>
        <v>84.813788930891491</v>
      </c>
      <c r="K31" s="232">
        <f t="shared" ca="1" si="2"/>
        <v>20355.309343413959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731.93641282249041</v>
      </c>
      <c r="H32" s="232">
        <f t="shared" ca="1" si="1"/>
        <v>0</v>
      </c>
      <c r="I32" s="190"/>
      <c r="J32" s="232">
        <f ca="1">VLOOKUP($A32,'Resumo - Preços de Serviços'!$B$8:$L$57,10,0)</f>
        <v>719.62102839857516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2192.9929036217131</v>
      </c>
      <c r="H33" s="232">
        <f t="shared" ca="1" si="1"/>
        <v>0</v>
      </c>
      <c r="I33" s="190"/>
      <c r="J33" s="232">
        <f ca="1">VLOOKUP($A33,'Resumo - Preços de Serviços'!$B$8:$L$57,10,0)</f>
        <v>2138.8822188704075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93.830146184519904</v>
      </c>
      <c r="H34" s="232">
        <f t="shared" ca="1" si="1"/>
        <v>0</v>
      </c>
      <c r="I34" s="190"/>
      <c r="J34" s="232">
        <f ca="1">VLOOKUP($A34,'Resumo - Preços de Serviços'!$B$8:$L$57,10,0)</f>
        <v>86.387845754093064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40.454798376193175</v>
      </c>
      <c r="H35" s="232">
        <f t="shared" ca="1" si="1"/>
        <v>0</v>
      </c>
      <c r="I35" s="190"/>
      <c r="J35" s="232">
        <f ca="1">VLOOKUP($A35,'Resumo - Preços de Serviços'!$B$8:$L$57,10,0)</f>
        <v>38.338673534040893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26720.396729922613</v>
      </c>
      <c r="H37" s="232">
        <f t="shared" ca="1" si="1"/>
        <v>0</v>
      </c>
      <c r="I37" s="190"/>
      <c r="J37" s="232">
        <f ca="1">VLOOKUP($A37,'Resumo - Preços de Serviços'!$B$8:$L$57,10,0)</f>
        <v>26537.444879512448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18.005361019887275</v>
      </c>
      <c r="H38" s="232">
        <f t="shared" ca="1" si="1"/>
        <v>10353.082586435183</v>
      </c>
      <c r="I38" s="190"/>
      <c r="J38" s="232">
        <f ca="1">VLOOKUP($A38,'Resumo - Preços de Serviços'!$B$8:$L$57,10,0)</f>
        <v>17.064173508004984</v>
      </c>
      <c r="K38" s="232">
        <f t="shared" ca="1" si="2"/>
        <v>9811.8997671028665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1.0642799999999999</v>
      </c>
      <c r="K40" s="232">
        <f t="shared" si="2"/>
        <v>5759.8833599999998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9.2390161672554498</v>
      </c>
      <c r="H41" s="232">
        <f t="shared" ca="1" si="1"/>
        <v>0</v>
      </c>
      <c r="I41" s="190"/>
      <c r="J41" s="232">
        <f ca="1">VLOOKUP($A41,'Resumo - Preços de Serviços'!$B$8:$L$57,10,0)</f>
        <v>7.843215828033026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298997.43728063145</v>
      </c>
      <c r="H43" s="232">
        <f t="shared" ca="1" si="1"/>
        <v>0</v>
      </c>
      <c r="I43" s="190"/>
      <c r="J43" s="232">
        <f ca="1">VLOOKUP($A43,'Resumo - Preços de Serviços'!$B$8:$L$57,10,0)</f>
        <v>291567.44975471619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219216.70058820001</v>
      </c>
      <c r="K44" s="232">
        <f t="shared" si="2"/>
        <v>105224.016282336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20.888091420000002</v>
      </c>
      <c r="H47" s="232">
        <f t="shared" si="1"/>
        <v>0</v>
      </c>
      <c r="I47" s="190"/>
      <c r="J47" s="232">
        <f>VLOOKUP($A47,'Resumo - Preços de Serviços'!$B$8:$L$57,10,0)</f>
        <v>20.888091420000002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43.630690739999999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13.000940400000001</v>
      </c>
      <c r="H49" s="232">
        <f t="shared" si="1"/>
        <v>0</v>
      </c>
      <c r="I49" s="190"/>
      <c r="J49" s="232">
        <f>VLOOKUP($A49,'Resumo - Preços de Serviços'!$B$8:$L$57,10,0)</f>
        <v>13.000940400000001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12.613238399999998</v>
      </c>
      <c r="H50" s="232">
        <f t="shared" si="1"/>
        <v>0</v>
      </c>
      <c r="I50" s="190"/>
      <c r="J50" s="232">
        <f>VLOOKUP($A50,'Resumo - Preços de Serviços'!$B$8:$L$57,10,0)</f>
        <v>12.613238399999998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6" t="s">
        <v>781</v>
      </c>
      <c r="R50" s="657"/>
      <c r="S50" s="658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31.003236600000001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32.588066323858897</v>
      </c>
      <c r="H53" s="232">
        <f t="shared" ca="1" si="1"/>
        <v>782.11359177261352</v>
      </c>
      <c r="I53" s="190"/>
      <c r="J53" s="232">
        <f ca="1">VLOOKUP($A53,'Resumo - Preços de Serviços'!$B$8:$L$57,10,0)</f>
        <v>32.440501375240068</v>
      </c>
      <c r="K53" s="232">
        <f t="shared" ca="1" si="2"/>
        <v>778.57203300576157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364.07802480000004</v>
      </c>
      <c r="K54" s="232">
        <f t="shared" si="2"/>
        <v>3640.7802480000005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258.01413019200004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6" t="s">
        <v>784</v>
      </c>
      <c r="R56" s="657"/>
      <c r="S56" s="658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629364.09576479625</v>
      </c>
      <c r="I58" s="190"/>
      <c r="K58" s="194">
        <f ca="1">SUM(K9:K56)</f>
        <v>628936.72938403056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1852908.2733030126</v>
      </c>
      <c r="I60" s="190"/>
      <c r="K60" s="194">
        <f ca="1">R70*R71*R72*'OAE Convencional 13m'!J49</f>
        <v>1852908.2733030126</v>
      </c>
      <c r="N60" s="194" t="e">
        <f>R70*R71*R72*'OAE Convencional 13m'!M49</f>
        <v>#N/A</v>
      </c>
      <c r="Q60" s="656" t="s">
        <v>41</v>
      </c>
      <c r="R60" s="657"/>
      <c r="S60" s="658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2482272.3690678086</v>
      </c>
      <c r="I62" s="190"/>
      <c r="K62" s="194">
        <f ca="1">SUM(K58,K60)</f>
        <v>2481845.002687043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6" t="s">
        <v>756</v>
      </c>
      <c r="R69" s="657"/>
      <c r="S69" s="658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792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0.1035226611898348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0.11380435829028279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2.5252236733658462</v>
      </c>
      <c r="H9" s="232">
        <f ca="1">IF(G9="","",G9*$D9)</f>
        <v>38130.877467824277</v>
      </c>
      <c r="I9" s="190"/>
      <c r="J9" s="232">
        <f ca="1">VLOOKUP($A9,'Resumo - Preços de Serviços'!$B$8:$L$57,10,0)</f>
        <v>3.0854189454112553</v>
      </c>
      <c r="K9" s="232">
        <f ca="1">IF(J9="","",J9*$D9)</f>
        <v>46589.826075709956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17148.831336680472</v>
      </c>
      <c r="J10" s="232">
        <f>VLOOKUP($A10,'Resumo - Preços de Serviços'!$B$8:$L$57,10,0)</f>
        <v>7.4568017999999991</v>
      </c>
      <c r="K10" s="232">
        <f t="shared" si="1"/>
        <v>17148.831336680472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11107.042034354079</v>
      </c>
      <c r="J11" s="232">
        <f>VLOOKUP($A11,'Resumo - Preços de Serviços'!$B$8:$L$57,10,0)</f>
        <v>11.269204800000001</v>
      </c>
      <c r="K11" s="232">
        <f t="shared" si="1"/>
        <v>11107.042034354079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29.518819517577601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15669.335974566169</v>
      </c>
      <c r="J13" s="232">
        <f ca="1">VLOOKUP($A13,'Resumo - Preços de Serviços'!$B$8:$L$57,10,0)</f>
        <v>6.8134749480000005</v>
      </c>
      <c r="K13" s="232">
        <f t="shared" ca="1" si="1"/>
        <v>15669.335974566169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3113.9840611797167</v>
      </c>
      <c r="J14" s="232">
        <f>VLOOKUP($A14,'Resumo - Preços de Serviços'!$B$8:$L$57,10,0)</f>
        <v>18.0539898</v>
      </c>
      <c r="K14" s="232">
        <f t="shared" si="1"/>
        <v>3113.9840611797167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0.76304084213966272</v>
      </c>
      <c r="J15" s="232"/>
      <c r="K15" s="232"/>
      <c r="L15" s="209">
        <f ca="1">SUM(K16:K22)/$H$58</f>
        <v>0.71448958818917152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0.8270976000000001</v>
      </c>
      <c r="H16" s="232">
        <f t="shared" ref="H16:H22" si="4">IF(G16="","",G16*$D16)</f>
        <v>6175.7253457626239</v>
      </c>
      <c r="J16" s="232">
        <f>VLOOKUP($A16,'Resumo - Preços de Serviços'!$B$8:$L$57,10,0)</f>
        <v>0.8270976000000001</v>
      </c>
      <c r="K16" s="232">
        <f t="shared" ref="K16:K55" si="5">IF(J16="","",J16*$D16)</f>
        <v>6175.7253457626239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66.475384919999996</v>
      </c>
      <c r="H17" s="232">
        <f t="shared" ca="1" si="4"/>
        <v>74453.193828594798</v>
      </c>
      <c r="J17" s="232">
        <f ca="1">VLOOKUP($A17,'Resumo - Preços de Serviços'!$B$8:$L$57,10,0)</f>
        <v>66.475384919999996</v>
      </c>
      <c r="K17" s="232">
        <f t="shared" ca="1" si="5"/>
        <v>74453.193828594798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112.33698636193179</v>
      </c>
      <c r="H18" s="232">
        <f t="shared" ca="1" si="4"/>
        <v>125818.71364551879</v>
      </c>
      <c r="J18" s="232">
        <f ca="1">VLOOKUP($A18,'Resumo - Preços de Serviços'!$B$8:$L$57,10,0)</f>
        <v>91.175737940408894</v>
      </c>
      <c r="K18" s="232">
        <f t="shared" ca="1" si="5"/>
        <v>102117.87261573374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3.1106089891713129</v>
      </c>
      <c r="H19" s="234">
        <f t="shared" ca="1" si="4"/>
        <v>23226.118386974318</v>
      </c>
      <c r="J19" s="232">
        <f ca="1">VLOOKUP($A19,'Resumo - Preços de Serviços'!$B$8:$L$57,10,0)</f>
        <v>3.1270291894169664</v>
      </c>
      <c r="K19" s="234">
        <f t="shared" ca="1" si="5"/>
        <v>23348.723804810837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404.68058508682878</v>
      </c>
      <c r="H20" s="234">
        <f t="shared" ca="1" si="4"/>
        <v>188852.87436594366</v>
      </c>
      <c r="J20" s="232">
        <f ca="1">VLOOKUP($A20,'Resumo - Preços de Serviços'!$B$8:$L$57,10,0)</f>
        <v>386.81038649433822</v>
      </c>
      <c r="K20" s="234">
        <f t="shared" ca="1" si="5"/>
        <v>180513.36292395549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438.64626270705975</v>
      </c>
      <c r="H21" s="234">
        <f t="shared" ca="1" si="4"/>
        <v>204703.68630195814</v>
      </c>
      <c r="J21" s="232">
        <f ca="1">VLOOKUP($A21,'Resumo - Preços de Serviços'!$B$8:$L$57,10,0)</f>
        <v>421.35965662389685</v>
      </c>
      <c r="K21" s="234">
        <f t="shared" ca="1" si="5"/>
        <v>196636.52082097353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0.60775690813710459</v>
      </c>
      <c r="H22" s="232">
        <f t="shared" ca="1" si="4"/>
        <v>4537.9647355338029</v>
      </c>
      <c r="J22" s="232">
        <f ca="1">VLOOKUP($A22,'Resumo - Preços de Serviços'!$B$8:$L$57,10,0)</f>
        <v>0.61323030821898905</v>
      </c>
      <c r="K22" s="232">
        <f t="shared" ca="1" si="5"/>
        <v>4578.8332081459748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9.6652679065358935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147.34212909385354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6.2048911350816437E-2</v>
      </c>
      <c r="J26" s="232"/>
      <c r="K26" s="232"/>
      <c r="L26" s="209">
        <f ca="1">SUM(K27:K35)/$H$58</f>
        <v>6.0858097197785337E-2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107.37434661123154</v>
      </c>
      <c r="H27" s="232">
        <f t="shared" ca="1" si="6"/>
        <v>0</v>
      </c>
      <c r="J27" s="232">
        <f ca="1">VLOOKUP($A27,'Resumo - Preços de Serviços'!$B$8:$L$57,10,0)</f>
        <v>103.93632902943723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55.999585928343286</v>
      </c>
      <c r="H28" s="232">
        <f t="shared" ca="1" si="6"/>
        <v>51048.824640918552</v>
      </c>
      <c r="J28" s="232">
        <f ca="1">VLOOKUP($A28,'Resumo - Preços de Serviços'!$B$8:$L$57,10,0)</f>
        <v>54.924867645047001</v>
      </c>
      <c r="K28" s="232">
        <f t="shared" ca="1" si="5"/>
        <v>50069.119090013526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2067.8410200685148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284.1154282665226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89.497644397916631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731.93641282249041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2192.9929036217131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93.830146184519904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40.454798376193175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2.7356483171282489E-2</v>
      </c>
      <c r="J36" s="232"/>
      <c r="K36" s="232"/>
      <c r="L36" s="209">
        <f ca="1">SUM(K37:K38)/$H$58</f>
        <v>2.5926487943672756E-2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26720.396729922613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18.005361019887275</v>
      </c>
      <c r="H38" s="232">
        <f t="shared" ca="1" si="6"/>
        <v>22506.701274859093</v>
      </c>
      <c r="J38" s="232">
        <f ca="1">VLOOKUP($A38,'Resumo - Preços de Serviços'!$B$8:$L$57,10,0)</f>
        <v>17.064173508004984</v>
      </c>
      <c r="K38" s="232">
        <f t="shared" ca="1" si="5"/>
        <v>21330.21688500623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3.251203693020485E-3</v>
      </c>
      <c r="J39" s="232"/>
      <c r="K39" s="232"/>
      <c r="L39" s="209">
        <f ca="1">SUM(K40:K41)/$H$58</f>
        <v>3.251203693020485E-3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1.0642799999999999</v>
      </c>
      <c r="K40" s="232">
        <f t="shared" si="5"/>
        <v>2674.827383490036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9.2390161672554498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298997.43728063145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219216.70058820001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4.0779898455383073E-2</v>
      </c>
      <c r="J45" s="232"/>
      <c r="K45" s="232"/>
      <c r="L45" s="209">
        <f ca="1">SUM(K46:K55)/$H$58</f>
        <v>4.0779898455383073E-2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20.888091420000002</v>
      </c>
      <c r="H47" s="232">
        <f t="shared" si="6"/>
        <v>4760.3589308120163</v>
      </c>
      <c r="I47" s="165"/>
      <c r="J47" s="232">
        <f>VLOOKUP($A47,'Resumo - Preços de Serviços'!$B$8:$L$57,10,0)</f>
        <v>20.888091420000002</v>
      </c>
      <c r="K47" s="232">
        <f t="shared" si="5"/>
        <v>4760.3589308120163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12.613238399999998</v>
      </c>
      <c r="H50" s="232">
        <f t="shared" si="6"/>
        <v>5751.6367103999992</v>
      </c>
      <c r="I50" s="165"/>
      <c r="J50" s="232">
        <f>VLOOKUP($A50,'Resumo - Preços de Serviços'!$B$8:$L$57,10,0)</f>
        <v>12.613238399999998</v>
      </c>
      <c r="K50" s="232">
        <f t="shared" si="5"/>
        <v>5751.6367103999992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32.588066323858897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364.07802480000004</v>
      </c>
      <c r="H54" s="232">
        <f t="shared" si="6"/>
        <v>23038.405805048395</v>
      </c>
      <c r="I54" s="165"/>
      <c r="J54" s="232">
        <f>VLOOKUP($A54,'Resumo - Preços de Serviços'!$B$8:$L$57,10,0)</f>
        <v>364.07802480000004</v>
      </c>
      <c r="K54" s="232">
        <f t="shared" si="5"/>
        <v>23038.405805048395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822719.10223041894</v>
      </c>
      <c r="I58" s="210">
        <f ca="1">SUM(I8,I15,I23,I26,I36,I39,I42,I45,I56)</f>
        <v>1</v>
      </c>
      <c r="K58" s="208">
        <f ca="1">SUM(K9:K56)</f>
        <v>789077.81683523755</v>
      </c>
      <c r="L58" s="210">
        <f ca="1">SUM(L8,L15,L23,L26,L36,L39,L42,L45,L56)</f>
        <v>0.95910963376931602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4395300.8149166182</v>
      </c>
      <c r="K60" s="208">
        <f ca="1">'Passagem Inf. - PS'!K62</f>
        <v>4391108.404310233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5218019.9171470366</v>
      </c>
      <c r="K62" s="208">
        <f ca="1">SUM(K58,K60)</f>
        <v>5180186.2211454706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26090.099585735185</v>
      </c>
      <c r="K64" s="194">
        <f ca="1">$D64*K62</f>
        <v>25900.931105727355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78270.298757205543</v>
      </c>
      <c r="K65" s="194">
        <f ca="1">$D65*K62</f>
        <v>77702.793317182062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3443.8931453170439</v>
      </c>
      <c r="J66" s="300"/>
      <c r="K66" s="213">
        <f ca="1">$D66*K62</f>
        <v>3418.9229059560107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7618.3090790346732</v>
      </c>
      <c r="J67" s="300"/>
      <c r="K67" s="213">
        <f ca="1">$D67*K62</f>
        <v>7563.0718828723866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5333442.5177143291</v>
      </c>
      <c r="K69" s="208">
        <f ca="1">SUM(K62,K64,K65,K66,K67)</f>
        <v>5294771.9403572092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792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0.10170876315213465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0.11143893271919915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2.5252236733658462</v>
      </c>
      <c r="H9" s="232">
        <f ca="1">IF(G9="","",G9*$D9)</f>
        <v>38130.877467824277</v>
      </c>
      <c r="I9" s="190"/>
      <c r="J9" s="232">
        <f ca="1">VLOOKUP($A9,'Resumo - Preços de Serviços'!$B$8:$L$57,10,0)</f>
        <v>3.0854189454112553</v>
      </c>
      <c r="K9" s="232">
        <f ca="1">IF(J9="","",J9*$D9)</f>
        <v>46589.826075709956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18333.925933150873</v>
      </c>
      <c r="J10" s="232">
        <f>VLOOKUP($A10,'Resumo - Preços de Serviços'!$B$8:$L$57,10,0)</f>
        <v>7.4568017999999991</v>
      </c>
      <c r="K10" s="232">
        <f t="shared" si="1"/>
        <v>18333.925933150873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11874.610111691678</v>
      </c>
      <c r="J11" s="232">
        <f>VLOOKUP($A11,'Resumo - Preços de Serviços'!$B$8:$L$57,10,0)</f>
        <v>11.269204800000001</v>
      </c>
      <c r="K11" s="232">
        <f t="shared" si="1"/>
        <v>11874.610111691678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29.518819517577601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16752.187921101915</v>
      </c>
      <c r="J13" s="232">
        <f ca="1">VLOOKUP($A13,'Resumo - Preços de Serviços'!$B$8:$L$57,10,0)</f>
        <v>6.8134749480000005</v>
      </c>
      <c r="K13" s="232">
        <f t="shared" ca="1" si="1"/>
        <v>16752.187921101915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3329.1803979997972</v>
      </c>
      <c r="J14" s="232">
        <f>VLOOKUP($A14,'Resumo - Preços de Serviços'!$B$8:$L$57,10,0)</f>
        <v>18.0539898</v>
      </c>
      <c r="K14" s="232">
        <f t="shared" si="1"/>
        <v>3329.1803979997972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0.77201249839111252</v>
      </c>
      <c r="J15" s="232"/>
      <c r="K15" s="232"/>
      <c r="L15" s="209">
        <f ca="1">SUM(K16:K22)/$H$58</f>
        <v>0.72289039012068845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0.8270976000000001</v>
      </c>
      <c r="H16" s="232">
        <f t="shared" ref="H16:H22" si="4">IF(G16="","",G16*$D16)</f>
        <v>6602.5077073626244</v>
      </c>
      <c r="J16" s="232">
        <f>VLOOKUP($A16,'Resumo - Preços de Serviços'!$B$8:$L$57,10,0)</f>
        <v>0.8270976000000001</v>
      </c>
      <c r="K16" s="232">
        <f t="shared" ref="K16:K55" si="5">IF(J16="","",J16*$D16)</f>
        <v>6602.5077073626244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66.475384919999996</v>
      </c>
      <c r="H17" s="232">
        <f t="shared" ca="1" si="4"/>
        <v>79598.388621402803</v>
      </c>
      <c r="J17" s="232">
        <f ca="1">VLOOKUP($A17,'Resumo - Preços de Serviços'!$B$8:$L$57,10,0)</f>
        <v>66.475384919999996</v>
      </c>
      <c r="K17" s="232">
        <f t="shared" ca="1" si="5"/>
        <v>79598.388621402803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112.33698636193179</v>
      </c>
      <c r="H18" s="232">
        <f t="shared" ca="1" si="4"/>
        <v>134513.59638993233</v>
      </c>
      <c r="J18" s="232">
        <f ca="1">VLOOKUP($A18,'Resumo - Preços de Serviços'!$B$8:$L$57,10,0)</f>
        <v>91.175737940408894</v>
      </c>
      <c r="K18" s="232">
        <f t="shared" ca="1" si="5"/>
        <v>109174.8747323214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3.1106089891713129</v>
      </c>
      <c r="H19" s="234">
        <f t="shared" ca="1" si="4"/>
        <v>24831.192625386717</v>
      </c>
      <c r="J19" s="232">
        <f ca="1">VLOOKUP($A19,'Resumo - Preços de Serviços'!$B$8:$L$57,10,0)</f>
        <v>3.1270291894169664</v>
      </c>
      <c r="K19" s="234">
        <f t="shared" ca="1" si="5"/>
        <v>24962.270866549992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404.68058508682878</v>
      </c>
      <c r="H20" s="234">
        <f t="shared" ca="1" si="4"/>
        <v>201903.82323499391</v>
      </c>
      <c r="J20" s="232">
        <f ca="1">VLOOKUP($A20,'Resumo - Preços de Serviços'!$B$8:$L$57,10,0)</f>
        <v>386.81038649433822</v>
      </c>
      <c r="K20" s="234">
        <f t="shared" ca="1" si="5"/>
        <v>192987.99788839789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438.64626270705975</v>
      </c>
      <c r="H21" s="234">
        <f t="shared" ca="1" si="4"/>
        <v>218850.02827426081</v>
      </c>
      <c r="J21" s="232">
        <f ca="1">VLOOKUP($A21,'Resumo - Preços de Serviços'!$B$8:$L$57,10,0)</f>
        <v>421.35965662389685</v>
      </c>
      <c r="K21" s="234">
        <f t="shared" ca="1" si="5"/>
        <v>210225.3697470942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0.60775690813710459</v>
      </c>
      <c r="H22" s="232">
        <f t="shared" ca="1" si="4"/>
        <v>4851.5673001325495</v>
      </c>
      <c r="J22" s="232">
        <f ca="1">VLOOKUP($A22,'Resumo - Preços de Serviços'!$B$8:$L$57,10,0)</f>
        <v>0.61323030821898905</v>
      </c>
      <c r="K22" s="232">
        <f t="shared" ca="1" si="5"/>
        <v>4895.2600471869737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9.6652679065358935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147.34212909385354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5.8720503336836316E-2</v>
      </c>
      <c r="J26" s="232"/>
      <c r="K26" s="232"/>
      <c r="L26" s="209">
        <f ca="1">SUM(K27:K35)/$H$58</f>
        <v>5.7593566458745631E-2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107.37434661123154</v>
      </c>
      <c r="H27" s="232">
        <f t="shared" ca="1" si="6"/>
        <v>0</v>
      </c>
      <c r="J27" s="232">
        <f ca="1">VLOOKUP($A27,'Resumo - Preços de Serviços'!$B$8:$L$57,10,0)</f>
        <v>103.93632902943723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55.999585928343286</v>
      </c>
      <c r="H28" s="232">
        <f t="shared" ca="1" si="6"/>
        <v>51048.824640918552</v>
      </c>
      <c r="J28" s="232">
        <f ca="1">VLOOKUP($A28,'Resumo - Preços de Serviços'!$B$8:$L$57,10,0)</f>
        <v>54.924867645047001</v>
      </c>
      <c r="K28" s="232">
        <f t="shared" ca="1" si="5"/>
        <v>50069.119090013526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2067.8410200685148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284.1154282665226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89.497644397916631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731.93641282249041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2192.9929036217131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93.830146184519904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40.454798376193175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2.588903538147673E-2</v>
      </c>
      <c r="J36" s="232"/>
      <c r="K36" s="232"/>
      <c r="L36" s="209">
        <f ca="1">SUM(K37:K38)/$H$58</f>
        <v>2.4535747504115569E-2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26720.396729922613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18.005361019887275</v>
      </c>
      <c r="H38" s="232">
        <f t="shared" ca="1" si="6"/>
        <v>22506.701274859093</v>
      </c>
      <c r="J38" s="232">
        <f ca="1">VLOOKUP($A38,'Resumo - Preços de Serviços'!$B$8:$L$57,10,0)</f>
        <v>17.064173508004984</v>
      </c>
      <c r="K38" s="232">
        <f t="shared" ca="1" si="5"/>
        <v>21330.21688500623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3.0768036561568445E-3</v>
      </c>
      <c r="J39" s="232"/>
      <c r="K39" s="232"/>
      <c r="L39" s="209">
        <f ca="1">SUM(K40:K41)/$H$58</f>
        <v>3.0768036561568445E-3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1.0642799999999999</v>
      </c>
      <c r="K40" s="232">
        <f t="shared" si="5"/>
        <v>2674.827383490036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9.2390161672554498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298997.43728063145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219216.70058820001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3.8592396082282911E-2</v>
      </c>
      <c r="J45" s="232"/>
      <c r="K45" s="232"/>
      <c r="L45" s="209">
        <f ca="1">SUM(K46:K55)/$H$58</f>
        <v>3.8592396082282911E-2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20.888091420000002</v>
      </c>
      <c r="H47" s="232">
        <f t="shared" si="6"/>
        <v>4760.3589308120163</v>
      </c>
      <c r="I47" s="165"/>
      <c r="J47" s="232">
        <f>VLOOKUP($A47,'Resumo - Preços de Serviços'!$B$8:$L$57,10,0)</f>
        <v>20.888091420000002</v>
      </c>
      <c r="K47" s="232">
        <f t="shared" si="5"/>
        <v>4760.3589308120163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12.613238399999998</v>
      </c>
      <c r="H50" s="232">
        <f t="shared" si="6"/>
        <v>5751.6367103999992</v>
      </c>
      <c r="I50" s="165"/>
      <c r="J50" s="232">
        <f>VLOOKUP($A50,'Resumo - Preços de Serviços'!$B$8:$L$57,10,0)</f>
        <v>12.613238399999998</v>
      </c>
      <c r="K50" s="232">
        <f t="shared" si="5"/>
        <v>5751.6367103999992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32.588066323858897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364.07802480000004</v>
      </c>
      <c r="H54" s="232">
        <f t="shared" si="6"/>
        <v>23038.405805048395</v>
      </c>
      <c r="I54" s="165"/>
      <c r="J54" s="232">
        <f>VLOOKUP($A54,'Resumo - Preços de Serviços'!$B$8:$L$57,10,0)</f>
        <v>364.07802480000004</v>
      </c>
      <c r="K54" s="232">
        <f t="shared" si="5"/>
        <v>23038.405805048395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869352.64073076844</v>
      </c>
      <c r="I58" s="210">
        <f ca="1">SUM(I8,I15,I23,I26,I36,I39,I42,I45,I56)</f>
        <v>0.99999999999999989</v>
      </c>
      <c r="K58" s="208">
        <f ca="1">SUM(K9:K56)</f>
        <v>832950.96485474042</v>
      </c>
      <c r="L58" s="210">
        <f ca="1">SUM(L8,L15,L23,L26,L36,L39,L42,L45,L56)</f>
        <v>0.95812783654118849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4426233.1248753127</v>
      </c>
      <c r="K60" s="208">
        <f ca="1">'Passagem Inf. - PD'!K62</f>
        <v>4420076.3433686038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5295585.7656060811</v>
      </c>
      <c r="K62" s="208">
        <f ca="1">SUM(K58,K60)</f>
        <v>5253027.3082233444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26477.928828030406</v>
      </c>
      <c r="K64" s="194">
        <f ca="1">$D64*K62</f>
        <v>26265.136541116721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79433.786484091208</v>
      </c>
      <c r="K65" s="194">
        <f ca="1">$D65*K62</f>
        <v>78795.409623350162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3495.0866053000136</v>
      </c>
      <c r="J66" s="300"/>
      <c r="K66" s="213">
        <f ca="1">$D66*K62</f>
        <v>3466.9980234274071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7731.5552177848776</v>
      </c>
      <c r="J67" s="300"/>
      <c r="K67" s="213">
        <f ca="1">$D67*K62</f>
        <v>7669.4198700060824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5412724.1227412885</v>
      </c>
      <c r="K69" s="208">
        <f ca="1">SUM(K62,K64,K65,K66,K67)</f>
        <v>5369224.2722812444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852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0.10718923634709657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0.11863264962969815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2.5252236733658462</v>
      </c>
      <c r="H9" s="232">
        <f ca="1">IF(G9="","",G9*$D9)</f>
        <v>28598.158100868208</v>
      </c>
      <c r="I9" s="190"/>
      <c r="J9" s="232">
        <f ca="1">VLOOKUP($A9,'Resumo - Preços de Serviços'!$B$8:$L$57,10,0)</f>
        <v>3.0854189454112553</v>
      </c>
      <c r="K9" s="232">
        <f ca="1">IF(J9="","",J9*$D9)</f>
        <v>34942.369556782469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11238.581815444235</v>
      </c>
      <c r="J10" s="232">
        <f>VLOOKUP($A10,'Resumo - Preços de Serviços'!$B$8:$L$57,10,0)</f>
        <v>7.4568017999999991</v>
      </c>
      <c r="K10" s="232">
        <f t="shared" si="1"/>
        <v>11238.581815444235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7279.0616561530387</v>
      </c>
      <c r="J11" s="232">
        <f>VLOOKUP($A11,'Resumo - Preços de Serviços'!$B$8:$L$57,10,0)</f>
        <v>11.269204800000001</v>
      </c>
      <c r="K11" s="232">
        <f t="shared" si="1"/>
        <v>7279.0616561530387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29.518819517577601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10268.986316704524</v>
      </c>
      <c r="J13" s="232">
        <f ca="1">VLOOKUP($A13,'Resumo - Preços de Serviços'!$B$8:$L$57,10,0)</f>
        <v>6.8134749480000005</v>
      </c>
      <c r="K13" s="232">
        <f t="shared" ca="1" si="1"/>
        <v>10268.986316704524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2040.7667412706583</v>
      </c>
      <c r="J14" s="232">
        <f>VLOOKUP($A14,'Resumo - Preços de Serviços'!$B$8:$L$57,10,0)</f>
        <v>18.0539898</v>
      </c>
      <c r="K14" s="232">
        <f t="shared" si="1"/>
        <v>2040.7667412706583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0.74208607303197505</v>
      </c>
      <c r="J15" s="232"/>
      <c r="K15" s="232"/>
      <c r="L15" s="209">
        <f ca="1">SUM(K16:K22)/$H$58</f>
        <v>0.69486814262097929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0.8270976000000001</v>
      </c>
      <c r="H16" s="232">
        <f t="shared" ref="H16:H22" si="4">IF(G16="","",G16*$D16)</f>
        <v>4047.2958888813118</v>
      </c>
      <c r="J16" s="232">
        <f>VLOOKUP($A16,'Resumo - Preços de Serviços'!$B$8:$L$57,10,0)</f>
        <v>0.8270976000000001</v>
      </c>
      <c r="K16" s="232">
        <f t="shared" ref="K16:K55" si="5">IF(J16="","",J16*$D16)</f>
        <v>4047.2958888813118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66.475384919999996</v>
      </c>
      <c r="H17" s="232">
        <f t="shared" ca="1" si="4"/>
        <v>48793.313890377394</v>
      </c>
      <c r="J17" s="232">
        <f ca="1">VLOOKUP($A17,'Resumo - Preços de Serviços'!$B$8:$L$57,10,0)</f>
        <v>66.475384919999996</v>
      </c>
      <c r="K17" s="232">
        <f t="shared" ca="1" si="5"/>
        <v>48793.313890377394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112.33698636193179</v>
      </c>
      <c r="H18" s="232">
        <f t="shared" ca="1" si="4"/>
        <v>82455.992449735524</v>
      </c>
      <c r="J18" s="232">
        <f ca="1">VLOOKUP($A18,'Resumo - Preços de Serviços'!$B$8:$L$57,10,0)</f>
        <v>91.175737940408894</v>
      </c>
      <c r="K18" s="232">
        <f t="shared" ca="1" si="5"/>
        <v>66923.51470949802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3.1106089891713129</v>
      </c>
      <c r="H19" s="234">
        <f t="shared" ca="1" si="4"/>
        <v>15221.365620925881</v>
      </c>
      <c r="J19" s="232">
        <f ca="1">VLOOKUP($A19,'Resumo - Preços de Serviços'!$B$8:$L$57,10,0)</f>
        <v>3.1270291894169664</v>
      </c>
      <c r="K19" s="234">
        <f t="shared" ca="1" si="5"/>
        <v>15301.715762129097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404.68058508682878</v>
      </c>
      <c r="H20" s="234">
        <f t="shared" ca="1" si="4"/>
        <v>123765.7796017669</v>
      </c>
      <c r="J20" s="232">
        <f ca="1">VLOOKUP($A20,'Resumo - Preços de Serviços'!$B$8:$L$57,10,0)</f>
        <v>386.81038649433822</v>
      </c>
      <c r="K20" s="234">
        <f t="shared" ca="1" si="5"/>
        <v>118300.43448281725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438.64626270705975</v>
      </c>
      <c r="H21" s="234">
        <f t="shared" ca="1" si="4"/>
        <v>134153.69719724089</v>
      </c>
      <c r="J21" s="232">
        <f ca="1">VLOOKUP($A21,'Resumo - Preços de Serviços'!$B$8:$L$57,10,0)</f>
        <v>421.35965662389685</v>
      </c>
      <c r="K21" s="234">
        <f t="shared" ca="1" si="5"/>
        <v>128866.83551571927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0.60775690813710459</v>
      </c>
      <c r="H22" s="232">
        <f t="shared" ca="1" si="4"/>
        <v>2973.9803812059426</v>
      </c>
      <c r="J22" s="232">
        <f ca="1">VLOOKUP($A22,'Resumo - Preços de Serviços'!$B$8:$L$57,10,0)</f>
        <v>0.61323030821898905</v>
      </c>
      <c r="K22" s="232">
        <f t="shared" ca="1" si="5"/>
        <v>3000.7637616070147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9.6652679065358935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147.34212909385354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7.5332617753221101E-2</v>
      </c>
      <c r="J26" s="232"/>
      <c r="K26" s="232"/>
      <c r="L26" s="209">
        <f ca="1">SUM(K27:K35)/$H$58</f>
        <v>7.3886868819799445E-2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107.37434661123154</v>
      </c>
      <c r="H27" s="232">
        <f t="shared" ca="1" si="6"/>
        <v>0</v>
      </c>
      <c r="J27" s="232">
        <f ca="1">VLOOKUP($A27,'Resumo - Preços de Serviços'!$B$8:$L$57,10,0)</f>
        <v>103.93632902943723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55.999585928343286</v>
      </c>
      <c r="H28" s="232">
        <f t="shared" ca="1" si="6"/>
        <v>41764.292239678827</v>
      </c>
      <c r="J28" s="232">
        <f ca="1">VLOOKUP($A28,'Resumo - Preços de Serviços'!$B$8:$L$57,10,0)</f>
        <v>54.924867645047001</v>
      </c>
      <c r="K28" s="232">
        <f t="shared" ca="1" si="5"/>
        <v>40962.771162070392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2067.8410200685148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284.1154282665226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89.497644397916631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731.93641282249041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2192.9929036217131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93.830146184519904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40.454798376193175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2.0298305479412245E-2</v>
      </c>
      <c r="J36" s="232"/>
      <c r="K36" s="232"/>
      <c r="L36" s="209">
        <f ca="1">SUM(K37:K38)/$H$58</f>
        <v>1.9237259738174767E-2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26720.396729922613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18.005361019887275</v>
      </c>
      <c r="H38" s="232">
        <f t="shared" ca="1" si="6"/>
        <v>11253.350637429547</v>
      </c>
      <c r="J38" s="232">
        <f ca="1">VLOOKUP($A38,'Resumo - Preços de Serviços'!$B$8:$L$57,10,0)</f>
        <v>17.064173508004984</v>
      </c>
      <c r="K38" s="232">
        <f t="shared" ca="1" si="5"/>
        <v>10665.108442503115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2.4123687728253118E-3</v>
      </c>
      <c r="J39" s="232"/>
      <c r="K39" s="232"/>
      <c r="L39" s="209">
        <f ca="1">SUM(K40:K41)/$H$58</f>
        <v>2.4123687728253118E-3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1.0642799999999999</v>
      </c>
      <c r="K40" s="232">
        <f t="shared" si="5"/>
        <v>1337.413691745018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9.2390161672554498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298997.43728063145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219216.70058820001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5.2681398615469749E-2</v>
      </c>
      <c r="J45" s="232"/>
      <c r="K45" s="232"/>
      <c r="L45" s="209">
        <f ca="1">SUM(K46:K55)/$H$58</f>
        <v>5.2681398615469749E-2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20.888091420000002</v>
      </c>
      <c r="H47" s="232">
        <f t="shared" si="6"/>
        <v>3894.566093356008</v>
      </c>
      <c r="I47" s="165"/>
      <c r="J47" s="232">
        <f>VLOOKUP($A47,'Resumo - Preços de Serviços'!$B$8:$L$57,10,0)</f>
        <v>20.888091420000002</v>
      </c>
      <c r="K47" s="232">
        <f t="shared" si="5"/>
        <v>3894.566093356008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12.613238399999998</v>
      </c>
      <c r="H50" s="232">
        <f t="shared" si="6"/>
        <v>4717.3511615999996</v>
      </c>
      <c r="I50" s="165"/>
      <c r="J50" s="232">
        <f>VLOOKUP($A50,'Resumo - Preços de Serviços'!$B$8:$L$57,10,0)</f>
        <v>12.613238399999998</v>
      </c>
      <c r="K50" s="232">
        <f t="shared" si="5"/>
        <v>4717.3511615999996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32.588066323858897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364.07802480000004</v>
      </c>
      <c r="H54" s="232">
        <f t="shared" si="6"/>
        <v>20594.572483380653</v>
      </c>
      <c r="I54" s="165"/>
      <c r="J54" s="232">
        <f>VLOOKUP($A54,'Resumo - Preços de Serviços'!$B$8:$L$57,10,0)</f>
        <v>364.07802480000004</v>
      </c>
      <c r="K54" s="232">
        <f t="shared" si="5"/>
        <v>20594.572483380653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554398.52596776455</v>
      </c>
      <c r="I58" s="210">
        <f ca="1">SUM(I8,I15,I23,I26,I36,I39,I42,I45,I56)</f>
        <v>1</v>
      </c>
      <c r="K58" s="208">
        <f ca="1">SUM(K9:K56)</f>
        <v>533175.42313203949</v>
      </c>
      <c r="L58" s="210">
        <f ca="1">SUM(L8,L15,L23,L26,L36,L39,L42,L45,L56)</f>
        <v>0.96171868819694672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4395300.8149166182</v>
      </c>
      <c r="K60" s="208">
        <f ca="1">'Passagem Inf. - PS'!K62</f>
        <v>4391108.404310233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4949699.3408843828</v>
      </c>
      <c r="K62" s="208">
        <f ca="1">SUM(K58,K60)</f>
        <v>4924283.8274422726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24748.496704421916</v>
      </c>
      <c r="K64" s="194">
        <f ca="1">$D64*K62</f>
        <v>24621.419137211364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74245.49011326574</v>
      </c>
      <c r="K65" s="194">
        <f ca="1">$D65*K62</f>
        <v>73864.257411634084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3266.8015649836925</v>
      </c>
      <c r="J66" s="300"/>
      <c r="K66" s="213">
        <f ca="1">$D66*K62</f>
        <v>3250.0273261119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7226.5610376911982</v>
      </c>
      <c r="J67" s="300"/>
      <c r="K67" s="213">
        <f ca="1">$D67*K62</f>
        <v>7189.4543880657175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5059186.6903047459</v>
      </c>
      <c r="K69" s="208">
        <f ca="1">SUM(K62,K64,K65,K66,K67)</f>
        <v>5033208.9857052946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844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0.10015188879980536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0.10944675057904954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2.5252236733658462</v>
      </c>
      <c r="H9" s="232">
        <f ca="1">IF(G9="","",G9*$D9)</f>
        <v>28598.158100868208</v>
      </c>
      <c r="I9" s="190"/>
      <c r="J9" s="232">
        <f ca="1">VLOOKUP($A9,'Resumo - Preços de Serviços'!$B$8:$L$57,10,0)</f>
        <v>3.0854189454112553</v>
      </c>
      <c r="K9" s="232">
        <f ca="1">IF(J9="","",J9*$D9)</f>
        <v>34942.369556782469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14495.295260783434</v>
      </c>
      <c r="J10" s="232">
        <f>VLOOKUP($A10,'Resumo - Preços de Serviços'!$B$8:$L$57,10,0)</f>
        <v>7.4568017999999991</v>
      </c>
      <c r="K10" s="232">
        <f t="shared" si="1"/>
        <v>14495.295260783434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9388.3863337978401</v>
      </c>
      <c r="J11" s="232">
        <f>VLOOKUP($A11,'Resumo - Preços de Serviços'!$B$8:$L$57,10,0)</f>
        <v>11.269204800000001</v>
      </c>
      <c r="K11" s="232">
        <f t="shared" si="1"/>
        <v>9388.3863337978401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29.518819517577601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13244.730619393835</v>
      </c>
      <c r="J13" s="232">
        <f ca="1">VLOOKUP($A13,'Resumo - Preços de Serviços'!$B$8:$L$57,10,0)</f>
        <v>6.8134749480000005</v>
      </c>
      <c r="K13" s="232">
        <f t="shared" ca="1" si="1"/>
        <v>13244.730619393835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2632.1396203614977</v>
      </c>
      <c r="J14" s="232">
        <f>VLOOKUP($A14,'Resumo - Preços de Serviços'!$B$8:$L$57,10,0)</f>
        <v>18.0539898</v>
      </c>
      <c r="K14" s="232">
        <f t="shared" si="1"/>
        <v>2632.1396203614977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0.77742264849573384</v>
      </c>
      <c r="J15" s="232"/>
      <c r="K15" s="232"/>
      <c r="L15" s="209">
        <f ca="1">SUM(K16:K22)/$H$58</f>
        <v>0.7279562997113902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0.8270976000000001</v>
      </c>
      <c r="H16" s="232">
        <f t="shared" ref="H16:H22" si="4">IF(G16="","",G16*$D16)</f>
        <v>5220.1202856813115</v>
      </c>
      <c r="J16" s="232">
        <f>VLOOKUP($A16,'Resumo - Preços de Serviços'!$B$8:$L$57,10,0)</f>
        <v>0.8270976000000001</v>
      </c>
      <c r="K16" s="232">
        <f t="shared" ref="K16:K55" si="5">IF(J16="","",J16*$D16)</f>
        <v>5220.1202856813115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66.475384919999996</v>
      </c>
      <c r="H17" s="232">
        <f t="shared" ca="1" si="4"/>
        <v>62932.628262861392</v>
      </c>
      <c r="J17" s="232">
        <f ca="1">VLOOKUP($A17,'Resumo - Preços de Serviços'!$B$8:$L$57,10,0)</f>
        <v>66.475384919999996</v>
      </c>
      <c r="K17" s="232">
        <f t="shared" ca="1" si="5"/>
        <v>62932.628262861392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112.33698636193179</v>
      </c>
      <c r="H18" s="232">
        <f t="shared" ca="1" si="4"/>
        <v>106350.06944891841</v>
      </c>
      <c r="J18" s="232">
        <f ca="1">VLOOKUP($A18,'Resumo - Preços de Serviços'!$B$8:$L$57,10,0)</f>
        <v>91.175737940408894</v>
      </c>
      <c r="K18" s="232">
        <f t="shared" ca="1" si="5"/>
        <v>86316.594169422984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3.1106089891713129</v>
      </c>
      <c r="H19" s="234">
        <f t="shared" ca="1" si="4"/>
        <v>19632.209167570803</v>
      </c>
      <c r="J19" s="232">
        <f ca="1">VLOOKUP($A19,'Resumo - Preços de Serviços'!$B$8:$L$57,10,0)</f>
        <v>3.1270291894169664</v>
      </c>
      <c r="K19" s="234">
        <f t="shared" ca="1" si="5"/>
        <v>19735.843152722355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404.68058508682878</v>
      </c>
      <c r="H20" s="234">
        <f t="shared" ca="1" si="4"/>
        <v>159630.5964550871</v>
      </c>
      <c r="J20" s="232">
        <f ca="1">VLOOKUP($A20,'Resumo - Preços de Serviços'!$B$8:$L$57,10,0)</f>
        <v>386.81038649433822</v>
      </c>
      <c r="K20" s="234">
        <f t="shared" ca="1" si="5"/>
        <v>152581.50498587798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438.64626270705975</v>
      </c>
      <c r="H21" s="234">
        <f t="shared" ca="1" si="4"/>
        <v>173028.72222965406</v>
      </c>
      <c r="J21" s="232">
        <f ca="1">VLOOKUP($A21,'Resumo - Preços de Serviços'!$B$8:$L$57,10,0)</f>
        <v>421.35965662389685</v>
      </c>
      <c r="K21" s="234">
        <f t="shared" ca="1" si="5"/>
        <v>166209.83508401213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0.60775690813710459</v>
      </c>
      <c r="H22" s="232">
        <f t="shared" ca="1" si="4"/>
        <v>3835.7796769443567</v>
      </c>
      <c r="J22" s="232">
        <f ca="1">VLOOKUP($A22,'Resumo - Preços de Serviços'!$B$8:$L$57,10,0)</f>
        <v>0.61323030821898905</v>
      </c>
      <c r="K22" s="232">
        <f t="shared" ca="1" si="5"/>
        <v>3870.3243386615409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9.6652679065358935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147.34212909385354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6.1188585275462518E-2</v>
      </c>
      <c r="J26" s="232"/>
      <c r="K26" s="232"/>
      <c r="L26" s="209">
        <f ca="1">SUM(K27:K35)/$H$58</f>
        <v>6.0014282104565504E-2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107.37434661123154</v>
      </c>
      <c r="H27" s="232">
        <f t="shared" ca="1" si="6"/>
        <v>0</v>
      </c>
      <c r="J27" s="232">
        <f ca="1">VLOOKUP($A27,'Resumo - Preços de Serviços'!$B$8:$L$57,10,0)</f>
        <v>103.93632902943723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55.999585928343286</v>
      </c>
      <c r="H28" s="232">
        <f t="shared" ca="1" si="6"/>
        <v>41764.292239678827</v>
      </c>
      <c r="J28" s="232">
        <f ca="1">VLOOKUP($A28,'Resumo - Preços de Serviços'!$B$8:$L$57,10,0)</f>
        <v>54.924867645047001</v>
      </c>
      <c r="K28" s="232">
        <f t="shared" ca="1" si="5"/>
        <v>40962.771162070392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2067.8410200685148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284.1154282665226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89.497644397916631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731.93641282249041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2192.9929036217131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93.830146184519904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40.454798376193175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1.6487208765837657E-2</v>
      </c>
      <c r="J36" s="232"/>
      <c r="K36" s="232"/>
      <c r="L36" s="209">
        <f ca="1">SUM(K37:K38)/$H$58</f>
        <v>1.5625379059726059E-2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26720.396729922613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18.005361019887275</v>
      </c>
      <c r="H38" s="232">
        <f t="shared" ca="1" si="6"/>
        <v>11253.350637429547</v>
      </c>
      <c r="J38" s="232">
        <f ca="1">VLOOKUP($A38,'Resumo - Preços de Serviços'!$B$8:$L$57,10,0)</f>
        <v>17.064173508004984</v>
      </c>
      <c r="K38" s="232">
        <f t="shared" ca="1" si="5"/>
        <v>10665.108442503115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1.9594358562639081E-3</v>
      </c>
      <c r="J39" s="232"/>
      <c r="K39" s="232"/>
      <c r="L39" s="209">
        <f ca="1">SUM(K40:K41)/$H$58</f>
        <v>1.9594358562639081E-3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1.0642799999999999</v>
      </c>
      <c r="K40" s="232">
        <f t="shared" si="5"/>
        <v>1337.413691745018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9.2390161672554498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298997.43728063145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219216.70058820001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4.2790232806896887E-2</v>
      </c>
      <c r="J45" s="232"/>
      <c r="K45" s="232"/>
      <c r="L45" s="209">
        <f ca="1">SUM(K46:K55)/$H$58</f>
        <v>4.2790232806896887E-2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20.888091420000002</v>
      </c>
      <c r="H47" s="232">
        <f t="shared" si="6"/>
        <v>3894.566093356008</v>
      </c>
      <c r="I47" s="165"/>
      <c r="J47" s="232">
        <f>VLOOKUP($A47,'Resumo - Preços de Serviços'!$B$8:$L$57,10,0)</f>
        <v>20.888091420000002</v>
      </c>
      <c r="K47" s="232">
        <f t="shared" si="5"/>
        <v>3894.566093356008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12.613238399999998</v>
      </c>
      <c r="H50" s="232">
        <f t="shared" si="6"/>
        <v>4717.3511615999996</v>
      </c>
      <c r="I50" s="165"/>
      <c r="J50" s="232">
        <f>VLOOKUP($A50,'Resumo - Preços de Serviços'!$B$8:$L$57,10,0)</f>
        <v>12.613238399999998</v>
      </c>
      <c r="K50" s="232">
        <f t="shared" si="5"/>
        <v>4717.3511615999996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32.588066323858897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364.07802480000004</v>
      </c>
      <c r="H54" s="232">
        <f t="shared" si="6"/>
        <v>20594.572483380653</v>
      </c>
      <c r="I54" s="165"/>
      <c r="J54" s="232">
        <f>VLOOKUP($A54,'Resumo - Preços de Serviços'!$B$8:$L$57,10,0)</f>
        <v>364.07802480000004</v>
      </c>
      <c r="K54" s="232">
        <f t="shared" si="5"/>
        <v>20594.572483380653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682550.38176911231</v>
      </c>
      <c r="I58" s="210">
        <f ca="1">SUM(I8,I15,I23,I26,I36,I39,I42,I45,I56)</f>
        <v>1.0000000000000002</v>
      </c>
      <c r="K58" s="208">
        <f ca="1">SUM(K9:K56)</f>
        <v>653741.55470501387</v>
      </c>
      <c r="L58" s="210">
        <f ca="1">SUM(L8,L15,L23,L26,L36,L39,L42,L45,L56)</f>
        <v>0.95779238011789203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4426233.1248753127</v>
      </c>
      <c r="K60" s="208">
        <f ca="1">'Passagem Inf. - PD'!K62</f>
        <v>4420076.3433686038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5108783.506644425</v>
      </c>
      <c r="K62" s="208">
        <f ca="1">SUM(K58,K60)</f>
        <v>5073817.8980736174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25543.917533222124</v>
      </c>
      <c r="K64" s="194">
        <f ca="1">$D64*K62</f>
        <v>25369.089490368089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76631.752599666375</v>
      </c>
      <c r="K65" s="194">
        <f ca="1">$D65*K62</f>
        <v>76107.268471104253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3371.7971143853206</v>
      </c>
      <c r="J66" s="300"/>
      <c r="K66" s="213">
        <f ca="1">$D66*K62</f>
        <v>3348.7198127285874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7458.8239197008597</v>
      </c>
      <c r="J67" s="300"/>
      <c r="K67" s="213">
        <f ca="1">$D67*K62</f>
        <v>7407.7741311874806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5221789.7978114001</v>
      </c>
      <c r="K69" s="208">
        <f ca="1">SUM(K62,K64,K65,K66,K67)</f>
        <v>5186050.7499790052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853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0.12588283895706315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0.14024521472722315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2.5252236733658462</v>
      </c>
      <c r="H9" s="232">
        <f ca="1">IF(G9="","",G9*$D9)</f>
        <v>57196.316201736416</v>
      </c>
      <c r="I9" s="190"/>
      <c r="J9" s="232">
        <f ca="1">VLOOKUP($A9,'Resumo - Preços de Serviços'!$B$8:$L$57,10,0)</f>
        <v>3.0854189454112553</v>
      </c>
      <c r="K9" s="232">
        <f ca="1">IF(J9="","",J9*$D9)</f>
        <v>69884.739113564938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19691.862539025598</v>
      </c>
      <c r="J10" s="232">
        <f>VLOOKUP($A10,'Resumo - Preços de Serviços'!$B$8:$L$57,10,0)</f>
        <v>7.4568017999999991</v>
      </c>
      <c r="K10" s="232">
        <f t="shared" si="1"/>
        <v>19691.862539025598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12754.125378086401</v>
      </c>
      <c r="J11" s="232">
        <f>VLOOKUP($A11,'Resumo - Preços de Serviços'!$B$8:$L$57,10,0)</f>
        <v>11.269204800000001</v>
      </c>
      <c r="K11" s="232">
        <f t="shared" si="1"/>
        <v>12754.125378086401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29.518819517577601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17992.970134878818</v>
      </c>
      <c r="J13" s="232">
        <f ca="1">VLOOKUP($A13,'Resumo - Preços de Serviços'!$B$8:$L$57,10,0)</f>
        <v>6.8134749480000005</v>
      </c>
      <c r="K13" s="232">
        <f t="shared" ca="1" si="1"/>
        <v>17992.970134878818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3575.7623873941197</v>
      </c>
      <c r="J14" s="232">
        <f>VLOOKUP($A14,'Resumo - Preços de Serviços'!$B$8:$L$57,10,0)</f>
        <v>18.0539898</v>
      </c>
      <c r="K14" s="232">
        <f t="shared" si="1"/>
        <v>3575.7623873941197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0.54949478116989847</v>
      </c>
      <c r="J15" s="232"/>
      <c r="K15" s="232"/>
      <c r="L15" s="209">
        <f ca="1">SUM(K16:K22)/$H$58</f>
        <v>0.51453117346806299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0.8270976000000001</v>
      </c>
      <c r="H16" s="232">
        <f t="shared" ref="H16:H22" si="4">IF(G16="","",G16*$D16)</f>
        <v>4775.6615424000001</v>
      </c>
      <c r="J16" s="232">
        <f>VLOOKUP($A16,'Resumo - Preços de Serviços'!$B$8:$L$57,10,0)</f>
        <v>0.8270976000000001</v>
      </c>
      <c r="K16" s="232">
        <f t="shared" ref="K16:K55" si="5">IF(J16="","",J16*$D16)</f>
        <v>4775.6615424000001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66.475384919999996</v>
      </c>
      <c r="H17" s="232">
        <f t="shared" ca="1" si="4"/>
        <v>57574.330879212001</v>
      </c>
      <c r="J17" s="232">
        <f ca="1">VLOOKUP($A17,'Resumo - Preços de Serviços'!$B$8:$L$57,10,0)</f>
        <v>66.475384919999996</v>
      </c>
      <c r="K17" s="232">
        <f t="shared" ca="1" si="5"/>
        <v>57574.330879212001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112.33698636193179</v>
      </c>
      <c r="H18" s="232">
        <f t="shared" ca="1" si="4"/>
        <v>97295.063888069126</v>
      </c>
      <c r="J18" s="232">
        <f ca="1">VLOOKUP($A18,'Resumo - Preços de Serviços'!$B$8:$L$57,10,0)</f>
        <v>91.175737940408894</v>
      </c>
      <c r="K18" s="232">
        <f t="shared" ca="1" si="5"/>
        <v>78967.306630188148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3.1106089891713129</v>
      </c>
      <c r="H19" s="234">
        <f t="shared" ca="1" si="4"/>
        <v>17960.65630347516</v>
      </c>
      <c r="J19" s="232">
        <f ca="1">VLOOKUP($A19,'Resumo - Preços de Serviços'!$B$8:$L$57,10,0)</f>
        <v>3.1270291894169664</v>
      </c>
      <c r="K19" s="234">
        <f t="shared" ca="1" si="5"/>
        <v>18055.466539693563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404.68058508682878</v>
      </c>
      <c r="H20" s="234">
        <f t="shared" ca="1" si="4"/>
        <v>146039.10614320933</v>
      </c>
      <c r="J20" s="232">
        <f ca="1">VLOOKUP($A20,'Resumo - Preços de Serviços'!$B$8:$L$57,10,0)</f>
        <v>386.81038649433822</v>
      </c>
      <c r="K20" s="234">
        <f t="shared" ca="1" si="5"/>
        <v>139590.1982261443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438.64626270705975</v>
      </c>
      <c r="H21" s="234">
        <f t="shared" ca="1" si="4"/>
        <v>158296.47005441019</v>
      </c>
      <c r="J21" s="232">
        <f ca="1">VLOOKUP($A21,'Resumo - Preços de Serviços'!$B$8:$L$57,10,0)</f>
        <v>421.35965662389685</v>
      </c>
      <c r="K21" s="234">
        <f t="shared" ca="1" si="5"/>
        <v>152058.16608414878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0.60775690813710459</v>
      </c>
      <c r="H22" s="232">
        <f t="shared" ca="1" si="4"/>
        <v>3509.188387583642</v>
      </c>
      <c r="J22" s="232">
        <f ca="1">VLOOKUP($A22,'Resumo - Preços de Serviços'!$B$8:$L$57,10,0)</f>
        <v>0.61323030821898905</v>
      </c>
      <c r="K22" s="232">
        <f t="shared" ca="1" si="5"/>
        <v>3540.7917996564429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9.6652679065358935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147.34212909385354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8.3037592865670612E-2</v>
      </c>
      <c r="J26" s="232"/>
      <c r="K26" s="232"/>
      <c r="L26" s="209">
        <f ca="1">SUM(K27:K35)/$H$58</f>
        <v>8.1443973595559535E-2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107.37434661123154</v>
      </c>
      <c r="H27" s="232">
        <f t="shared" ca="1" si="6"/>
        <v>0</v>
      </c>
      <c r="J27" s="232">
        <f ca="1">VLOOKUP($A27,'Resumo - Preços de Serviços'!$B$8:$L$57,10,0)</f>
        <v>103.93632902943723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55.999585928343286</v>
      </c>
      <c r="H28" s="232">
        <f t="shared" ca="1" si="6"/>
        <v>73359.457566129699</v>
      </c>
      <c r="J28" s="232">
        <f ca="1">VLOOKUP($A28,'Resumo - Preços de Serviços'!$B$8:$L$57,10,0)</f>
        <v>54.924867645047001</v>
      </c>
      <c r="K28" s="232">
        <f t="shared" ca="1" si="5"/>
        <v>71951.576615011567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2067.8410200685148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284.1154282665226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89.497644397916631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731.93641282249041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2192.9929036217131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93.830146184519904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40.454798376193175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3.0571146939459882E-2</v>
      </c>
      <c r="J36" s="232"/>
      <c r="K36" s="232"/>
      <c r="L36" s="209">
        <f ca="1">SUM(K37:K38)/$H$58</f>
        <v>2.8973112793320984E-2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26720.396729922613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18.005361019887275</v>
      </c>
      <c r="H38" s="232">
        <f t="shared" ca="1" si="6"/>
        <v>27008.041529830913</v>
      </c>
      <c r="J38" s="232">
        <f ca="1">VLOOKUP($A38,'Resumo - Preços de Serviços'!$B$8:$L$57,10,0)</f>
        <v>17.064173508004984</v>
      </c>
      <c r="K38" s="232">
        <f t="shared" ca="1" si="5"/>
        <v>25596.260262007476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1.8923192951635699E-2</v>
      </c>
      <c r="J39" s="232"/>
      <c r="K39" s="232"/>
      <c r="L39" s="209">
        <f ca="1">SUM(K40:K41)/$H$58</f>
        <v>1.8923192951635699E-2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1.0642799999999999</v>
      </c>
      <c r="K40" s="232">
        <f t="shared" si="5"/>
        <v>16717.671146812725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9.2390161672554498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0.14551538800145433</v>
      </c>
      <c r="J42" s="232"/>
      <c r="K42" s="232"/>
      <c r="L42" s="209">
        <f ca="1">SUM(K43:K44)/$H$58</f>
        <v>0.14551538800145433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298997.43728063145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219216.70058820001</v>
      </c>
      <c r="H44" s="232">
        <f t="shared" si="6"/>
        <v>128555.38754092203</v>
      </c>
      <c r="J44" s="232">
        <f>VLOOKUP($A44,'Resumo - Preços de Serviços'!$B$8:$L$57,10,0)</f>
        <v>219216.70058820001</v>
      </c>
      <c r="K44" s="232">
        <f t="shared" si="5"/>
        <v>128555.38754092203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4.6575059114817914E-2</v>
      </c>
      <c r="J45" s="232"/>
      <c r="K45" s="232"/>
      <c r="L45" s="209">
        <f ca="1">SUM(K46:K55)/$H$58</f>
        <v>4.6575059114817914E-2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20.888091420000002</v>
      </c>
      <c r="H47" s="232">
        <f t="shared" si="6"/>
        <v>5814.7224490425006</v>
      </c>
      <c r="I47" s="165"/>
      <c r="J47" s="232">
        <f>VLOOKUP($A47,'Resumo - Preços de Serviços'!$B$8:$L$57,10,0)</f>
        <v>20.888091420000002</v>
      </c>
      <c r="K47" s="232">
        <f t="shared" si="5"/>
        <v>5814.7224490425006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12.613238399999998</v>
      </c>
      <c r="H50" s="232">
        <f t="shared" si="6"/>
        <v>6205.7132927999992</v>
      </c>
      <c r="I50" s="165"/>
      <c r="J50" s="232">
        <f>VLOOKUP($A50,'Resumo - Preços de Serviços'!$B$8:$L$57,10,0)</f>
        <v>12.613238399999998</v>
      </c>
      <c r="K50" s="232">
        <f t="shared" si="5"/>
        <v>6205.7132927999992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32.588066323858897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364.07802480000004</v>
      </c>
      <c r="H54" s="232">
        <f t="shared" si="6"/>
        <v>29126.241984000004</v>
      </c>
      <c r="I54" s="165"/>
      <c r="J54" s="232">
        <f>VLOOKUP($A54,'Resumo - Preços de Serviços'!$B$8:$L$57,10,0)</f>
        <v>364.07802480000004</v>
      </c>
      <c r="K54" s="232">
        <f t="shared" si="5"/>
        <v>29126.241984000004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883448.74934901868</v>
      </c>
      <c r="I58" s="210">
        <f ca="1">SUM(I8,I15,I23,I26,I36,I39,I42,I45,I56)</f>
        <v>1</v>
      </c>
      <c r="K58" s="208">
        <f ca="1">SUM(K9:K56)</f>
        <v>862428.95454498939</v>
      </c>
      <c r="L58" s="210">
        <f ca="1">SUM(L8,L15,L23,L26,L36,L39,L42,L45,L56)</f>
        <v>0.97620711465207466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4395300.8149166182</v>
      </c>
      <c r="K60" s="208">
        <f ca="1">'Passagem Inf. - PS'!K62</f>
        <v>4391108.404310233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5278749.5642656367</v>
      </c>
      <c r="K62" s="208">
        <f ca="1">SUM(K58,K60)</f>
        <v>5253537.3588552224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26393.747821328183</v>
      </c>
      <c r="K64" s="194">
        <f ca="1">$D64*K62</f>
        <v>26267.686794276113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79181.243463984545</v>
      </c>
      <c r="K65" s="194">
        <f ca="1">$D65*K62</f>
        <v>78803.060382828335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3483.97471241532</v>
      </c>
      <c r="J66" s="300"/>
      <c r="K66" s="213">
        <f ca="1">$D66*K62</f>
        <v>3467.3346568444467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7706.9743638278296</v>
      </c>
      <c r="J67" s="300"/>
      <c r="K67" s="213">
        <f ca="1">$D67*K62</f>
        <v>7670.164543928624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5395515.5046271933</v>
      </c>
      <c r="K69" s="208">
        <f ca="1">SUM(K62,K64,K65,K66,K67)</f>
        <v>5369745.6052331002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853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9.2616917023395584E-2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0.1014121738516818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2.5252236733658462</v>
      </c>
      <c r="H9" s="232">
        <f ca="1">IF(G9="","",G9*$D9)</f>
        <v>57196.316201736416</v>
      </c>
      <c r="I9" s="190"/>
      <c r="J9" s="232">
        <f ca="1">VLOOKUP($A9,'Resumo - Preços de Serviços'!$B$8:$L$57,10,0)</f>
        <v>3.0854189454112553</v>
      </c>
      <c r="K9" s="232">
        <f ca="1">IF(J9="","",J9*$D9)</f>
        <v>69884.739113564938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27858.909796871994</v>
      </c>
      <c r="J10" s="232">
        <f>VLOOKUP($A10,'Resumo - Preços de Serviços'!$B$8:$L$57,10,0)</f>
        <v>7.4568017999999991</v>
      </c>
      <c r="K10" s="232">
        <f t="shared" si="1"/>
        <v>27858.909796871994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18043.799957568001</v>
      </c>
      <c r="J11" s="232">
        <f>VLOOKUP($A11,'Resumo - Preços de Serviços'!$B$8:$L$57,10,0)</f>
        <v>11.269204800000001</v>
      </c>
      <c r="K11" s="232">
        <f t="shared" si="1"/>
        <v>18043.799957568001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29.518819517577601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25455.414944725915</v>
      </c>
      <c r="J13" s="232">
        <f ca="1">VLOOKUP($A13,'Resumo - Preços de Serviços'!$B$8:$L$57,10,0)</f>
        <v>6.8134749480000005</v>
      </c>
      <c r="K13" s="232">
        <f t="shared" ca="1" si="1"/>
        <v>25455.414944725915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5058.7821039293985</v>
      </c>
      <c r="J14" s="232">
        <f>VLOOKUP($A14,'Resumo - Preços de Serviços'!$B$8:$L$57,10,0)</f>
        <v>18.0539898</v>
      </c>
      <c r="K14" s="232">
        <f t="shared" si="1"/>
        <v>5058.7821039293985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0.70691929210723781</v>
      </c>
      <c r="J15" s="232"/>
      <c r="K15" s="232"/>
      <c r="L15" s="209">
        <f ca="1">SUM(K16:K22)/$H$58</f>
        <v>0.66193897627334719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0.8270976000000001</v>
      </c>
      <c r="H16" s="232">
        <f t="shared" ref="H16:H22" si="4">IF(G16="","",G16*$D16)</f>
        <v>10032.693888000002</v>
      </c>
      <c r="J16" s="232">
        <f>VLOOKUP($A16,'Resumo - Preços de Serviços'!$B$8:$L$57,10,0)</f>
        <v>0.8270976000000001</v>
      </c>
      <c r="K16" s="232">
        <f t="shared" ref="K16:K55" si="5">IF(J16="","",J16*$D16)</f>
        <v>10032.693888000002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66.475384919999996</v>
      </c>
      <c r="H17" s="232">
        <f t="shared" ca="1" si="4"/>
        <v>120951.96286193999</v>
      </c>
      <c r="J17" s="232">
        <f ca="1">VLOOKUP($A17,'Resumo - Preços de Serviços'!$B$8:$L$57,10,0)</f>
        <v>66.475384919999996</v>
      </c>
      <c r="K17" s="232">
        <f t="shared" ca="1" si="5"/>
        <v>120951.96286193999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112.33698636193179</v>
      </c>
      <c r="H18" s="232">
        <f t="shared" ca="1" si="4"/>
        <v>204397.14668553488</v>
      </c>
      <c r="J18" s="232">
        <f ca="1">VLOOKUP($A18,'Resumo - Preços de Serviços'!$B$8:$L$57,10,0)</f>
        <v>91.175737940408894</v>
      </c>
      <c r="K18" s="232">
        <f t="shared" ca="1" si="5"/>
        <v>165894.25518257398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3.1106089891713129</v>
      </c>
      <c r="H19" s="234">
        <f t="shared" ca="1" si="4"/>
        <v>37731.687038648022</v>
      </c>
      <c r="J19" s="232">
        <f ca="1">VLOOKUP($A19,'Resumo - Preços de Serviços'!$B$8:$L$57,10,0)</f>
        <v>3.1270291894169664</v>
      </c>
      <c r="K19" s="234">
        <f t="shared" ca="1" si="5"/>
        <v>37930.864067627801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404.68058508682878</v>
      </c>
      <c r="H20" s="234">
        <f t="shared" ca="1" si="4"/>
        <v>306798.46856895206</v>
      </c>
      <c r="J20" s="232">
        <f ca="1">VLOOKUP($A20,'Resumo - Preços de Serviços'!$B$8:$L$57,10,0)</f>
        <v>386.81038649433822</v>
      </c>
      <c r="K20" s="234">
        <f t="shared" ca="1" si="5"/>
        <v>293250.62426102016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438.64626270705975</v>
      </c>
      <c r="H21" s="234">
        <f t="shared" ca="1" si="4"/>
        <v>332548.69791478966</v>
      </c>
      <c r="J21" s="232">
        <f ca="1">VLOOKUP($A21,'Resumo - Preços de Serviços'!$B$8:$L$57,10,0)</f>
        <v>421.35965662389685</v>
      </c>
      <c r="K21" s="234">
        <f t="shared" ca="1" si="5"/>
        <v>319443.28967799182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0.60775690813710459</v>
      </c>
      <c r="H22" s="232">
        <f t="shared" ca="1" si="4"/>
        <v>7372.0912957030787</v>
      </c>
      <c r="J22" s="232">
        <f ca="1">VLOOKUP($A22,'Resumo - Preços de Serviços'!$B$8:$L$57,10,0)</f>
        <v>0.61323030821898905</v>
      </c>
      <c r="K22" s="232">
        <f t="shared" ca="1" si="5"/>
        <v>7438.483638696337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9.6652679065358935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147.34212909385354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5.0850706550487498E-2</v>
      </c>
      <c r="J26" s="232"/>
      <c r="K26" s="232"/>
      <c r="L26" s="209">
        <f ca="1">SUM(K27:K35)/$H$58</f>
        <v>4.9874803190804215E-2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107.37434661123154</v>
      </c>
      <c r="H27" s="232">
        <f t="shared" ca="1" si="6"/>
        <v>0</v>
      </c>
      <c r="J27" s="232">
        <f ca="1">VLOOKUP($A27,'Resumo - Preços de Serviços'!$B$8:$L$57,10,0)</f>
        <v>103.93632902943723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55.999585928343286</v>
      </c>
      <c r="H28" s="232">
        <f t="shared" ca="1" si="6"/>
        <v>73359.457566129699</v>
      </c>
      <c r="J28" s="232">
        <f ca="1">VLOOKUP($A28,'Resumo - Preços de Serviços'!$B$8:$L$57,10,0)</f>
        <v>54.924867645047001</v>
      </c>
      <c r="K28" s="232">
        <f t="shared" ca="1" si="5"/>
        <v>71951.576615011567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2067.8410200685148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284.1154282665226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89.497644397916631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731.93641282249041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2192.9929036217131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93.830146184519904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40.454798376193175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1.8721212504860509E-2</v>
      </c>
      <c r="J36" s="232"/>
      <c r="K36" s="232"/>
      <c r="L36" s="209">
        <f ca="1">SUM(K37:K38)/$H$58</f>
        <v>1.7742605555663132E-2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26720.396729922613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18.005361019887275</v>
      </c>
      <c r="H38" s="232">
        <f t="shared" ca="1" si="6"/>
        <v>27008.041529830913</v>
      </c>
      <c r="J38" s="232">
        <f ca="1">VLOOKUP($A38,'Resumo - Preços de Serviços'!$B$8:$L$57,10,0)</f>
        <v>17.064173508004984</v>
      </c>
      <c r="K38" s="232">
        <f t="shared" ca="1" si="5"/>
        <v>25596.260262007476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1.1588218041658778E-2</v>
      </c>
      <c r="J39" s="232"/>
      <c r="K39" s="232"/>
      <c r="L39" s="209">
        <f ca="1">SUM(K40:K41)/$H$58</f>
        <v>1.1588218041658778E-2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1.0642799999999999</v>
      </c>
      <c r="K40" s="232">
        <f t="shared" si="5"/>
        <v>16717.671146812725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9.2390161672554498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8.9110968158873607E-2</v>
      </c>
      <c r="J42" s="232"/>
      <c r="K42" s="232"/>
      <c r="L42" s="209">
        <f ca="1">SUM(K43:K44)/$H$58</f>
        <v>8.9110968158873607E-2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298997.43728063145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219216.70058820001</v>
      </c>
      <c r="H44" s="232">
        <f t="shared" si="6"/>
        <v>128555.38754092203</v>
      </c>
      <c r="J44" s="232">
        <f>VLOOKUP($A44,'Resumo - Preços de Serviços'!$B$8:$L$57,10,0)</f>
        <v>219216.70058820001</v>
      </c>
      <c r="K44" s="232">
        <f t="shared" si="5"/>
        <v>128555.38754092203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3.0192685613486328E-2</v>
      </c>
      <c r="J45" s="232"/>
      <c r="K45" s="232"/>
      <c r="L45" s="209">
        <f ca="1">SUM(K46:K55)/$H$58</f>
        <v>3.0192685613486328E-2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20.888091420000002</v>
      </c>
      <c r="H47" s="232">
        <f t="shared" si="6"/>
        <v>6156.7649460450002</v>
      </c>
      <c r="I47" s="165"/>
      <c r="J47" s="232">
        <f>VLOOKUP($A47,'Resumo - Preços de Serviços'!$B$8:$L$57,10,0)</f>
        <v>20.888091420000002</v>
      </c>
      <c r="K47" s="232">
        <f t="shared" si="5"/>
        <v>6156.7649460450002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12.613238399999998</v>
      </c>
      <c r="H50" s="232">
        <f t="shared" si="6"/>
        <v>8274.2843903999983</v>
      </c>
      <c r="I50" s="165"/>
      <c r="J50" s="232">
        <f>VLOOKUP($A50,'Resumo - Preços de Serviços'!$B$8:$L$57,10,0)</f>
        <v>12.613238399999998</v>
      </c>
      <c r="K50" s="232">
        <f t="shared" si="5"/>
        <v>8274.2843903999983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32.588066323858897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364.07802480000004</v>
      </c>
      <c r="H54" s="232">
        <f t="shared" si="6"/>
        <v>29126.241984000004</v>
      </c>
      <c r="I54" s="165"/>
      <c r="J54" s="232">
        <f>VLOOKUP($A54,'Resumo - Preços de Serviços'!$B$8:$L$57,10,0)</f>
        <v>364.07802480000004</v>
      </c>
      <c r="K54" s="232">
        <f t="shared" si="5"/>
        <v>29126.241984000004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1442643.8203625395</v>
      </c>
      <c r="I58" s="210">
        <f ca="1">SUM(I8,I15,I23,I26,I36,I39,I42,I45,I56)</f>
        <v>1.0000000000000002</v>
      </c>
      <c r="K58" s="208">
        <f ca="1">SUM(K9:K56)</f>
        <v>1387622.0063797086</v>
      </c>
      <c r="L58" s="210">
        <f ca="1">SUM(L8,L15,L23,L26,L36,L39,L42,L45,L56)</f>
        <v>0.96186043068551497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4426233.1248753127</v>
      </c>
      <c r="K60" s="208">
        <f ca="1">'Passagem Inf. - PD'!K62</f>
        <v>4420076.3433686038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5868876.9452378526</v>
      </c>
      <c r="K62" s="208">
        <f ca="1">SUM(K58,K60)</f>
        <v>5807698.3497483125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29344.384726189262</v>
      </c>
      <c r="K64" s="194">
        <f ca="1">$D64*K62</f>
        <v>29038.491748741562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88033.154178567784</v>
      </c>
      <c r="K65" s="194">
        <f ca="1">$D65*K62</f>
        <v>87115.475246224683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3873.4587838569828</v>
      </c>
      <c r="J66" s="300"/>
      <c r="K66" s="213">
        <f ca="1">$D66*K62</f>
        <v>3833.0809108338863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8568.5603400472646</v>
      </c>
      <c r="J67" s="300"/>
      <c r="K67" s="213">
        <f ca="1">$D67*K62</f>
        <v>8479.2395906325364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5998696.5032665133</v>
      </c>
      <c r="K69" s="208">
        <f ca="1">SUM(K62,K64,K65,K66,K67)</f>
        <v>5936164.6372447452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4" t="s">
        <v>625</v>
      </c>
      <c r="C1" s="634"/>
      <c r="D1" s="634"/>
      <c r="E1" s="634"/>
      <c r="F1" s="634"/>
      <c r="G1" s="634"/>
      <c r="H1" s="634"/>
      <c r="I1" s="634"/>
      <c r="J1" s="634"/>
      <c r="K1" s="634"/>
      <c r="L1" s="634"/>
    </row>
    <row r="2" spans="2:15" ht="18" customHeight="1" x14ac:dyDescent="0.25">
      <c r="B2" s="634" t="s">
        <v>505</v>
      </c>
      <c r="C2" s="634"/>
      <c r="D2" s="634"/>
      <c r="E2" s="634"/>
      <c r="F2" s="634"/>
      <c r="G2" s="634"/>
      <c r="H2" s="634"/>
      <c r="I2" s="634"/>
      <c r="J2" s="634"/>
      <c r="K2" s="634"/>
      <c r="L2" s="634"/>
      <c r="N2"/>
      <c r="O2"/>
    </row>
    <row r="3" spans="2:15" ht="18" x14ac:dyDescent="0.2"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</row>
    <row r="4" spans="2:15" ht="18" customHeight="1" x14ac:dyDescent="0.2">
      <c r="B4" s="634" t="s">
        <v>0</v>
      </c>
      <c r="C4" s="634"/>
      <c r="D4" s="634"/>
      <c r="E4" s="634"/>
      <c r="F4" s="634"/>
      <c r="G4" s="634"/>
      <c r="H4" s="634"/>
      <c r="I4" s="634"/>
      <c r="J4" s="634"/>
      <c r="K4" s="634"/>
      <c r="L4" s="634"/>
    </row>
    <row r="5" spans="2:15" ht="18.75" customHeight="1" x14ac:dyDescent="0.2">
      <c r="B5" s="634" t="s">
        <v>495</v>
      </c>
      <c r="C5" s="634"/>
      <c r="D5" s="634"/>
      <c r="E5" s="634"/>
      <c r="F5" s="634"/>
      <c r="G5" s="634"/>
      <c r="H5" s="634"/>
      <c r="I5" s="634"/>
      <c r="J5" s="634"/>
      <c r="K5" s="634"/>
      <c r="L5" s="634"/>
    </row>
    <row r="6" spans="2:15" ht="15" customHeight="1" thickBot="1" x14ac:dyDescent="0.25">
      <c r="B6" s="659" t="s">
        <v>279</v>
      </c>
      <c r="C6" s="659" t="s">
        <v>384</v>
      </c>
      <c r="D6" s="659"/>
      <c r="E6" s="659"/>
      <c r="F6" s="659"/>
      <c r="G6" s="659"/>
      <c r="H6" s="659"/>
      <c r="I6" s="661" t="s">
        <v>85</v>
      </c>
      <c r="J6" s="235" t="str">
        <f>RESUMO!E5</f>
        <v>TO</v>
      </c>
      <c r="K6" s="235" t="str">
        <f>RESUMO!F5</f>
        <v>GO</v>
      </c>
      <c r="L6" s="235" t="str">
        <f>RESUMO!G5</f>
        <v/>
      </c>
    </row>
    <row r="7" spans="2:15" ht="15" customHeight="1" thickBot="1" x14ac:dyDescent="0.25">
      <c r="B7" s="660"/>
      <c r="C7" s="660"/>
      <c r="D7" s="660"/>
      <c r="E7" s="660"/>
      <c r="F7" s="660"/>
      <c r="G7" s="660"/>
      <c r="H7" s="660"/>
      <c r="I7" s="662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2.5252236733658462</v>
      </c>
      <c r="K9" s="597">
        <f ca="1">(INDEX('1-mov. de terra'!$B$8:$AK$489,MATCH('Resumo - Preços de Serviços'!$B9,'1-mov. de terra'!$B$8:$B$489,0)+31,MATCH('Resumo - Preços de Serviços'!K$6,'1-mov. de terra'!$B$8:$AK$8,0)+5))</f>
        <v>3.0854189454112553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7.4568017999999991</v>
      </c>
      <c r="K10" s="597">
        <f>(INDEX('1-mov. de terra'!$B$8:$AK$489,MATCH('Resumo - Preços de Serviços'!$B10,'1-mov. de terra'!$B$8:$B$489,0)+31,MATCH('Resumo - Preços de Serviços'!K$6,'1-mov. de terra'!$B$8:$AK$8,0)+5))</f>
        <v>7.4568017999999991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11.269204800000001</v>
      </c>
      <c r="K11" s="597">
        <f>(INDEX('1-mov. de terra'!$B$8:$AK$489,MATCH('Resumo - Preços de Serviços'!$B11,'1-mov. de terra'!$B$8:$B$489,0)+31,MATCH('Resumo - Preços de Serviços'!K$6,'1-mov. de terra'!$B$8:$AK$8,0)+5))</f>
        <v>11.269204800000001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29.518819517577601</v>
      </c>
      <c r="K12" s="597">
        <f ca="1">(INDEX('1-mov. de terra'!$B$8:$AK$489,MATCH('Resumo - Preços de Serviços'!$B12,'1-mov. de terra'!$B$8:$B$489,0)+31,MATCH('Resumo - Preços de Serviços'!K$6,'1-mov. de terra'!$B$8:$AK$8,0)+5))</f>
        <v>29.512158018921731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6.8134749480000005</v>
      </c>
      <c r="K13" s="597">
        <f ca="1">(INDEX('1-mov. de terra'!$B$8:$AK$489,MATCH('Resumo - Preços de Serviços'!$B13,'1-mov. de terra'!$B$8:$B$489,0)+31,MATCH('Resumo - Preços de Serviços'!K$6,'1-mov. de terra'!$B$8:$AK$8,0)+5))</f>
        <v>6.8134749480000005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18.0539898</v>
      </c>
      <c r="K14" s="597">
        <f>(INDEX('1-mov. de terra'!$B$8:$AK$489,MATCH('Resumo - Preços de Serviços'!$B14,'1-mov. de terra'!$B$8:$B$489,0)+31,MATCH('Resumo - Preços de Serviços'!K$6,'1-mov. de terra'!$B$8:$AK$8,0)+5))</f>
        <v>18.0539898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0.8270976000000001</v>
      </c>
      <c r="K16" s="597">
        <f>(INDEX('2-pavimentação'!$B$8:$AK$492,MATCH('Resumo - Preços de Serviços'!$B16,'2-pavimentação'!$B$8:$B$492,0)+31,MATCH('Resumo - Preços de Serviços'!K$6,'2-pavimentação'!$B$8:$AK$8,0)+5))</f>
        <v>0.8270976000000001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66.475384919999996</v>
      </c>
      <c r="K17" s="597">
        <f ca="1">(INDEX('2-pavimentação'!$B$8:$AK$492,MATCH('Resumo - Preços de Serviços'!$B17,'2-pavimentação'!$B$8:$B$492,0)+31,MATCH('Resumo - Preços de Serviços'!K$6,'2-pavimentação'!$B$8:$AK$8,0)+5))</f>
        <v>66.475384919999996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112.33698636193179</v>
      </c>
      <c r="K18" s="597">
        <f ca="1">(INDEX('2-pavimentação'!$B$8:$AK$492,MATCH('Resumo - Preços de Serviços'!$B18,'2-pavimentação'!$B$8:$B$492,0)+31,MATCH('Resumo - Preços de Serviços'!K$6,'2-pavimentação'!$B$8:$AK$8,0)+5))</f>
        <v>91.175737940408894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3.1106089891713129</v>
      </c>
      <c r="K19" s="597">
        <f ca="1">(INDEX('2-pavimentação'!$B$8:$AK$492,MATCH('Resumo - Preços de Serviços'!$B19,'2-pavimentação'!$B$8:$B$492,0)+31,MATCH('Resumo - Preços de Serviços'!K$6,'2-pavimentação'!$B$8:$AK$8,0)+5))</f>
        <v>3.1270291894169664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404.68058508682878</v>
      </c>
      <c r="K20" s="597">
        <f ca="1">(INDEX('2-pavimentação'!$B$8:$AK$492,MATCH('Resumo - Preços de Serviços'!$B20,'2-pavimentação'!$B$8:$B$492,0)+31,MATCH('Resumo - Preços de Serviços'!K$6,'2-pavimentação'!$B$8:$AK$8,0)+5))</f>
        <v>386.81038649433822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438.64626270705975</v>
      </c>
      <c r="K21" s="597">
        <f ca="1">(INDEX('2-pavimentação'!$B$8:$AK$492,MATCH('Resumo - Preços de Serviços'!$B21,'2-pavimentação'!$B$8:$B$492,0)+31,MATCH('Resumo - Preços de Serviços'!K$6,'2-pavimentação'!$B$8:$AK$8,0)+5))</f>
        <v>421.35965662389685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0.60775690813710459</v>
      </c>
      <c r="K22" s="597">
        <f ca="1">(INDEX('2-pavimentação'!$B$8:$AK$492,MATCH('Resumo - Preços de Serviços'!$B22,'2-pavimentação'!$B$8:$B$492,0)+31,MATCH('Resumo - Preços de Serviços'!K$6,'2-pavimentação'!$B$8:$AK$8,0)+5))</f>
        <v>0.61323030821898905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7.4727030164479995</v>
      </c>
      <c r="K23" s="597">
        <f ca="1">(INDEX('2-pavimentação'!$B$8:$AK$492,MATCH('Resumo - Preços de Serviços'!$B23,'2-pavimentação'!$B$8:$B$492,0)+31,MATCH('Resumo - Preços de Serviços'!K$6,'2-pavimentação'!$B$8:$AK$8,0)+5))</f>
        <v>6.9910706810505179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9.6652679065358935</v>
      </c>
      <c r="K25" s="597">
        <f ca="1">(INDEX('3-demolições'!$B$8:$AK$500,MATCH('Resumo - Preços de Serviços'!$B25,'3-demolições'!$B$8:$B$500,0)+31,MATCH('Resumo - Preços de Serviços'!K$6,'3-demolições'!$B$8:$AK$8,0)+5))</f>
        <v>12.77248434881443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147.34212909385354</v>
      </c>
      <c r="K26" s="597">
        <f ca="1">(INDEX('3-demolições'!$B$8:$AK$500,MATCH('Resumo - Preços de Serviços'!$B26,'3-demolições'!$B$8:$B$500,0)+31,MATCH('Resumo - Preços de Serviços'!K$6,'3-demolições'!$B$8:$AK$8,0)+5))</f>
        <v>156.30525344658008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107.37434661123154</v>
      </c>
      <c r="K28" s="597">
        <f ca="1">(INDEX('4-drenagem'!$B$8:$AK$489,MATCH('Resumo - Preços de Serviços'!$B28,'4-drenagem'!$B$8:$B$489,0)+31,MATCH('Resumo - Preços de Serviços'!K$6,'4-drenagem'!$B$8:$AK$8,0)+5))</f>
        <v>103.93632902943723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55.999585928343286</v>
      </c>
      <c r="K29" s="597">
        <f ca="1">(INDEX('4-drenagem'!$B$8:$AK$489,MATCH('Resumo - Preços de Serviços'!$B29,'4-drenagem'!$B$8:$B$489,0)+31,MATCH('Resumo - Preços de Serviços'!K$6,'4-drenagem'!$B$8:$AK$8,0)+5))</f>
        <v>54.924867645047001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2067.8410200685148</v>
      </c>
      <c r="K30" s="597">
        <f ca="1">(INDEX('4-drenagem'!$B$8:$AK$489,MATCH('Resumo - Preços de Serviços'!$B30,'4-drenagem'!$B$8:$B$489,0)+31,MATCH('Resumo - Preços de Serviços'!K$6,'4-drenagem'!$B$8:$AK$8,0)+5))</f>
        <v>2042.0224244344042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284.1154282665226</v>
      </c>
      <c r="K31" s="597">
        <f ca="1">(INDEX('4-drenagem'!$B$8:$AK$489,MATCH('Resumo - Preços de Serviços'!$B31,'4-drenagem'!$B$8:$B$489,0)+31,MATCH('Resumo - Preços de Serviços'!K$6,'4-drenagem'!$B$8:$AK$8,0)+5))</f>
        <v>283.03728910817512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89.497644397916631</v>
      </c>
      <c r="K32" s="597">
        <f ca="1">(INDEX('4-drenagem'!$B$8:$AK$489,MATCH('Resumo - Preços de Serviços'!$B32,'4-drenagem'!$B$8:$B$489,0)+31,MATCH('Resumo - Preços de Serviços'!K$6,'4-drenagem'!$B$8:$AK$8,0)+5))</f>
        <v>84.813788930891491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731.93641282249041</v>
      </c>
      <c r="K33" s="597">
        <f ca="1">(INDEX('4-drenagem'!$B$8:$AK$489,MATCH('Resumo - Preços de Serviços'!$B33,'4-drenagem'!$B$8:$B$489,0)+31,MATCH('Resumo - Preços de Serviços'!K$6,'4-drenagem'!$B$8:$AK$8,0)+5))</f>
        <v>719.62102839857516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2192.9929036217131</v>
      </c>
      <c r="K34" s="597">
        <f ca="1">(INDEX('4-drenagem'!$B$8:$AK$489,MATCH('Resumo - Preços de Serviços'!$B34,'4-drenagem'!$B$8:$B$489,0)+31,MATCH('Resumo - Preços de Serviços'!K$6,'4-drenagem'!$B$8:$AK$8,0)+5))</f>
        <v>2138.8822188704075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93.830146184519904</v>
      </c>
      <c r="K35" s="597">
        <f ca="1">(INDEX('4-drenagem'!$B$8:$AK$489,MATCH('Resumo - Preços de Serviços'!$B35,'4-drenagem'!$B$8:$B$489,0)+31,MATCH('Resumo - Preços de Serviços'!K$6,'4-drenagem'!$B$8:$AK$8,0)+5))</f>
        <v>86.387845754093064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40.454798376193175</v>
      </c>
      <c r="K36" s="597">
        <f ca="1">(INDEX('4-drenagem'!$B$8:$AK$489,MATCH('Resumo - Preços de Serviços'!$B36,'4-drenagem'!$B$8:$B$489,0)+31,MATCH('Resumo - Preços de Serviços'!K$6,'4-drenagem'!$B$8:$AK$8,0)+5))</f>
        <v>38.338673534040893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26720.396729922613</v>
      </c>
      <c r="K38" s="597">
        <f ca="1">(INDEX('5-obras compl'!$B$8:$AK$500,MATCH('Resumo - Preços de Serviços'!$B38,'5-obras compl'!$B$8:$B$500,0)+31,MATCH('Resumo - Preços de Serviços'!K$6,'5-obras compl'!$B$8:$AK$8,0)+5))</f>
        <v>26537.444879512448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18.005361019887275</v>
      </c>
      <c r="K39" s="597">
        <f ca="1">(INDEX('5-obras compl'!$B$8:$AK$500,MATCH('Resumo - Preços de Serviços'!$B39,'5-obras compl'!$B$8:$B$500,0)+31,MATCH('Resumo - Preços de Serviços'!K$6,'5-obras compl'!$B$8:$AK$8,0)+5))</f>
        <v>17.064173508004984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1.0642799999999999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1.0642799999999999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9.2390161672554498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7.843215828033026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298997.43728063145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291567.44975471619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219216.70058820001</v>
      </c>
      <c r="K45" s="597">
        <f>(INDEX('7-Disp. Segurança'!$B$8:$AK$500,MATCH('Resumo - Preços de Serviços'!$B45,'7-Disp. Segurança'!$B$8:$B$500,0)+31,MATCH('Resumo - Preços de Serviços'!K$6,'7-Disp. Segurança'!$B$8:$AK$8,0)+5))</f>
        <v>219216.70058820001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20.888091420000002</v>
      </c>
      <c r="K48" s="597">
        <f>(INDEX('8-Sinalização'!$B$8:$AK$500,MATCH('Resumo - Preços de Serviços'!$B48,'8-Sinalização'!$B$8:$B$500,0)+31,MATCH('Resumo - Preços de Serviços'!K$6,'8-Sinalização'!$B$8:$AK$8,0)+5))</f>
        <v>20.888091420000002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43.630690739999999</v>
      </c>
      <c r="K49" s="597">
        <f>(INDEX('8-Sinalização'!$B$8:$AK$500,MATCH('Resumo - Preços de Serviços'!$B49,'8-Sinalização'!$B$8:$B$500,0)+31,MATCH('Resumo - Preços de Serviços'!K$6,'8-Sinalização'!$B$8:$AK$8,0)+5))</f>
        <v>43.630690739999999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13.000940400000001</v>
      </c>
      <c r="K50" s="597">
        <f>(INDEX('8-Sinalização'!$B$8:$AK$500,MATCH('Resumo - Preços de Serviços'!$B50,'8-Sinalização'!$B$8:$B$500,0)+31,MATCH('Resumo - Preços de Serviços'!K$6,'8-Sinalização'!$B$8:$AK$8,0)+5))</f>
        <v>13.000940400000001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12.613238399999998</v>
      </c>
      <c r="K51" s="597">
        <f>(INDEX('8-Sinalização'!$B$8:$AK$500,MATCH('Resumo - Preços de Serviços'!$B51,'8-Sinalização'!$B$8:$B$500,0)+31,MATCH('Resumo - Preços de Serviços'!K$6,'8-Sinalização'!$B$8:$AK$8,0)+5))</f>
        <v>12.613238399999998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31.003236600000001</v>
      </c>
      <c r="K52" s="597">
        <f>(INDEX('8-Sinalização'!$B$8:$AK$500,MATCH('Resumo - Preços de Serviços'!$B52,'8-Sinalização'!$B$8:$B$500,0)+31,MATCH('Resumo - Preços de Serviços'!K$6,'8-Sinalização'!$B$8:$AK$8,0)+5))</f>
        <v>31.003236600000001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32.588066323858897</v>
      </c>
      <c r="K54" s="597">
        <f ca="1">(INDEX('8-Sinalização'!$B$8:$AK$500,MATCH('Resumo - Preços de Serviços'!$B54,'8-Sinalização'!$B$8:$B$500,0)+31,MATCH('Resumo - Preços de Serviços'!K$6,'8-Sinalização'!$B$8:$AK$8,0)+5))</f>
        <v>32.440501375240068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364.07802480000004</v>
      </c>
      <c r="K55" s="597">
        <f>(INDEX('8-Sinalização'!$B$8:$AK$500,MATCH('Resumo - Preços de Serviços'!$B55,'8-Sinalização'!$B$8:$B$500,0)+31,MATCH('Resumo - Preços de Serviços'!K$6,'8-Sinalização'!$B$8:$AK$8,0)+5))</f>
        <v>364.07802480000004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258.01413019200004</v>
      </c>
      <c r="K56" s="597">
        <f>(INDEX('8-Sinalização'!$B$8:$AK$500,MATCH('Resumo - Preços de Serviços'!$B56,'8-Sinalização'!$B$8:$B$500,0)+31,MATCH('Resumo - Preços de Serviços'!K$6,'8-Sinalização'!$B$8:$AK$8,0)+5))</f>
        <v>258.01413019200004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A268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0.31674999999999998</v>
      </c>
      <c r="AC13" s="419"/>
      <c r="AD13" s="420">
        <f t="shared" ref="AD13:AD34" si="1">IFERROR(AB13*$P13,"")</f>
        <v>0.31674999999999998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30.306640000000002</v>
      </c>
      <c r="V14" s="419"/>
      <c r="W14" s="420">
        <f t="shared" si="0"/>
        <v>0.30306640000000001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30.306640000000002</v>
      </c>
      <c r="AC14" s="419"/>
      <c r="AD14" s="420">
        <f t="shared" si="1"/>
        <v>0.30306640000000001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75.779269999999997</v>
      </c>
      <c r="V15" s="419"/>
      <c r="W15" s="420">
        <f t="shared" si="0"/>
        <v>0.37889634999999999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75.779269999999997</v>
      </c>
      <c r="AC15" s="419"/>
      <c r="AD15" s="420">
        <f t="shared" si="1"/>
        <v>0.37889634999999999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0.45611999999999997</v>
      </c>
      <c r="AC16" s="419"/>
      <c r="AD16" s="420">
        <f t="shared" si="1"/>
        <v>0.45611999999999997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9.2614169927333663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6.8058448912800413</v>
      </c>
      <c r="V17" s="419"/>
      <c r="W17" s="420">
        <f t="shared" ca="1" si="0"/>
        <v>1.0208767336920062</v>
      </c>
      <c r="X17" s="397"/>
      <c r="Y17" s="421">
        <f>IF($F17&lt;&gt;"",INDEX(DTM!$C$3:$F$100,MATCH($F17,DTM!$C$3:$C$100,0),MATCH(Y$8,DTM!$C$3:$F$3,0)),"")</f>
        <v>14.243872163558747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10.46725189811278</v>
      </c>
      <c r="AC17" s="419"/>
      <c r="AD17" s="420">
        <f t="shared" ca="1" si="1"/>
        <v>1.570087784716917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2.4757094836920062</v>
      </c>
      <c r="X36" s="422"/>
      <c r="Y36" s="424"/>
      <c r="Z36" s="425"/>
      <c r="AA36" s="425"/>
      <c r="AB36" s="425"/>
      <c r="AC36" s="425"/>
      <c r="AD36" s="426">
        <f ca="1">SUM(AD13:AD34)</f>
        <v>3.0249205347169168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4.9514189673840123E-2</v>
      </c>
      <c r="X37" s="422"/>
      <c r="Y37" s="427"/>
      <c r="Z37" s="428"/>
      <c r="AA37" s="428"/>
      <c r="AB37" s="429"/>
      <c r="AC37" s="429"/>
      <c r="AD37" s="430">
        <f ca="1">$P37*AD36</f>
        <v>6.0498410694338339E-2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2.5252236733658462</v>
      </c>
      <c r="X39" s="422"/>
      <c r="Y39" s="436"/>
      <c r="Z39" s="394"/>
      <c r="AA39" s="394"/>
      <c r="AB39" s="394"/>
      <c r="AC39" s="394"/>
      <c r="AD39" s="437">
        <f ca="1">SUM(AD36:AD37)</f>
        <v>3.0854189454112553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7.3105899999999995</v>
      </c>
      <c r="V57" s="419"/>
      <c r="W57" s="420">
        <f t="shared" ref="W57:W78" si="5">IFERROR(U57*$P57,"")</f>
        <v>7.3105899999999995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7.3105899999999995</v>
      </c>
      <c r="AC57" s="419"/>
      <c r="AD57" s="420">
        <f t="shared" ref="AD57:AD78" si="6">IFERROR(AB57*$P57,"")</f>
        <v>7.3105899999999995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7.3105899999999995</v>
      </c>
      <c r="X80" s="422"/>
      <c r="Y80" s="424"/>
      <c r="Z80" s="425"/>
      <c r="AA80" s="425"/>
      <c r="AB80" s="425"/>
      <c r="AC80" s="425"/>
      <c r="AD80" s="426">
        <f>SUM(AD57:AD78)</f>
        <v>7.3105899999999995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0.1462118</v>
      </c>
      <c r="X81" s="422"/>
      <c r="Y81" s="427"/>
      <c r="Z81" s="428"/>
      <c r="AA81" s="428"/>
      <c r="AB81" s="429"/>
      <c r="AC81" s="429"/>
      <c r="AD81" s="430">
        <f>$P81*AD80</f>
        <v>0.1462118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7.4568017999999991</v>
      </c>
      <c r="X83" s="422"/>
      <c r="Y83" s="436"/>
      <c r="Z83" s="394"/>
      <c r="AA83" s="394"/>
      <c r="AB83" s="394"/>
      <c r="AC83" s="394"/>
      <c r="AD83" s="437">
        <f>SUM(AD80:AD81)</f>
        <v>7.4568017999999991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11.04824</v>
      </c>
      <c r="V101" s="419"/>
      <c r="W101" s="420">
        <f t="shared" ref="W101:W122" si="10">IFERROR(U101*$P101,"")</f>
        <v>11.04824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11.04824</v>
      </c>
      <c r="AC101" s="419"/>
      <c r="AD101" s="420">
        <f t="shared" ref="AD101:AD122" si="11">IFERROR(AB101*$P101,"")</f>
        <v>11.04824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11.04824</v>
      </c>
      <c r="X124" s="422"/>
      <c r="Y124" s="424"/>
      <c r="Z124" s="425"/>
      <c r="AA124" s="425"/>
      <c r="AB124" s="425"/>
      <c r="AC124" s="425"/>
      <c r="AD124" s="426">
        <f>SUM(AD101:AD122)</f>
        <v>11.04824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0.22096479999999999</v>
      </c>
      <c r="X125" s="422"/>
      <c r="Y125" s="427"/>
      <c r="Z125" s="428"/>
      <c r="AA125" s="428"/>
      <c r="AB125" s="429"/>
      <c r="AC125" s="429"/>
      <c r="AD125" s="430">
        <f>$P125*AD124</f>
        <v>0.22096479999999999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11.269204800000001</v>
      </c>
      <c r="X127" s="422"/>
      <c r="Y127" s="436"/>
      <c r="Z127" s="394"/>
      <c r="AA127" s="394"/>
      <c r="AB127" s="394"/>
      <c r="AC127" s="394"/>
      <c r="AD127" s="437">
        <f>SUM(AD124:AD125)</f>
        <v>11.269204800000001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28.887599999999999</v>
      </c>
      <c r="V145" s="419"/>
      <c r="W145" s="420">
        <f t="shared" ref="W145:W166" si="15">IFERROR(U145*$P145,"")</f>
        <v>28.887599999999999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28.887599999999999</v>
      </c>
      <c r="AC145" s="419"/>
      <c r="AD145" s="420">
        <f t="shared" ref="AD145:AD166" si="16">IFERROR(AB145*$P145,"")</f>
        <v>28.887599999999999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211.95000000000002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163.8097965</v>
      </c>
      <c r="V146" s="419"/>
      <c r="W146" s="420">
        <f t="shared" ca="1" si="15"/>
        <v>5.2419134880000003E-2</v>
      </c>
      <c r="X146" s="397"/>
      <c r="Y146" s="421">
        <f>IF($F146&lt;&gt;"",INDEX(DTM!$C$3:$F$100,MATCH($F146,DTM!$C$3:$C$100,0),MATCH(Y$8,DTM!$C$3:$F$3,0)),"")</f>
        <v>185.54322624129406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0.77286999999999995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143.40079326510894</v>
      </c>
      <c r="AC146" s="419"/>
      <c r="AD146" s="420">
        <f t="shared" ca="1" si="16"/>
        <v>4.5888253844834866E-2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28.94001913488</v>
      </c>
      <c r="X168" s="422"/>
      <c r="Y168" s="424"/>
      <c r="Z168" s="425"/>
      <c r="AA168" s="425"/>
      <c r="AB168" s="425"/>
      <c r="AC168" s="425"/>
      <c r="AD168" s="426">
        <f ca="1">SUM(AD145:AD166)</f>
        <v>28.933488253844835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0.57880038269760004</v>
      </c>
      <c r="X169" s="422"/>
      <c r="Y169" s="427"/>
      <c r="Z169" s="428"/>
      <c r="AA169" s="428"/>
      <c r="AB169" s="429"/>
      <c r="AC169" s="429"/>
      <c r="AD169" s="430">
        <f ca="1">$P169*AD168</f>
        <v>0.57866976507689671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29.518819517577601</v>
      </c>
      <c r="X171" s="422"/>
      <c r="Y171" s="436"/>
      <c r="Z171" s="394"/>
      <c r="AA171" s="394"/>
      <c r="AB171" s="394"/>
      <c r="AC171" s="394"/>
      <c r="AD171" s="437">
        <f ca="1">SUM(AD168:AD169)</f>
        <v>29.512158018921731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3.0914799999999998</v>
      </c>
      <c r="V189" s="419"/>
      <c r="W189" s="420">
        <f t="shared" ref="W189:W210" si="20">IFERROR(U189*$P189,"")</f>
        <v>2.6586727999999997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3.0914799999999998</v>
      </c>
      <c r="AC189" s="419"/>
      <c r="AD189" s="420">
        <f t="shared" ref="AD189:AD210" si="21">IFERROR(AB189*$P189,"")</f>
        <v>2.6586727999999997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11.08625</v>
      </c>
      <c r="V190" s="419"/>
      <c r="W190" s="420">
        <f t="shared" si="20"/>
        <v>1.5520750000000001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11.08625</v>
      </c>
      <c r="AC190" s="419"/>
      <c r="AD190" s="420">
        <f t="shared" si="21"/>
        <v>1.5520750000000001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11.0229</v>
      </c>
      <c r="V191" s="419"/>
      <c r="W191" s="420">
        <f t="shared" ca="1" si="20"/>
        <v>2.4691296000000005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0.73485999999999996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11.0229</v>
      </c>
      <c r="AC191" s="419"/>
      <c r="AD191" s="420">
        <f t="shared" ca="1" si="21"/>
        <v>2.4691296000000005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6.6798774000000005</v>
      </c>
      <c r="X212" s="422"/>
      <c r="Y212" s="424"/>
      <c r="Z212" s="425"/>
      <c r="AA212" s="425"/>
      <c r="AB212" s="425"/>
      <c r="AC212" s="425"/>
      <c r="AD212" s="426">
        <f ca="1">SUM(AD189:AD210)</f>
        <v>6.6798774000000005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0.13359754800000001</v>
      </c>
      <c r="X213" s="422"/>
      <c r="Y213" s="427"/>
      <c r="Z213" s="428"/>
      <c r="AA213" s="428"/>
      <c r="AB213" s="429"/>
      <c r="AC213" s="429"/>
      <c r="AD213" s="430">
        <f ca="1">$P213*AD212</f>
        <v>0.13359754800000001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6.8134749480000005</v>
      </c>
      <c r="X215" s="422"/>
      <c r="Y215" s="436"/>
      <c r="Z215" s="394"/>
      <c r="AA215" s="394"/>
      <c r="AB215" s="394"/>
      <c r="AC215" s="394"/>
      <c r="AD215" s="437">
        <f ca="1">SUM(AD212:AD213)</f>
        <v>6.8134749480000005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17.69999</v>
      </c>
      <c r="V233" s="419"/>
      <c r="W233" s="420">
        <f t="shared" ref="W233:W254" si="25">IFERROR(U233*$P233,"")</f>
        <v>17.69999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17.69999</v>
      </c>
      <c r="AC233" s="419"/>
      <c r="AD233" s="420">
        <f t="shared" ref="AD233:AD254" si="26">IFERROR(AB233*$P233,"")</f>
        <v>17.69999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17.69999</v>
      </c>
      <c r="X256" s="422"/>
      <c r="Y256" s="424"/>
      <c r="Z256" s="425"/>
      <c r="AA256" s="425"/>
      <c r="AB256" s="425"/>
      <c r="AC256" s="425"/>
      <c r="AD256" s="426">
        <f>SUM(AD233:AD254)</f>
        <v>17.69999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0.35399979999999998</v>
      </c>
      <c r="X257" s="422"/>
      <c r="Y257" s="427"/>
      <c r="Z257" s="428"/>
      <c r="AA257" s="428"/>
      <c r="AB257" s="429"/>
      <c r="AC257" s="429"/>
      <c r="AD257" s="430">
        <f>$P257*AD256</f>
        <v>0.35399979999999998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18.0539898</v>
      </c>
      <c r="X259" s="422"/>
      <c r="Y259" s="436"/>
      <c r="Z259" s="394"/>
      <c r="AA259" s="394"/>
      <c r="AB259" s="394"/>
      <c r="AC259" s="394"/>
      <c r="AD259" s="437">
        <f>SUM(AD256:AD257)</f>
        <v>18.0539898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292" zoomScale="70" zoomScaleNormal="70" workbookViewId="0">
      <selection activeCell="G195" sqref="G19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0.81088000000000005</v>
      </c>
      <c r="V13" s="419"/>
      <c r="W13" s="420">
        <f t="shared" ref="W13:W34" si="0">IFERROR(U13*$P13,"")</f>
        <v>0.81088000000000005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0.81088000000000005</v>
      </c>
      <c r="AC13" s="419"/>
      <c r="AD13" s="420">
        <f t="shared" ref="AD13:AD34" si="1">IFERROR(AB13*$P13,"")</f>
        <v>0.81088000000000005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0.81088000000000005</v>
      </c>
      <c r="X36" s="422"/>
      <c r="Y36" s="424"/>
      <c r="Z36" s="425"/>
      <c r="AA36" s="425"/>
      <c r="AB36" s="425"/>
      <c r="AC36" s="425"/>
      <c r="AD36" s="426">
        <f>SUM(AD13:AD34)</f>
        <v>0.81088000000000005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1.6217600000000002E-2</v>
      </c>
      <c r="X37" s="422"/>
      <c r="Y37" s="427"/>
      <c r="Z37" s="428"/>
      <c r="AA37" s="428"/>
      <c r="AB37" s="429"/>
      <c r="AC37" s="429"/>
      <c r="AD37" s="430">
        <f>$P37*AD36</f>
        <v>1.6217600000000002E-2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0.8270976000000001</v>
      </c>
      <c r="X39" s="422"/>
      <c r="Y39" s="436"/>
      <c r="Z39" s="394"/>
      <c r="AA39" s="394"/>
      <c r="AB39" s="394"/>
      <c r="AC39" s="394"/>
      <c r="AD39" s="437">
        <f>SUM(AD36:AD37)</f>
        <v>0.8270976000000001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f t="shared" ref="P58:P60" si="5"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11.08625</v>
      </c>
      <c r="V58" s="419"/>
      <c r="W58" s="420">
        <f t="shared" ref="W58" si="6">IFERROR(U58*$P58,"")</f>
        <v>11.08625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11.08625</v>
      </c>
      <c r="AC58" s="419"/>
      <c r="AD58" s="420">
        <f t="shared" ref="AD58:AD79" si="7">IFERROR(AB58*$P58,"")</f>
        <v>11.08625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8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9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f t="shared" si="5"/>
        <v>1.84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11.0229</v>
      </c>
      <c r="V59" s="419"/>
      <c r="W59" s="420">
        <f t="shared" ref="W59:W79" ca="1" si="10">IFERROR(U59*$P59,"")</f>
        <v>20.282136000000001</v>
      </c>
      <c r="X59" s="397"/>
      <c r="Y59" s="421">
        <f>IF($F59&lt;&gt;"",INDEX(DTM!$C$3:$F$100,MATCH($F59,DTM!$C$3:$C$100,0),MATCH(Y$8,DTM!$C$3:$F$3,0)),"")</f>
        <v>15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0.73485999999999996</v>
      </c>
      <c r="AB59" s="419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11.0229</v>
      </c>
      <c r="AC59" s="419"/>
      <c r="AD59" s="420">
        <f t="shared" ca="1" si="7"/>
        <v>20.282136000000001</v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8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f t="shared" si="5"/>
        <v>1.84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18.371499999999997</v>
      </c>
      <c r="V60" s="419"/>
      <c r="W60" s="420">
        <f t="shared" ca="1" si="10"/>
        <v>33.803559999999997</v>
      </c>
      <c r="X60" s="397"/>
      <c r="Y60" s="421">
        <f>IF($F60&lt;&gt;"",INDEX(DTM!$C$3:$F$100,MATCH($F60,DTM!$C$3:$C$100,0),MATCH(Y$8,DTM!$C$3:$F$3,0)),"")</f>
        <v>25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18.371499999999997</v>
      </c>
      <c r="AC60" s="419"/>
      <c r="AD60" s="420">
        <f t="shared" ca="1" si="7"/>
        <v>33.803559999999997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8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10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7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8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1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10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7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8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1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2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10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7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8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1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2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10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7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8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1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2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10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7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8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1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2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10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7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8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1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2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10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7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8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1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2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10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7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8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1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2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10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7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8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1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2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10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7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8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1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2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10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7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8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1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2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10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7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8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1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2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10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7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8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1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2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10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7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8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1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2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10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7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8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1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2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10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7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8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1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2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10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7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8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1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2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10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7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8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1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2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10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7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8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65.171945999999991</v>
      </c>
      <c r="X81" s="422"/>
      <c r="Y81" s="424"/>
      <c r="Z81" s="425"/>
      <c r="AA81" s="425"/>
      <c r="AB81" s="425"/>
      <c r="AC81" s="425"/>
      <c r="AD81" s="426">
        <f ca="1">SUM(AD58:AD79)</f>
        <v>65.171945999999991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1.3034389199999998</v>
      </c>
      <c r="X82" s="422"/>
      <c r="Y82" s="427"/>
      <c r="Z82" s="428"/>
      <c r="AA82" s="428"/>
      <c r="AB82" s="429"/>
      <c r="AC82" s="429"/>
      <c r="AD82" s="430">
        <f ca="1">$P82*AD81</f>
        <v>1.3034389199999998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66.475384919999996</v>
      </c>
      <c r="X84" s="422"/>
      <c r="Y84" s="436"/>
      <c r="Z84" s="394"/>
      <c r="AA84" s="394"/>
      <c r="AB84" s="394"/>
      <c r="AC84" s="394"/>
      <c r="AD84" s="437">
        <f ca="1">SUM(AD81:AD82)</f>
        <v>66.475384919999996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109.76021</v>
      </c>
      <c r="V102" s="419"/>
      <c r="W102" s="420">
        <f t="shared" ref="W102:W123" si="13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109.76021</v>
      </c>
      <c r="AC102" s="419"/>
      <c r="AD102" s="420">
        <f t="shared" ref="AD102:AD123" si="14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5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6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69.418930000000003</v>
      </c>
      <c r="V103" s="419"/>
      <c r="W103" s="420">
        <f t="shared" si="13"/>
        <v>69.418930000000003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69.418930000000003</v>
      </c>
      <c r="AC103" s="419"/>
      <c r="AD103" s="420">
        <f t="shared" si="14"/>
        <v>69.418930000000003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5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7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6"/>
        <v>2.4</v>
      </c>
      <c r="Q104" s="396"/>
      <c r="R104" s="421">
        <f>IF($F104&lt;&gt;"",INDEX(DTM!$C$3:$F$100,MATCH($F104,DTM!$C$3:$C$100,0),MATCH(R$8,DTM!$C$3:$F$3,0)),"")</f>
        <v>39.381442146450517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16.964737647847954</v>
      </c>
      <c r="V104" s="419"/>
      <c r="W104" s="420">
        <f t="shared" ca="1" si="13"/>
        <v>40.715370354835088</v>
      </c>
      <c r="X104" s="397"/>
      <c r="Y104" s="421">
        <f>IF($F104&lt;&gt;"",INDEX(DTM!$C$3:$F$100,MATCH($F104,DTM!$C$3:$C$100,0),MATCH(Y$8,DTM!$C$3:$F$3,0)),"")</f>
        <v>19.314816895079755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8.320436822062458</v>
      </c>
      <c r="AC104" s="419"/>
      <c r="AD104" s="420">
        <f t="shared" ca="1" si="14"/>
        <v>19.969048372949899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5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7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6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3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4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5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7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6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3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4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5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7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6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3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4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5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7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6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3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4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5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7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6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3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4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5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7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6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3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4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5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7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6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3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4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5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7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6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3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4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5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7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6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3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4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5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7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6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3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4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5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7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6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3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4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5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7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6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3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4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5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7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6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3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4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5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7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6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3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4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5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7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6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3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4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5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7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6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3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4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5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7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6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3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4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5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7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6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3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4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5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7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6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3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4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5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110.13430035483509</v>
      </c>
      <c r="X125" s="422"/>
      <c r="Y125" s="424"/>
      <c r="Z125" s="425"/>
      <c r="AA125" s="425"/>
      <c r="AB125" s="425"/>
      <c r="AC125" s="425"/>
      <c r="AD125" s="426">
        <f ca="1">SUM(AD102:AD123)</f>
        <v>89.387978372949902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2.2026860070967018</v>
      </c>
      <c r="X126" s="422"/>
      <c r="Y126" s="427"/>
      <c r="Z126" s="428"/>
      <c r="AA126" s="428"/>
      <c r="AB126" s="429"/>
      <c r="AC126" s="429"/>
      <c r="AD126" s="430">
        <f ca="1">$P126*AD125</f>
        <v>1.7877595674589981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112.33698636193179</v>
      </c>
      <c r="X128" s="422"/>
      <c r="Y128" s="436"/>
      <c r="Z128" s="394"/>
      <c r="AA128" s="394"/>
      <c r="AB128" s="394"/>
      <c r="AC128" s="394"/>
      <c r="AD128" s="437">
        <f ca="1">SUM(AD125:AD126)</f>
        <v>91.175737940408894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8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0.24073</v>
      </c>
      <c r="AC146" s="419"/>
      <c r="AD146" s="420">
        <f t="shared" ref="AD146:AD167" si="19">IFERROR(AB146*$P146,"")</f>
        <v>0.24073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20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1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8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2303.5767299999998</v>
      </c>
      <c r="AC147" s="419"/>
      <c r="AD147" s="420">
        <f t="shared" si="19"/>
        <v>2.7642920759999994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20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2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1"/>
        <v>1.1999999999999999E-3</v>
      </c>
      <c r="Q148" s="396"/>
      <c r="R148" s="421">
        <f>IF($F148&lt;&gt;"",INDEX(DTM!$C$3:$F$100,MATCH($F148,DTM!$C$3:$C$100,0),MATCH(R$8,DTM!$C$3:$F$3,0)),"")</f>
        <v>59.653004471771922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37.162150041922857</v>
      </c>
      <c r="V148" s="419"/>
      <c r="W148" s="420">
        <f t="shared" ca="1" si="18"/>
        <v>4.4594580050307427E-2</v>
      </c>
      <c r="X148" s="397"/>
      <c r="Y148" s="421">
        <f>IF($F148&lt;&gt;"",INDEX(DTM!$C$3:$F$100,MATCH($F148,DTM!$C$3:$C$100,0),MATCH(Y$8,DTM!$C$3:$F$3,0)),"")</f>
        <v>117.22895416760279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50.577346321051451</v>
      </c>
      <c r="AC148" s="419"/>
      <c r="AD148" s="420">
        <f t="shared" ca="1" si="19"/>
        <v>6.0692815585261732E-2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20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2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1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8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9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20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2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1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8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9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20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2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1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8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9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20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2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1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8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9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20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2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1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8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9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20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2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1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8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9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20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2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1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8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9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20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2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1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8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9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20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2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1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8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9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20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2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1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8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9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20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2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1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8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9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20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2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1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8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9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20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2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1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8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9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20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2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1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8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9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20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2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1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8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9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20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2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1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8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9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20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2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1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8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9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20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2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1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8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9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20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2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1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8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9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20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3.0496166560503069</v>
      </c>
      <c r="X169" s="422"/>
      <c r="Y169" s="424"/>
      <c r="Z169" s="425"/>
      <c r="AA169" s="425"/>
      <c r="AB169" s="425"/>
      <c r="AC169" s="425"/>
      <c r="AD169" s="426">
        <f ca="1">SUM(AD146:AD167)</f>
        <v>3.065714891585261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6.0992333121006138E-2</v>
      </c>
      <c r="X170" s="422"/>
      <c r="Y170" s="427"/>
      <c r="Z170" s="428"/>
      <c r="AA170" s="428"/>
      <c r="AB170" s="429"/>
      <c r="AC170" s="429"/>
      <c r="AD170" s="430">
        <f ca="1">$P170*AD169</f>
        <v>6.1314297831705222E-2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3.1106089891713129</v>
      </c>
      <c r="X172" s="422"/>
      <c r="Y172" s="436"/>
      <c r="Z172" s="394"/>
      <c r="AA172" s="394"/>
      <c r="AB172" s="394"/>
      <c r="AC172" s="394"/>
      <c r="AD172" s="437">
        <f ca="1">SUM(AD169:AD170)</f>
        <v>3.1270291894169664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76.286069999999995</v>
      </c>
      <c r="V190" s="419"/>
      <c r="W190" s="420">
        <f t="shared" ref="W190:W211" si="23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76.286069999999995</v>
      </c>
      <c r="AC190" s="419"/>
      <c r="AD190" s="420">
        <f t="shared" ref="AD190:AD211" si="24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5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6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58.535400000000003</v>
      </c>
      <c r="V191" s="419"/>
      <c r="W191" s="420">
        <f t="shared" si="23"/>
        <v>140.48496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58.535400000000003</v>
      </c>
      <c r="AC191" s="419"/>
      <c r="AD191" s="420">
        <f t="shared" si="24"/>
        <v>140.48496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5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7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6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3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1449.8838899999998</v>
      </c>
      <c r="AC192" s="419"/>
      <c r="AD192" s="420">
        <f t="shared" si="24"/>
        <v>191.38467347999998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5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7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6"/>
        <v>0.192</v>
      </c>
      <c r="Q193" s="396"/>
      <c r="R193" s="421">
        <f>IF($F193&lt;&gt;"",INDEX(DTM!$C$3:$F$100,MATCH($F193,DTM!$C$3:$C$100,0),MATCH(R$8,DTM!$C$3:$F$3,0)),"")</f>
        <v>24.722023476802669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10.649753273337055</v>
      </c>
      <c r="V193" s="419"/>
      <c r="W193" s="420">
        <f t="shared" ca="1" si="23"/>
        <v>2.0447526284807145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6.1008745684115926</v>
      </c>
      <c r="AC193" s="419"/>
      <c r="AD193" s="420">
        <f t="shared" ca="1" si="24"/>
        <v>1.1713679171350257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5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7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6"/>
        <v>2.0951999999999997</v>
      </c>
      <c r="Q194" s="396"/>
      <c r="R194" s="421">
        <f>IF($F194&lt;&gt;"",INDEX(DTM!$C$3:$F$100,MATCH($F194,DTM!$C$3:$C$100,0),MATCH(R$8,DTM!$C$3:$F$3,0)),"")</f>
        <v>39.381442146450517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16.964737647847954</v>
      </c>
      <c r="V194" s="419"/>
      <c r="W194" s="420">
        <f t="shared" ca="1" si="23"/>
        <v>35.544518319771029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8.320436822062458</v>
      </c>
      <c r="AC194" s="419"/>
      <c r="AD194" s="420">
        <f t="shared" ca="1" si="24"/>
        <v>17.432979229585261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5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7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6"/>
        <v>0.13200000000000001</v>
      </c>
      <c r="Q195" s="396"/>
      <c r="R195" s="421">
        <f>IF($F195&lt;&gt;"",INDEX(DTM!$C$3:$F$100,MATCH($F195,DTM!$C$3:$C$100,0),MATCH(R$8,DTM!$C$3:$F$3,0)),"")</f>
        <v>59.653004471771922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37.162150041922857</v>
      </c>
      <c r="V195" s="419"/>
      <c r="W195" s="420">
        <f t="shared" ca="1" si="23"/>
        <v>4.9054038055338172</v>
      </c>
      <c r="X195" s="397"/>
      <c r="Y195" s="421">
        <f>IF($F195&lt;&gt;"",INDEX(DTM!$C$3:$F$100,MATCH($F195,DTM!$C$3:$C$100,0),MATCH(Y$8,DTM!$C$3:$F$3,0)),"")</f>
        <v>117.22895416760279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50.577346321051451</v>
      </c>
      <c r="AC195" s="419"/>
      <c r="AD195" s="420">
        <f t="shared" ca="1" si="24"/>
        <v>6.6762097143787917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5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7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6"/>
        <v>6.7199999999999996E-2</v>
      </c>
      <c r="Q196" s="396"/>
      <c r="R196" s="421">
        <f>IF($F196&lt;&gt;"",INDEX(DTM!$C$3:$F$100,MATCH($F196,DTM!$C$3:$C$100,0),MATCH(R$8,DTM!$C$3:$F$3,0)),"")</f>
        <v>24.722023476802669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10.649753273337055</v>
      </c>
      <c r="V196" s="419"/>
      <c r="W196" s="420">
        <f t="shared" ca="1" si="23"/>
        <v>0.71566341996825</v>
      </c>
      <c r="X196" s="397"/>
      <c r="Y196" s="421">
        <f>IF($F196&lt;&gt;"",INDEX(DTM!$C$3:$F$100,MATCH($F196,DTM!$C$3:$C$100,0),MATCH(Y$8,DTM!$C$3:$F$3,0)),"")</f>
        <v>14.162390474050772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6.1008745684115926</v>
      </c>
      <c r="AC196" s="419"/>
      <c r="AD196" s="420">
        <f t="shared" ca="1" si="24"/>
        <v>0.40997877099725899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5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Transp. local c/ basc. 10m3 rodov. pav. (restr)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07</v>
      </c>
      <c r="I197" s="371">
        <f t="shared" si="27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6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0.72218999999999989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21.665699999999998</v>
      </c>
      <c r="V197" s="419"/>
      <c r="W197" s="420">
        <f t="shared" ca="1" si="23"/>
        <v>21.665699999999998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0.72218999999999989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21.665699999999998</v>
      </c>
      <c r="AC197" s="419"/>
      <c r="AD197" s="420">
        <f t="shared" ca="1" si="24"/>
        <v>21.665699999999998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5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7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6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3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4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5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7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6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3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4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5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7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6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3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4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5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7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6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3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4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5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7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6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3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4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5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7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6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3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4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5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7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6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3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4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5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7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6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3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4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5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7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6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3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4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5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7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6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3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4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5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7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6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3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4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5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7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6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3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4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5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7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6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3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4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5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7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6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3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4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5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396.74567165375373</v>
      </c>
      <c r="X213" s="422"/>
      <c r="Y213" s="424"/>
      <c r="Z213" s="425"/>
      <c r="AA213" s="425"/>
      <c r="AB213" s="425"/>
      <c r="AC213" s="425"/>
      <c r="AD213" s="426">
        <f ca="1">SUM(AD190:AD211)</f>
        <v>379.22586911209629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7.9349134330750752</v>
      </c>
      <c r="X214" s="422"/>
      <c r="Y214" s="427"/>
      <c r="Z214" s="428"/>
      <c r="AA214" s="428"/>
      <c r="AB214" s="429"/>
      <c r="AC214" s="429"/>
      <c r="AD214" s="430">
        <f ca="1">$P214*AD213</f>
        <v>7.5845173822419261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404.68058508682878</v>
      </c>
      <c r="X216" s="422"/>
      <c r="Y216" s="436"/>
      <c r="Z216" s="394"/>
      <c r="AA216" s="394"/>
      <c r="AB216" s="394"/>
      <c r="AC216" s="394"/>
      <c r="AD216" s="437">
        <f ca="1">SUM(AD213:AD214)</f>
        <v>386.81038649433822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76.286069999999995</v>
      </c>
      <c r="V234" s="419"/>
      <c r="W234" s="420">
        <f t="shared" ref="W234:W255" si="28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76.286069999999995</v>
      </c>
      <c r="AC234" s="419"/>
      <c r="AD234" s="420">
        <f t="shared" ref="AD234:AD255" si="29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30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31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58.535400000000003</v>
      </c>
      <c r="V235" s="419"/>
      <c r="W235" s="420">
        <f t="shared" si="28"/>
        <v>141.94834499999999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58.535400000000003</v>
      </c>
      <c r="AC235" s="419"/>
      <c r="AD235" s="420">
        <f t="shared" si="29"/>
        <v>141.94834499999999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30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2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1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8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1449.8838899999998</v>
      </c>
      <c r="AC236" s="419"/>
      <c r="AD236" s="420">
        <f t="shared" si="29"/>
        <v>193.37826382874997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30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2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1"/>
        <v>2.0297249999999996</v>
      </c>
      <c r="Q237" s="396"/>
      <c r="R237" s="421">
        <f>IF($F237&lt;&gt;"",INDEX(DTM!$C$3:$F$100,MATCH($F237,DTM!$C$3:$C$100,0),MATCH(R$8,DTM!$C$3:$F$3,0)),"")</f>
        <v>39.381442146450517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16.964737647847954</v>
      </c>
      <c r="V237" s="419"/>
      <c r="W237" s="420">
        <f t="shared" ca="1" si="28"/>
        <v>34.433752122278179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8.320436822062458</v>
      </c>
      <c r="AC237" s="419"/>
      <c r="AD237" s="420">
        <f t="shared" ca="1" si="29"/>
        <v>16.888198628660717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30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2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1"/>
        <v>0.19399999999999998</v>
      </c>
      <c r="Q238" s="396"/>
      <c r="R238" s="421">
        <f>IF($F238&lt;&gt;"",INDEX(DTM!$C$3:$F$100,MATCH($F238,DTM!$C$3:$C$100,0),MATCH(R$8,DTM!$C$3:$F$3,0)),"")</f>
        <v>24.722023476802669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10.649753273337055</v>
      </c>
      <c r="V238" s="419"/>
      <c r="W238" s="420">
        <f t="shared" ca="1" si="28"/>
        <v>2.0660521350273884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6.1008745684115926</v>
      </c>
      <c r="AC238" s="419"/>
      <c r="AD238" s="420">
        <f t="shared" ca="1" si="29"/>
        <v>1.1835696662718489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30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2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1"/>
        <v>6.7900000000000002E-2</v>
      </c>
      <c r="Q239" s="396"/>
      <c r="R239" s="421">
        <f>IF($F239&lt;&gt;"",INDEX(DTM!$C$3:$F$100,MATCH($F239,DTM!$C$3:$C$100,0),MATCH(R$8,DTM!$C$3:$F$3,0)),"")</f>
        <v>24.722023476802669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10.649753273337055</v>
      </c>
      <c r="V239" s="419"/>
      <c r="W239" s="420">
        <f t="shared" ca="1" si="28"/>
        <v>0.72311824725958607</v>
      </c>
      <c r="X239" s="397"/>
      <c r="Y239" s="421">
        <f>IF($F239&lt;&gt;"",INDEX(DTM!$C$3:$F$100,MATCH($F239,DTM!$C$3:$C$100,0),MATCH(Y$8,DTM!$C$3:$F$3,0)),"")</f>
        <v>14.162390474050772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6.1008745684115926</v>
      </c>
      <c r="AC239" s="419"/>
      <c r="AD239" s="420">
        <f t="shared" ca="1" si="29"/>
        <v>0.41424938319514715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30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2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1"/>
        <v>0.13337499999999999</v>
      </c>
      <c r="Q240" s="396"/>
      <c r="R240" s="421">
        <f>IF($F240&lt;&gt;"",INDEX(DTM!$C$3:$F$100,MATCH($F240,DTM!$C$3:$C$100,0),MATCH(R$8,DTM!$C$3:$F$3,0)),"")</f>
        <v>59.653004471771922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37.162150041922857</v>
      </c>
      <c r="V240" s="419"/>
      <c r="W240" s="420">
        <f t="shared" ca="1" si="28"/>
        <v>4.9565017618414604</v>
      </c>
      <c r="X240" s="397"/>
      <c r="Y240" s="421">
        <f>IF($F240&lt;&gt;"",INDEX(DTM!$C$3:$F$100,MATCH($F240,DTM!$C$3:$C$100,0),MATCH(Y$8,DTM!$C$3:$F$3,0)),"")</f>
        <v>117.22895416760279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50.577346321051451</v>
      </c>
      <c r="AC240" s="419"/>
      <c r="AD240" s="420">
        <f t="shared" ca="1" si="29"/>
        <v>6.7457535655702365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30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Transp. local c/ basc. 10m3 rodov. pav. (restr)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07</v>
      </c>
      <c r="I241" s="371">
        <f t="shared" si="32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1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0.72218999999999989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21.665699999999998</v>
      </c>
      <c r="V241" s="419"/>
      <c r="W241" s="420">
        <f t="shared" ca="1" si="28"/>
        <v>52.53932249999999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0.72218999999999989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21.665699999999998</v>
      </c>
      <c r="AC241" s="419"/>
      <c r="AD241" s="420">
        <f t="shared" ca="1" si="29"/>
        <v>52.53932249999999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30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2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1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8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9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30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2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1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8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9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30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2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1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8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9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30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2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1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8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9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30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2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1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8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9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30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2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1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8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9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30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2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1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8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9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30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2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1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8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9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30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2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1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8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9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30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2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1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8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9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30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2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1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8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9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30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2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1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8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9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30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2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1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8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9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30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2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1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8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9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30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430.04535559515659</v>
      </c>
      <c r="X257" s="422"/>
      <c r="Y257" s="424"/>
      <c r="Z257" s="425"/>
      <c r="AA257" s="425"/>
      <c r="AB257" s="425"/>
      <c r="AC257" s="425"/>
      <c r="AD257" s="426">
        <f ca="1">SUM(AD234:AD255)</f>
        <v>413.09770257244787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8.6009071119031315</v>
      </c>
      <c r="X258" s="422"/>
      <c r="Y258" s="427"/>
      <c r="Z258" s="428"/>
      <c r="AA258" s="428"/>
      <c r="AB258" s="429"/>
      <c r="AC258" s="429"/>
      <c r="AD258" s="430">
        <f ca="1">$P258*AD257</f>
        <v>8.2619540514489582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438.64626270705975</v>
      </c>
      <c r="X260" s="422"/>
      <c r="Y260" s="436"/>
      <c r="Z260" s="394"/>
      <c r="AA260" s="394"/>
      <c r="AB260" s="394"/>
      <c r="AC260" s="394"/>
      <c r="AD260" s="437">
        <f ca="1">SUM(AD257:AD258)</f>
        <v>421.35965662389685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0.16471000000000002</v>
      </c>
      <c r="V278" s="419"/>
      <c r="W278" s="420">
        <f t="shared" ref="W278:W299" si="33">IFERROR(U278*$P278,"")</f>
        <v>0.16471000000000002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0.16471000000000002</v>
      </c>
      <c r="AC278" s="419"/>
      <c r="AD278" s="420">
        <f t="shared" ref="AD278:AD299" si="34">IFERROR(AB278*$P278,"")</f>
        <v>0.16471000000000002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5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6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3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999.61231499999985</v>
      </c>
      <c r="AC279" s="419"/>
      <c r="AD279" s="420">
        <f t="shared" si="34"/>
        <v>0.39984492599999993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5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7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6"/>
        <v>4.0000000000000002E-4</v>
      </c>
      <c r="Q280" s="396"/>
      <c r="R280" s="421">
        <f>IF($F280&lt;&gt;"",INDEX(DTM!$C$3:$F$100,MATCH($F280,DTM!$C$3:$C$100,0),MATCH(R$8,DTM!$C$3:$F$3,0)),"")</f>
        <v>59.653004471771922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37.162150041922857</v>
      </c>
      <c r="V280" s="419"/>
      <c r="W280" s="420">
        <f t="shared" ca="1" si="33"/>
        <v>1.4864860016769144E-2</v>
      </c>
      <c r="X280" s="397"/>
      <c r="Y280" s="421">
        <f>IF($F280&lt;&gt;"",INDEX(DTM!$C$3:$F$100,MATCH($F280,DTM!$C$3:$C$100,0),MATCH(Y$8,DTM!$C$3:$F$3,0)),"")</f>
        <v>117.22895416760279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50.577346321051451</v>
      </c>
      <c r="AC280" s="419"/>
      <c r="AD280" s="420">
        <f t="shared" ca="1" si="34"/>
        <v>2.0230938528420582E-2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5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7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6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41.050800000000002</v>
      </c>
      <c r="V281" s="419"/>
      <c r="W281" s="420">
        <f t="shared" ca="1" si="33"/>
        <v>1.6420320000000002E-2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1.36836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41.050800000000002</v>
      </c>
      <c r="AC281" s="419"/>
      <c r="AD281" s="420">
        <f t="shared" ca="1" si="34"/>
        <v>1.6420320000000002E-2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5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7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6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3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4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5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7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6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3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4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5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7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6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3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4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5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7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6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3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4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5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7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6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3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4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5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7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6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3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4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5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7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6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3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4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5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7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6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3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4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5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7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6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3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4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5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7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6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3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4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5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7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6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3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4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5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7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6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3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4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5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7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6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3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4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5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7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6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3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4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5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7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6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3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4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5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7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6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3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4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5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7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6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3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4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5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7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6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3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4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5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0.59584010601676918</v>
      </c>
      <c r="X301" s="422"/>
      <c r="Y301" s="424"/>
      <c r="Z301" s="425"/>
      <c r="AA301" s="425"/>
      <c r="AB301" s="425"/>
      <c r="AC301" s="425"/>
      <c r="AD301" s="426">
        <f ca="1">SUM(AD278:AD299)</f>
        <v>0.60120618452842067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1.1916802120335385E-2</v>
      </c>
      <c r="X302" s="422"/>
      <c r="Y302" s="427"/>
      <c r="Z302" s="428"/>
      <c r="AA302" s="428"/>
      <c r="AB302" s="429"/>
      <c r="AC302" s="429"/>
      <c r="AD302" s="430">
        <f ca="1">$P302*AD301</f>
        <v>1.2024123690568414E-2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0.60775690813710459</v>
      </c>
      <c r="X304" s="422"/>
      <c r="Y304" s="436"/>
      <c r="Z304" s="394"/>
      <c r="AA304" s="394"/>
      <c r="AB304" s="394"/>
      <c r="AC304" s="394"/>
      <c r="AD304" s="437">
        <f ca="1">SUM(AD301:AD302)</f>
        <v>0.61323030821898905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3.0661399999999999</v>
      </c>
      <c r="V322" s="419"/>
      <c r="W322" s="420">
        <f t="shared" ref="W322:W343" si="38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3.0661399999999999</v>
      </c>
      <c r="AC322" s="419"/>
      <c r="AD322" s="420">
        <f t="shared" ref="AD322:AD343" si="39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40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41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2.4453100000000001</v>
      </c>
      <c r="V323" s="419"/>
      <c r="W323" s="420">
        <f t="shared" si="38"/>
        <v>2.4453100000000001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2.4453100000000001</v>
      </c>
      <c r="AC323" s="419"/>
      <c r="AD323" s="420">
        <f t="shared" si="39"/>
        <v>2.4453100000000001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40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2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1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8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1254.5711099999999</v>
      </c>
      <c r="AC324" s="419"/>
      <c r="AD324" s="420">
        <f t="shared" si="39"/>
        <v>3.7637133299999999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40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2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1"/>
        <v>5.9279999999999999E-2</v>
      </c>
      <c r="Q325" s="396"/>
      <c r="R325" s="421">
        <f>IF($F325&lt;&gt;"",INDEX(DTM!$C$3:$F$100,MATCH($F325,DTM!$C$3:$C$100,0),MATCH(R$8,DTM!$C$3:$F$3,0)),"")</f>
        <v>39.381442146450517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16.964737647847954</v>
      </c>
      <c r="V325" s="419"/>
      <c r="W325" s="420">
        <f t="shared" ca="1" si="38"/>
        <v>1.0056696477644267</v>
      </c>
      <c r="X325" s="397"/>
      <c r="Y325" s="421">
        <f>IF($F325&lt;&gt;"",INDEX(DTM!$C$3:$F$100,MATCH($F325,DTM!$C$3:$C$100,0),MATCH(Y$8,DTM!$C$3:$F$3,0)),"")</f>
        <v>19.314816895079755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8.320436822062458</v>
      </c>
      <c r="AC325" s="419"/>
      <c r="AD325" s="420">
        <f t="shared" ca="1" si="39"/>
        <v>0.49323549481186252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40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2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1"/>
        <v>3.0000000000000001E-3</v>
      </c>
      <c r="Q326" s="396"/>
      <c r="R326" s="421">
        <f>IF($F326&lt;&gt;"",INDEX(DTM!$C$3:$F$100,MATCH($F326,DTM!$C$3:$C$100,0),MATCH(R$8,DTM!$C$3:$F$3,0)),"")</f>
        <v>59.653004471771922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37.162150041922857</v>
      </c>
      <c r="V326" s="419"/>
      <c r="W326" s="420">
        <f t="shared" ca="1" si="38"/>
        <v>0.11148645012576858</v>
      </c>
      <c r="X326" s="397"/>
      <c r="Y326" s="421">
        <f>IF($F326&lt;&gt;"",INDEX(DTM!$C$3:$F$100,MATCH($F326,DTM!$C$3:$C$100,0),MATCH(Y$8,DTM!$C$3:$F$3,0)),"")</f>
        <v>117.22895416760279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50.577346321051451</v>
      </c>
      <c r="AC326" s="419"/>
      <c r="AD326" s="420">
        <f t="shared" ca="1" si="39"/>
        <v>0.15173203896315435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40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2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1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8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9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40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2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1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8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9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40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2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1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8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9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40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2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1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8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9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40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2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1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8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9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40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2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1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8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9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40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2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1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8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9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40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2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1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8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9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40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2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1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8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9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40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2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1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8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9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40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2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1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8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9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40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2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1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8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9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40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2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1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8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9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40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2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1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8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9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40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2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1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8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9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40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2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1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8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9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40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2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1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8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9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40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7.3261794278901959</v>
      </c>
      <c r="X345" s="422"/>
      <c r="Y345" s="424"/>
      <c r="Z345" s="425"/>
      <c r="AA345" s="425"/>
      <c r="AB345" s="425"/>
      <c r="AC345" s="425"/>
      <c r="AD345" s="426">
        <f ca="1">SUM(AD322:AD343)</f>
        <v>6.8539908637750173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0.14652358855780392</v>
      </c>
      <c r="X346" s="422"/>
      <c r="Y346" s="427"/>
      <c r="Z346" s="428"/>
      <c r="AA346" s="428"/>
      <c r="AB346" s="429"/>
      <c r="AC346" s="429"/>
      <c r="AD346" s="430">
        <f ca="1">$P346*AD345</f>
        <v>0.13707981727550034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7.4727030164479995</v>
      </c>
      <c r="X348" s="422"/>
      <c r="Y348" s="436"/>
      <c r="Z348" s="394"/>
      <c r="AA348" s="394"/>
      <c r="AB348" s="394"/>
      <c r="AC348" s="394"/>
      <c r="AD348" s="437">
        <f ca="1">SUM(AD345:AD346)</f>
        <v>6.9910706810505179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A52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11.364990000000001</v>
      </c>
      <c r="V13" s="419"/>
      <c r="W13" s="420">
        <f t="shared" ref="W13:W34" si="0">IFERROR(U13*$P13,"")</f>
        <v>1.1364990000000001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11.364990000000001</v>
      </c>
      <c r="AC13" s="419"/>
      <c r="AD13" s="420">
        <f t="shared" ref="AD13:AD34" si="1">IFERROR(AB13*$P13,"")</f>
        <v>1.1364990000000001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9.2614169927333663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6.8058448912800413</v>
      </c>
      <c r="V14" s="419"/>
      <c r="W14" s="420">
        <f t="shared" ca="1" si="0"/>
        <v>1.6334027739072099</v>
      </c>
      <c r="X14" s="397"/>
      <c r="Y14" s="421">
        <f>IF($F14&lt;&gt;"",INDEX(DTM!$C$3:$F$100,MATCH($F14,DTM!$C$3:$C$100,0),MATCH(Y$8,DTM!$C$3:$F$3,0)),"")</f>
        <v>14.243872163558747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10.46725189811278</v>
      </c>
      <c r="AC14" s="419"/>
      <c r="AD14" s="420">
        <f t="shared" ca="1" si="1"/>
        <v>2.5121404555470672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7.2345699999999997</v>
      </c>
      <c r="V15" s="419"/>
      <c r="W15" s="420">
        <f t="shared" si="0"/>
        <v>2.6767908999999999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7.2345699999999997</v>
      </c>
      <c r="AC15" s="419"/>
      <c r="AD15" s="420">
        <f t="shared" si="1"/>
        <v>2.6767908999999999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9.2614169927333663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6.8058448912800413</v>
      </c>
      <c r="V16" s="419"/>
      <c r="W16" s="420">
        <f t="shared" ca="1" si="0"/>
        <v>4.0290601756377846</v>
      </c>
      <c r="X16" s="397"/>
      <c r="Y16" s="421">
        <f>IF($F16&lt;&gt;"",INDEX(DTM!$C$3:$F$100,MATCH($F16,DTM!$C$3:$C$100,0),MATCH(Y$8,DTM!$C$3:$F$3,0)),"")</f>
        <v>14.243872163558747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0.73485999999999996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10.46725189811278</v>
      </c>
      <c r="AC16" s="419"/>
      <c r="AD16" s="420">
        <f t="shared" ca="1" si="1"/>
        <v>6.1966131236827655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9.4757528495449943</v>
      </c>
      <c r="X36" s="422"/>
      <c r="Y36" s="424"/>
      <c r="Z36" s="425"/>
      <c r="AA36" s="425"/>
      <c r="AB36" s="425"/>
      <c r="AC36" s="425"/>
      <c r="AD36" s="426">
        <f ca="1">SUM(AD13:AD34)</f>
        <v>12.522043479229833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0.18951505699089988</v>
      </c>
      <c r="X37" s="422"/>
      <c r="Y37" s="427"/>
      <c r="Z37" s="428"/>
      <c r="AA37" s="428"/>
      <c r="AB37" s="429"/>
      <c r="AC37" s="429"/>
      <c r="AD37" s="430">
        <f ca="1">$P37*AD36</f>
        <v>0.25044086958459666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9.6652679065358935</v>
      </c>
      <c r="X39" s="422"/>
      <c r="Y39" s="436"/>
      <c r="Z39" s="394"/>
      <c r="AA39" s="394"/>
      <c r="AB39" s="394"/>
      <c r="AC39" s="394"/>
      <c r="AD39" s="437">
        <f ca="1">SUM(AD36:AD37)</f>
        <v>12.77248434881443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128.11904000000001</v>
      </c>
      <c r="V57" s="419"/>
      <c r="W57" s="420">
        <f t="shared" ref="W57:W78" si="5">IFERROR(U57*$P57,"")</f>
        <v>128.11904000000001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128.11904000000001</v>
      </c>
      <c r="AC57" s="419"/>
      <c r="AD57" s="420">
        <f t="shared" ref="AD57:AD78" si="6">IFERROR(AB57*$P57,"")</f>
        <v>128.11904000000001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9.2614169927333663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6.8058448912800413</v>
      </c>
      <c r="V58" s="419"/>
      <c r="W58" s="420">
        <f t="shared" ca="1" si="5"/>
        <v>16.334027739072098</v>
      </c>
      <c r="X58" s="397"/>
      <c r="Y58" s="421">
        <f>IF($F58&lt;&gt;"",INDEX(DTM!$C$3:$F$100,MATCH($F58,DTM!$C$3:$C$100,0),MATCH(Y$8,DTM!$C$3:$F$3,0)),"")</f>
        <v>14.243872163558747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10.46725189811278</v>
      </c>
      <c r="AC58" s="419"/>
      <c r="AD58" s="420">
        <f t="shared" ca="1" si="6"/>
        <v>25.121404555470672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144.45306773907211</v>
      </c>
      <c r="X80" s="422"/>
      <c r="Y80" s="424"/>
      <c r="Z80" s="425"/>
      <c r="AA80" s="425"/>
      <c r="AB80" s="425"/>
      <c r="AC80" s="425"/>
      <c r="AD80" s="426">
        <f ca="1">SUM(AD57:AD78)</f>
        <v>153.24044455547067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2.8890613547814423</v>
      </c>
      <c r="X81" s="422"/>
      <c r="Y81" s="427"/>
      <c r="Z81" s="428"/>
      <c r="AA81" s="428"/>
      <c r="AB81" s="429"/>
      <c r="AC81" s="429"/>
      <c r="AD81" s="430">
        <f ca="1">$P81*AD80</f>
        <v>3.0648088911094136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147.34212909385354</v>
      </c>
      <c r="X83" s="422"/>
      <c r="Y83" s="436"/>
      <c r="Z83" s="394"/>
      <c r="AA83" s="394"/>
      <c r="AB83" s="394"/>
      <c r="AC83" s="394"/>
      <c r="AD83" s="437">
        <f ca="1">SUM(AD80:AD81)</f>
        <v>156.30525344658008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133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98.433229999999995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419"/>
      <c r="W14" s="420">
        <f t="shared" si="0"/>
        <v>88.170530000000014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88.170530000000014</v>
      </c>
      <c r="AC14" s="419"/>
      <c r="AD14" s="420">
        <f t="shared" si="1"/>
        <v>88.170530000000014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1449.8838899999998</v>
      </c>
      <c r="AC15" s="419"/>
      <c r="AD15" s="420">
        <f t="shared" si="1"/>
        <v>0.36247097249999999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59.653004471771922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37.162150041922857</v>
      </c>
      <c r="V16" s="419"/>
      <c r="W16" s="420">
        <f t="shared" ca="1" si="0"/>
        <v>9.2905375104807147E-3</v>
      </c>
      <c r="X16" s="397"/>
      <c r="Y16" s="421">
        <f>IF($F16&lt;&gt;"",INDEX(DTM!$C$3:$F$100,MATCH($F16,DTM!$C$3:$C$100,0),MATCH(Y$8,DTM!$C$3:$F$3,0)),"")</f>
        <v>117.22895416760279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50.577346321051451</v>
      </c>
      <c r="AC16" s="419"/>
      <c r="AD16" s="420">
        <f t="shared" ca="1" si="1"/>
        <v>1.2644336580262863E-2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169.95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131.3492565</v>
      </c>
      <c r="V17" s="419"/>
      <c r="W17" s="420">
        <f t="shared" ca="1" si="0"/>
        <v>4.9518669700499993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0.77286999999999995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126.84128515973934</v>
      </c>
      <c r="AC17" s="419"/>
      <c r="AD17" s="420">
        <f t="shared" ca="1" si="1"/>
        <v>4.7819164505221732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419"/>
      <c r="W18" s="420">
        <f t="shared" ca="1" si="0"/>
        <v>5.2909920000000001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11.0229</v>
      </c>
      <c r="AC18" s="419"/>
      <c r="AD18" s="420">
        <f t="shared" ca="1" si="1"/>
        <v>5.2909920000000001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24.722023476802669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10.649753273337055</v>
      </c>
      <c r="V19" s="419"/>
      <c r="W19" s="420">
        <f t="shared" ca="1" si="0"/>
        <v>1.2108769471784231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6.1008745684115926</v>
      </c>
      <c r="AC19" s="419"/>
      <c r="AD19" s="420">
        <f t="shared" ca="1" si="1"/>
        <v>0.69366943842839801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39.381442146450517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16.964737647847954</v>
      </c>
      <c r="V20" s="419"/>
      <c r="W20" s="420">
        <f t="shared" ca="1" si="0"/>
        <v>2.2597030546933476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8.320436822062458</v>
      </c>
      <c r="AC20" s="419"/>
      <c r="AD20" s="420">
        <f t="shared" ca="1" si="1"/>
        <v>1.1082821846987194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39.381442146450517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30.436735191727209</v>
      </c>
      <c r="V21" s="419"/>
      <c r="W21" s="420">
        <f t="shared" ca="1" si="0"/>
        <v>3.0132367839809939</v>
      </c>
      <c r="X21" s="397"/>
      <c r="Y21" s="421">
        <f>IF($F21&lt;&gt;"",INDEX(DTM!$C$3:$F$100,MATCH($F21,DTM!$C$3:$C$100,0),MATCH(Y$8,DTM!$C$3:$F$3,0)),"")</f>
        <v>19.314816895079755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0.77286999999999995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14.927842533700289</v>
      </c>
      <c r="AC21" s="419"/>
      <c r="AD21" s="420">
        <f t="shared" ca="1" si="1"/>
        <v>1.4778564108363288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105.26896726591328</v>
      </c>
      <c r="X36" s="422"/>
      <c r="Y36" s="424"/>
      <c r="Z36" s="425"/>
      <c r="AA36" s="425"/>
      <c r="AB36" s="425"/>
      <c r="AC36" s="425"/>
      <c r="AD36" s="426">
        <f ca="1">SUM(AD13:AD34)</f>
        <v>101.89836179356591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2.1053793453182656</v>
      </c>
      <c r="X37" s="422"/>
      <c r="Y37" s="427"/>
      <c r="Z37" s="428"/>
      <c r="AA37" s="428"/>
      <c r="AB37" s="429"/>
      <c r="AC37" s="429"/>
      <c r="AD37" s="430">
        <f ca="1">$P37*AD36</f>
        <v>2.0379672358713181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107.37434661123154</v>
      </c>
      <c r="X39" s="422"/>
      <c r="Y39" s="436"/>
      <c r="Z39" s="394"/>
      <c r="AA39" s="394"/>
      <c r="AB39" s="394"/>
      <c r="AC39" s="394"/>
      <c r="AD39" s="437">
        <f ca="1">SUM(AD36:AD37)</f>
        <v>103.93632902943723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40.277929999999998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40.277929999999998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33.790890000000005</v>
      </c>
      <c r="V58" s="419"/>
      <c r="W58" s="420">
        <f t="shared" si="5"/>
        <v>33.790890000000005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33.790890000000005</v>
      </c>
      <c r="AC58" s="419"/>
      <c r="AD58" s="420">
        <f t="shared" si="6"/>
        <v>33.790890000000005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1449.8838899999998</v>
      </c>
      <c r="AC59" s="419"/>
      <c r="AD59" s="420">
        <f t="shared" si="6"/>
        <v>0.28997677799999999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59.653004471771922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37.162150041922857</v>
      </c>
      <c r="V60" s="419"/>
      <c r="W60" s="420">
        <f t="shared" ca="1" si="5"/>
        <v>9.2905375104807147E-3</v>
      </c>
      <c r="X60" s="397"/>
      <c r="Y60" s="421">
        <f>IF($F60&lt;&gt;"",INDEX(DTM!$C$3:$F$100,MATCH($F60,DTM!$C$3:$C$100,0),MATCH(Y$8,DTM!$C$3:$F$3,0)),"")</f>
        <v>117.22895416760279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50.577346321051451</v>
      </c>
      <c r="AC60" s="419"/>
      <c r="AD60" s="420">
        <f t="shared" ca="1" si="6"/>
        <v>1.2644336580262863E-2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24.073</v>
      </c>
      <c r="AC61" s="419"/>
      <c r="AD61" s="420">
        <f t="shared" ca="1" si="6"/>
        <v>4.4366538999999996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169.95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170.10805350000001</v>
      </c>
      <c r="V62" s="419"/>
      <c r="W62" s="420">
        <f t="shared" ca="1" si="5"/>
        <v>12.023237221380002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164.26986110851493</v>
      </c>
      <c r="AC62" s="419"/>
      <c r="AD62" s="420">
        <f t="shared" ca="1" si="6"/>
        <v>11.610593783149836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39.381442146450517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16.964737647847954</v>
      </c>
      <c r="V63" s="419"/>
      <c r="W63" s="420">
        <f t="shared" ca="1" si="5"/>
        <v>1.0830288514386133</v>
      </c>
      <c r="X63" s="397"/>
      <c r="Y63" s="421">
        <f>IF($F63&lt;&gt;"",INDEX(DTM!$C$3:$F$100,MATCH($F63,DTM!$C$3:$C$100,0),MATCH(Y$8,DTM!$C$3:$F$3,0)),"")</f>
        <v>19.314816895079755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8.320436822062458</v>
      </c>
      <c r="AC63" s="419"/>
      <c r="AD63" s="420">
        <f t="shared" ca="1" si="6"/>
        <v>0.53117668672046725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169.95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131.3492565</v>
      </c>
      <c r="V64" s="419"/>
      <c r="W64" s="420">
        <f t="shared" ca="1" si="5"/>
        <v>2.6952867433800001</v>
      </c>
      <c r="X64" s="397"/>
      <c r="Y64" s="421">
        <f>IF($F64&lt;&gt;"",INDEX(DTM!$C$3:$F$100,MATCH($F64,DTM!$C$3:$C$100,0),MATCH(Y$8,DTM!$C$3:$F$3,0)),"")</f>
        <v>164.11723208267802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126.84128515973934</v>
      </c>
      <c r="AC64" s="419"/>
      <c r="AD64" s="420">
        <f t="shared" ca="1" si="6"/>
        <v>2.6027831714778511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11.0229</v>
      </c>
      <c r="V65" s="419"/>
      <c r="W65" s="420">
        <f t="shared" ca="1" si="5"/>
        <v>0.5731908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0.73485999999999996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11.0229</v>
      </c>
      <c r="AC65" s="419"/>
      <c r="AD65" s="420">
        <f t="shared" ca="1" si="6"/>
        <v>0.5731908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54.901554831709106</v>
      </c>
      <c r="X80" s="422"/>
      <c r="Y80" s="424"/>
      <c r="Z80" s="425"/>
      <c r="AA80" s="425"/>
      <c r="AB80" s="425"/>
      <c r="AC80" s="425"/>
      <c r="AD80" s="426">
        <f ca="1">SUM(AD57:AD78)</f>
        <v>53.847909455928431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1.0980310966341822</v>
      </c>
      <c r="X81" s="422"/>
      <c r="Y81" s="427"/>
      <c r="Z81" s="428"/>
      <c r="AA81" s="428"/>
      <c r="AB81" s="429"/>
      <c r="AC81" s="429"/>
      <c r="AD81" s="430">
        <f ca="1">$P81*AD80</f>
        <v>1.0769581891185687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55.999585928343286</v>
      </c>
      <c r="X83" s="422"/>
      <c r="Y83" s="436"/>
      <c r="Z83" s="394"/>
      <c r="AA83" s="394"/>
      <c r="AB83" s="394"/>
      <c r="AC83" s="394"/>
      <c r="AD83" s="437">
        <f ca="1">SUM(AD80:AD81)</f>
        <v>54.924867645047001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1959.8209400000001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1959.8209400000001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1604.5034600000001</v>
      </c>
      <c r="V102" s="419"/>
      <c r="W102" s="420">
        <f t="shared" si="10"/>
        <v>1604.5034600000001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1604.5034600000001</v>
      </c>
      <c r="AC102" s="419"/>
      <c r="AD102" s="420">
        <f t="shared" si="11"/>
        <v>1604.5034600000001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24.073</v>
      </c>
      <c r="AC103" s="419"/>
      <c r="AD103" s="420">
        <f t="shared" ca="1" si="11"/>
        <v>43.812860000000001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169.95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170.10805350000001</v>
      </c>
      <c r="V104" s="419"/>
      <c r="W104" s="420">
        <f t="shared" ca="1" si="10"/>
        <v>287.92489135410005</v>
      </c>
      <c r="X104" s="397"/>
      <c r="Y104" s="421">
        <f>IF($F104&lt;&gt;"",INDEX(DTM!$C$3:$F$100,MATCH($F104,DTM!$C$3:$C$100,0),MATCH(Y$8,DTM!$C$3:$F$3,0)),"")</f>
        <v>164.11723208267802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164.26986110851493</v>
      </c>
      <c r="AC104" s="419"/>
      <c r="AD104" s="420">
        <f t="shared" ca="1" si="11"/>
        <v>278.0431669122724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39.381442146450517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16.964737647847954</v>
      </c>
      <c r="V105" s="419"/>
      <c r="W105" s="420">
        <f t="shared" ca="1" si="10"/>
        <v>25.935690916029952</v>
      </c>
      <c r="X105" s="397"/>
      <c r="Y105" s="421">
        <f>IF($F105&lt;&gt;"",INDEX(DTM!$C$3:$F$100,MATCH($F105,DTM!$C$3:$C$100,0),MATCH(Y$8,DTM!$C$3:$F$3,0)),"")</f>
        <v>19.314816895079755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8.320436822062458</v>
      </c>
      <c r="AC105" s="419"/>
      <c r="AD105" s="420">
        <f t="shared" ca="1" si="11"/>
        <v>12.720283813569086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169.95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131.3492565</v>
      </c>
      <c r="V106" s="419"/>
      <c r="W106" s="420">
        <f t="shared" ca="1" si="10"/>
        <v>64.54502464410001</v>
      </c>
      <c r="X106" s="397"/>
      <c r="Y106" s="421">
        <f>IF($F106&lt;&gt;"",INDEX(DTM!$C$3:$F$100,MATCH($F106,DTM!$C$3:$C$100,0),MATCH(Y$8,DTM!$C$3:$F$3,0)),"")</f>
        <v>164.11723208267802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0.77286999999999995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126.84128515973934</v>
      </c>
      <c r="AC106" s="419"/>
      <c r="AD106" s="420">
        <f t="shared" ca="1" si="11"/>
        <v>62.329807527495923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419"/>
      <c r="W107" s="420">
        <f t="shared" ca="1" si="10"/>
        <v>0.5731908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11.0229</v>
      </c>
      <c r="AC107" s="419"/>
      <c r="AD107" s="420">
        <f t="shared" ca="1" si="11"/>
        <v>0.5731908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2027.2951177142302</v>
      </c>
      <c r="X124" s="422"/>
      <c r="Y124" s="424"/>
      <c r="Z124" s="425"/>
      <c r="AA124" s="425"/>
      <c r="AB124" s="425"/>
      <c r="AC124" s="425"/>
      <c r="AD124" s="426">
        <f ca="1">SUM(AD101:AD122)</f>
        <v>2001.9827690533375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40.545902354284607</v>
      </c>
      <c r="X125" s="422"/>
      <c r="Y125" s="427"/>
      <c r="Z125" s="428"/>
      <c r="AA125" s="428"/>
      <c r="AB125" s="429"/>
      <c r="AC125" s="429"/>
      <c r="AD125" s="430">
        <f ca="1">$P125*AD124</f>
        <v>40.039655381066751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2067.8410200685148</v>
      </c>
      <c r="X127" s="422"/>
      <c r="Y127" s="436"/>
      <c r="Z127" s="394"/>
      <c r="AA127" s="394"/>
      <c r="AB127" s="394"/>
      <c r="AC127" s="394"/>
      <c r="AD127" s="437">
        <f ca="1">SUM(AD124:AD125)</f>
        <v>2042.0224244344042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297.04814999999996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297.04814999999996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257.73313999999999</v>
      </c>
      <c r="V146" s="419"/>
      <c r="W146" s="420">
        <f t="shared" si="15"/>
        <v>257.73313999999999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257.73313999999999</v>
      </c>
      <c r="AC146" s="419"/>
      <c r="AD146" s="420">
        <f t="shared" si="16"/>
        <v>257.73313999999999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24.073</v>
      </c>
      <c r="AC147" s="419"/>
      <c r="AD147" s="420">
        <f t="shared" ca="1" si="16"/>
        <v>4.4366538999999996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169.95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170.10805350000001</v>
      </c>
      <c r="V148" s="419"/>
      <c r="W148" s="420">
        <f t="shared" ca="1" si="15"/>
        <v>12.023237221380002</v>
      </c>
      <c r="X148" s="397"/>
      <c r="Y148" s="421">
        <f>IF($F148&lt;&gt;"",INDEX(DTM!$C$3:$F$100,MATCH($F148,DTM!$C$3:$C$100,0),MATCH(Y$8,DTM!$C$3:$F$3,0)),"")</f>
        <v>164.11723208267802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164.26986110851493</v>
      </c>
      <c r="AC148" s="419"/>
      <c r="AD148" s="420">
        <f t="shared" ca="1" si="16"/>
        <v>11.610593783149836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39.381442146450517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16.964737647847954</v>
      </c>
      <c r="V149" s="419"/>
      <c r="W149" s="420">
        <f t="shared" ca="1" si="15"/>
        <v>1.0830288514386133</v>
      </c>
      <c r="X149" s="397"/>
      <c r="Y149" s="421">
        <f>IF($F149&lt;&gt;"",INDEX(DTM!$C$3:$F$100,MATCH($F149,DTM!$C$3:$C$100,0),MATCH(Y$8,DTM!$C$3:$F$3,0)),"")</f>
        <v>19.314816895079755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8.320436822062458</v>
      </c>
      <c r="AC149" s="419"/>
      <c r="AD149" s="420">
        <f t="shared" ca="1" si="16"/>
        <v>0.53117668672046725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169.95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131.3492565</v>
      </c>
      <c r="V150" s="419"/>
      <c r="W150" s="420">
        <f t="shared" ca="1" si="15"/>
        <v>2.6952867433800001</v>
      </c>
      <c r="X150" s="397"/>
      <c r="Y150" s="421">
        <f>IF($F150&lt;&gt;"",INDEX(DTM!$C$3:$F$100,MATCH($F150,DTM!$C$3:$C$100,0),MATCH(Y$8,DTM!$C$3:$F$3,0)),"")</f>
        <v>164.11723208267802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0.77286999999999995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126.84128515973934</v>
      </c>
      <c r="AC150" s="419"/>
      <c r="AD150" s="420">
        <f t="shared" ca="1" si="16"/>
        <v>2.6027831714778511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11.0229</v>
      </c>
      <c r="V151" s="419"/>
      <c r="W151" s="420">
        <f t="shared" ca="1" si="15"/>
        <v>0.5731908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0.73485999999999996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11.0229</v>
      </c>
      <c r="AC151" s="419"/>
      <c r="AD151" s="420">
        <f t="shared" ca="1" si="16"/>
        <v>0.5731908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278.5445375161986</v>
      </c>
      <c r="X168" s="422"/>
      <c r="Y168" s="424"/>
      <c r="Z168" s="425"/>
      <c r="AA168" s="425"/>
      <c r="AB168" s="425"/>
      <c r="AC168" s="425"/>
      <c r="AD168" s="426">
        <f ca="1">SUM(AD145:AD166)</f>
        <v>277.48753834134817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5.5708907503239722</v>
      </c>
      <c r="X169" s="422"/>
      <c r="Y169" s="427"/>
      <c r="Z169" s="428"/>
      <c r="AA169" s="428"/>
      <c r="AB169" s="429"/>
      <c r="AC169" s="429"/>
      <c r="AD169" s="430">
        <f ca="1">$P169*AD168</f>
        <v>5.5497507668269632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284.1154282665226</v>
      </c>
      <c r="X171" s="422"/>
      <c r="Y171" s="436"/>
      <c r="Z171" s="394"/>
      <c r="AA171" s="394"/>
      <c r="AB171" s="394"/>
      <c r="AC171" s="394"/>
      <c r="AD171" s="437">
        <f ca="1">SUM(AD168:AD169)</f>
        <v>283.03728910817512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68.582710000000006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68.582710000000006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55.849359999999997</v>
      </c>
      <c r="V190" s="419"/>
      <c r="W190" s="420">
        <f t="shared" si="20"/>
        <v>55.849359999999997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55.849359999999997</v>
      </c>
      <c r="AC190" s="419"/>
      <c r="AD190" s="420">
        <f t="shared" si="21"/>
        <v>55.849359999999997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24.073</v>
      </c>
      <c r="AC191" s="419"/>
      <c r="AD191" s="420">
        <f t="shared" ca="1" si="21"/>
        <v>8.6981767249999997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169.95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131.3492565</v>
      </c>
      <c r="V192" s="419"/>
      <c r="W192" s="420">
        <f t="shared" ca="1" si="20"/>
        <v>12.814137928312872</v>
      </c>
      <c r="X192" s="397"/>
      <c r="Y192" s="421">
        <f>IF($F192&lt;&gt;"",INDEX(DTM!$C$3:$F$100,MATCH($F192,DTM!$C$3:$C$100,0),MATCH(Y$8,DTM!$C$3:$F$3,0)),"")</f>
        <v>164.11723208267802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0.77286999999999995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126.84128515973934</v>
      </c>
      <c r="AC192" s="419"/>
      <c r="AD192" s="420">
        <f t="shared" ca="1" si="21"/>
        <v>12.374350387292559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24.722023476802669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10.649753273337055</v>
      </c>
      <c r="V193" s="419"/>
      <c r="W193" s="420">
        <f t="shared" ca="1" si="20"/>
        <v>3.5786605543843146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6.1008745684115926</v>
      </c>
      <c r="AC193" s="419"/>
      <c r="AD193" s="420">
        <f t="shared" ca="1" si="21"/>
        <v>2.0500906081911259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39.381442146450517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16.964737647847954</v>
      </c>
      <c r="V194" s="419"/>
      <c r="W194" s="420">
        <f t="shared" ca="1" si="20"/>
        <v>5.1490184177112761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8.320436822062458</v>
      </c>
      <c r="AC194" s="419"/>
      <c r="AD194" s="420">
        <f t="shared" ca="1" si="21"/>
        <v>2.5253607411746426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11.0229</v>
      </c>
      <c r="V195" s="419"/>
      <c r="W195" s="420">
        <f t="shared" ca="1" si="20"/>
        <v>1.653435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0.73485999999999996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11.0229</v>
      </c>
      <c r="AC195" s="419"/>
      <c r="AD195" s="420">
        <f t="shared" ca="1" si="21"/>
        <v>1.653435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87.742788625408465</v>
      </c>
      <c r="X212" s="422"/>
      <c r="Y212" s="424"/>
      <c r="Z212" s="425"/>
      <c r="AA212" s="425"/>
      <c r="AB212" s="425"/>
      <c r="AC212" s="425"/>
      <c r="AD212" s="426">
        <f ca="1">SUM(AD189:AD210)</f>
        <v>83.150773461658318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1.7548557725081693</v>
      </c>
      <c r="X213" s="422"/>
      <c r="Y213" s="427"/>
      <c r="Z213" s="428"/>
      <c r="AA213" s="428"/>
      <c r="AB213" s="429"/>
      <c r="AC213" s="429"/>
      <c r="AD213" s="430">
        <f ca="1">$P213*AD212</f>
        <v>1.6630154692331665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89.497644397916631</v>
      </c>
      <c r="X215" s="422"/>
      <c r="Y215" s="436"/>
      <c r="Z215" s="394"/>
      <c r="AA215" s="394"/>
      <c r="AB215" s="394"/>
      <c r="AC215" s="394"/>
      <c r="AD215" s="437">
        <f ca="1">SUM(AD212:AD213)</f>
        <v>84.813788930891491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704.17326000000003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704.17326000000003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633.15791000000002</v>
      </c>
      <c r="V234" s="419"/>
      <c r="W234" s="420">
        <f t="shared" si="25"/>
        <v>633.15791000000002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633.15791000000002</v>
      </c>
      <c r="AC234" s="419"/>
      <c r="AD234" s="420">
        <f t="shared" si="26"/>
        <v>633.15791000000002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169.95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131.3492565</v>
      </c>
      <c r="V235" s="419"/>
      <c r="W235" s="420">
        <f t="shared" ca="1" si="25"/>
        <v>36.4625536044</v>
      </c>
      <c r="X235" s="397"/>
      <c r="Y235" s="421">
        <f>IF($F235&lt;&gt;"",INDEX(DTM!$C$3:$F$100,MATCH($F235,DTM!$C$3:$C$100,0),MATCH(Y$8,DTM!$C$3:$F$3,0)),"")</f>
        <v>164.11723208267802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0.77286999999999995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126.84128515973934</v>
      </c>
      <c r="AC235" s="419"/>
      <c r="AD235" s="420">
        <f t="shared" ca="1" si="26"/>
        <v>35.211140760343646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169.95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131.3492565</v>
      </c>
      <c r="V236" s="419"/>
      <c r="W236" s="420">
        <f t="shared" ca="1" si="25"/>
        <v>0.7355558364</v>
      </c>
      <c r="X236" s="397"/>
      <c r="Y236" s="421">
        <f>IF($F236&lt;&gt;"",INDEX(DTM!$C$3:$F$100,MATCH($F236,DTM!$C$3:$C$100,0),MATCH(Y$8,DTM!$C$3:$F$3,0)),"")</f>
        <v>164.11723208267802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0.77286999999999995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126.84128515973934</v>
      </c>
      <c r="AC236" s="419"/>
      <c r="AD236" s="420">
        <f t="shared" ca="1" si="26"/>
        <v>0.71031119689454036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39.381442146450517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16.964737647847954</v>
      </c>
      <c r="V237" s="419"/>
      <c r="W237" s="420">
        <f t="shared" ca="1" si="25"/>
        <v>4.3514552066730001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8.320436822062458</v>
      </c>
      <c r="AC237" s="419"/>
      <c r="AD237" s="420">
        <f t="shared" ca="1" si="26"/>
        <v>2.1341920448590206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24.722023476802669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10.649753273337055</v>
      </c>
      <c r="V238" s="419"/>
      <c r="W238" s="420">
        <f t="shared" ca="1" si="25"/>
        <v>4.2673561366261579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6.1008745684115926</v>
      </c>
      <c r="AC238" s="419"/>
      <c r="AD238" s="420">
        <f t="shared" ca="1" si="26"/>
        <v>2.4446204395625251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39.381442146450517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16.964737647847954</v>
      </c>
      <c r="V239" s="419"/>
      <c r="W239" s="420">
        <f t="shared" ca="1" si="25"/>
        <v>13.261335419322744</v>
      </c>
      <c r="X239" s="397"/>
      <c r="Y239" s="421">
        <f>IF($F239&lt;&gt;"",INDEX(DTM!$C$3:$F$100,MATCH($F239,DTM!$C$3:$C$100,0),MATCH(Y$8,DTM!$C$3:$F$3,0)),"")</f>
        <v>19.314816895079755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8.320436822062458</v>
      </c>
      <c r="AC239" s="419"/>
      <c r="AD239" s="420">
        <f t="shared" ca="1" si="26"/>
        <v>6.5040854638062227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25.023250000000001</v>
      </c>
      <c r="AC240" s="419"/>
      <c r="AD240" s="420">
        <f t="shared" ca="1" si="26"/>
        <v>25.348552249999997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717.58471845342194</v>
      </c>
      <c r="X256" s="422"/>
      <c r="Y256" s="424"/>
      <c r="Z256" s="425"/>
      <c r="AA256" s="425"/>
      <c r="AB256" s="425"/>
      <c r="AC256" s="425"/>
      <c r="AD256" s="426">
        <f ca="1">SUM(AD233:AD254)</f>
        <v>705.51081215546583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14.35169436906844</v>
      </c>
      <c r="X257" s="422"/>
      <c r="Y257" s="427"/>
      <c r="Z257" s="428"/>
      <c r="AA257" s="428"/>
      <c r="AB257" s="429"/>
      <c r="AC257" s="429"/>
      <c r="AD257" s="430">
        <f ca="1">$P257*AD256</f>
        <v>14.110216243109317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731.93641282249041</v>
      </c>
      <c r="X259" s="422"/>
      <c r="Y259" s="436"/>
      <c r="Z259" s="394"/>
      <c r="AA259" s="394"/>
      <c r="AB259" s="394"/>
      <c r="AC259" s="394"/>
      <c r="AD259" s="437">
        <f ca="1">SUM(AD256:AD257)</f>
        <v>719.62102839857516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2226.82852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2226.82852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1919.7837400000001</v>
      </c>
      <c r="V278" s="419"/>
      <c r="W278" s="420">
        <f t="shared" si="30"/>
        <v>1919.7837400000001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1919.7837400000001</v>
      </c>
      <c r="AC278" s="419"/>
      <c r="AD278" s="420">
        <f t="shared" si="31"/>
        <v>1919.7837400000001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169.95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131.3492565</v>
      </c>
      <c r="V279" s="419"/>
      <c r="W279" s="420">
        <f t="shared" ca="1" si="30"/>
        <v>127.31683432545</v>
      </c>
      <c r="X279" s="397"/>
      <c r="Y279" s="421">
        <f>IF($F279&lt;&gt;"",INDEX(DTM!$C$3:$F$100,MATCH($F279,DTM!$C$3:$C$100,0),MATCH(Y$8,DTM!$C$3:$F$3,0)),"")</f>
        <v>164.11723208267802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0.77286999999999995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126.84128515973934</v>
      </c>
      <c r="AC279" s="419"/>
      <c r="AD279" s="420">
        <f t="shared" ca="1" si="31"/>
        <v>122.94725770533535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169.95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131.3492565</v>
      </c>
      <c r="V280" s="419"/>
      <c r="W280" s="420">
        <f t="shared" ca="1" si="30"/>
        <v>2.4430961708999996</v>
      </c>
      <c r="X280" s="397"/>
      <c r="Y280" s="421">
        <f>IF($F280&lt;&gt;"",INDEX(DTM!$C$3:$F$100,MATCH($F280,DTM!$C$3:$C$100,0),MATCH(Y$8,DTM!$C$3:$F$3,0)),"")</f>
        <v>164.11723208267802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0.77286999999999995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126.84128515973934</v>
      </c>
      <c r="AC280" s="419"/>
      <c r="AD280" s="420">
        <f t="shared" ca="1" si="31"/>
        <v>2.3592479039711516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39.381442146450517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16.964737647847954</v>
      </c>
      <c r="V281" s="419"/>
      <c r="W281" s="420">
        <f t="shared" ca="1" si="30"/>
        <v>32.102373051022688</v>
      </c>
      <c r="X281" s="397"/>
      <c r="Y281" s="421">
        <f>IF($F281&lt;&gt;"",INDEX(DTM!$C$3:$F$100,MATCH($F281,DTM!$C$3:$C$100,0),MATCH(Y$8,DTM!$C$3:$F$3,0)),"")</f>
        <v>19.314816895079755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8.320436822062458</v>
      </c>
      <c r="AC281" s="419"/>
      <c r="AD281" s="420">
        <f t="shared" ca="1" si="31"/>
        <v>15.744762598388791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24.722023476802669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10.649753273337055</v>
      </c>
      <c r="V282" s="419"/>
      <c r="W282" s="420">
        <f t="shared" ca="1" si="30"/>
        <v>31.394407674470305</v>
      </c>
      <c r="X282" s="397"/>
      <c r="Y282" s="421">
        <f>IF($F282&lt;&gt;"",INDEX(DTM!$C$3:$F$100,MATCH($F282,DTM!$C$3:$C$100,0),MATCH(Y$8,DTM!$C$3:$F$3,0)),"")</f>
        <v>14.162390474050772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6.1008745684115926</v>
      </c>
      <c r="AC282" s="419"/>
      <c r="AD282" s="420">
        <f t="shared" ca="1" si="31"/>
        <v>17.984768140220535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39.381442146450517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16.964737647847954</v>
      </c>
      <c r="V283" s="419"/>
      <c r="W283" s="420">
        <f t="shared" ca="1" si="30"/>
        <v>36.952591544542415</v>
      </c>
      <c r="X283" s="397"/>
      <c r="Y283" s="421">
        <f>IF($F283&lt;&gt;"",INDEX(DTM!$C$3:$F$100,MATCH($F283,DTM!$C$3:$C$100,0),MATCH(Y$8,DTM!$C$3:$F$3,0)),"")</f>
        <v>19.314816895079755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8.320436822062458</v>
      </c>
      <c r="AC283" s="419"/>
      <c r="AD283" s="420">
        <f t="shared" ca="1" si="31"/>
        <v>18.123575485816446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2149.9930427663853</v>
      </c>
      <c r="X300" s="422"/>
      <c r="Y300" s="424"/>
      <c r="Z300" s="425"/>
      <c r="AA300" s="425"/>
      <c r="AB300" s="425"/>
      <c r="AC300" s="425"/>
      <c r="AD300" s="426">
        <f ca="1">SUM(AD277:AD298)</f>
        <v>2096.9433518337328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42.999860855327704</v>
      </c>
      <c r="X301" s="422"/>
      <c r="Y301" s="427"/>
      <c r="Z301" s="428"/>
      <c r="AA301" s="428"/>
      <c r="AB301" s="429"/>
      <c r="AC301" s="429"/>
      <c r="AD301" s="430">
        <f ca="1">$P301*AD300</f>
        <v>41.938867036674658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2192.9929036217131</v>
      </c>
      <c r="X303" s="422"/>
      <c r="Y303" s="436"/>
      <c r="Z303" s="394"/>
      <c r="AA303" s="394"/>
      <c r="AB303" s="394"/>
      <c r="AC303" s="394"/>
      <c r="AD303" s="437">
        <f ca="1">SUM(AD300:AD301)</f>
        <v>2138.8822188704075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118.14775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118.14775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63.93282</v>
      </c>
      <c r="V322" s="419"/>
      <c r="W322" s="420">
        <f t="shared" si="35"/>
        <v>63.93282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63.93282</v>
      </c>
      <c r="AC322" s="419"/>
      <c r="AD322" s="420">
        <f t="shared" si="36"/>
        <v>63.93282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169.95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131.3492565</v>
      </c>
      <c r="V323" s="419"/>
      <c r="W323" s="420">
        <f t="shared" ca="1" si="35"/>
        <v>1.3923021189</v>
      </c>
      <c r="X323" s="397"/>
      <c r="Y323" s="421">
        <f>IF($F323&lt;&gt;"",INDEX(DTM!$C$3:$F$100,MATCH($F323,DTM!$C$3:$C$100,0),MATCH(Y$8,DTM!$C$3:$F$3,0)),"")</f>
        <v>164.11723208267802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0.77286999999999995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126.84128515973934</v>
      </c>
      <c r="AC323" s="419"/>
      <c r="AD323" s="420">
        <f t="shared" ca="1" si="36"/>
        <v>1.3445176226932369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169.95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131.3492565</v>
      </c>
      <c r="V324" s="419"/>
      <c r="W324" s="420">
        <f t="shared" ca="1" si="35"/>
        <v>10.2715118583</v>
      </c>
      <c r="X324" s="397"/>
      <c r="Y324" s="421">
        <f>IF($F324&lt;&gt;"",INDEX(DTM!$C$3:$F$100,MATCH($F324,DTM!$C$3:$C$100,0),MATCH(Y$8,DTM!$C$3:$F$3,0)),"")</f>
        <v>164.11723208267802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0.77286999999999995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126.84128515973934</v>
      </c>
      <c r="AC324" s="419"/>
      <c r="AD324" s="420">
        <f t="shared" ca="1" si="36"/>
        <v>9.9189884994916167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24.722023476802669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10.649753273337055</v>
      </c>
      <c r="V325" s="419"/>
      <c r="W325" s="420">
        <f t="shared" ca="1" si="35"/>
        <v>11.494278707912683</v>
      </c>
      <c r="X325" s="397"/>
      <c r="Y325" s="421">
        <f>IF($F325&lt;&gt;"",INDEX(DTM!$C$3:$F$100,MATCH($F325,DTM!$C$3:$C$100,0),MATCH(Y$8,DTM!$C$3:$F$3,0)),"")</f>
        <v>14.162390474050772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6.1008745684115926</v>
      </c>
      <c r="AC325" s="419"/>
      <c r="AD325" s="420">
        <f t="shared" ca="1" si="36"/>
        <v>6.5846739216866315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39.381442146450517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16.964737647847954</v>
      </c>
      <c r="V326" s="419"/>
      <c r="W326" s="420">
        <f t="shared" ca="1" si="35"/>
        <v>3.8984967114754601</v>
      </c>
      <c r="X326" s="397"/>
      <c r="Y326" s="421">
        <f>IF($F326&lt;&gt;"",INDEX(DTM!$C$3:$F$100,MATCH($F326,DTM!$C$3:$C$100,0),MATCH(Y$8,DTM!$C$3:$F$3,0)),"")</f>
        <v>19.314816895079755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8.320436822062458</v>
      </c>
      <c r="AC326" s="419"/>
      <c r="AD326" s="420">
        <f t="shared" ca="1" si="36"/>
        <v>1.9120363817099528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25.023250000000001</v>
      </c>
      <c r="AC327" s="419"/>
      <c r="AD327" s="420">
        <f t="shared" ca="1" si="36"/>
        <v>1.0009300000000001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91.990339396588141</v>
      </c>
      <c r="X344" s="422"/>
      <c r="Y344" s="424"/>
      <c r="Z344" s="425"/>
      <c r="AA344" s="425"/>
      <c r="AB344" s="425"/>
      <c r="AC344" s="425"/>
      <c r="AD344" s="426">
        <f ca="1">SUM(AD321:AD342)</f>
        <v>84.693966425581436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1.8398067879317628</v>
      </c>
      <c r="X345" s="422"/>
      <c r="Y345" s="427"/>
      <c r="Z345" s="428"/>
      <c r="AA345" s="428"/>
      <c r="AB345" s="429"/>
      <c r="AC345" s="429"/>
      <c r="AD345" s="430">
        <f ca="1">$P345*AD344</f>
        <v>1.6938793285116287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93.830146184519904</v>
      </c>
      <c r="X347" s="422"/>
      <c r="Y347" s="436"/>
      <c r="Z347" s="394"/>
      <c r="AA347" s="394"/>
      <c r="AB347" s="394"/>
      <c r="AC347" s="394"/>
      <c r="AD347" s="437">
        <f ca="1">SUM(AD344:AD345)</f>
        <v>86.387845754093064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39.63176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39.63176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35.590029999999999</v>
      </c>
      <c r="V366" s="419"/>
      <c r="W366" s="420">
        <f t="shared" si="41"/>
        <v>35.590029999999999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35.590029999999999</v>
      </c>
      <c r="AC366" s="419"/>
      <c r="AD366" s="420">
        <f t="shared" si="42"/>
        <v>35.590029999999999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39.381442146450517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16.964737647847954</v>
      </c>
      <c r="V367" s="419"/>
      <c r="W367" s="420">
        <f t="shared" ca="1" si="41"/>
        <v>4.0715370354835088</v>
      </c>
      <c r="X367" s="397"/>
      <c r="Y367" s="421">
        <f>IF($F367&lt;&gt;"",INDEX(DTM!$C$3:$F$100,MATCH($F367,DTM!$C$3:$C$100,0),MATCH(Y$8,DTM!$C$3:$F$3,0)),"")</f>
        <v>19.314816895079755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8.320436822062458</v>
      </c>
      <c r="AC367" s="419"/>
      <c r="AD367" s="420">
        <f t="shared" ca="1" si="42"/>
        <v>1.9969048372949898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39.661567035483507</v>
      </c>
      <c r="X388" s="422"/>
      <c r="Y388" s="424"/>
      <c r="Z388" s="425"/>
      <c r="AA388" s="425"/>
      <c r="AB388" s="425"/>
      <c r="AC388" s="425"/>
      <c r="AD388" s="426">
        <f ca="1">SUM(AD365:AD386)</f>
        <v>37.58693483729499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0.79323134070967016</v>
      </c>
      <c r="X389" s="422"/>
      <c r="Y389" s="427"/>
      <c r="Z389" s="428"/>
      <c r="AA389" s="428"/>
      <c r="AB389" s="429"/>
      <c r="AC389" s="429"/>
      <c r="AD389" s="430">
        <f ca="1">$P389*AD388</f>
        <v>0.75173869674589977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40.454798376193175</v>
      </c>
      <c r="X391" s="422"/>
      <c r="Y391" s="436"/>
      <c r="Z391" s="394"/>
      <c r="AA391" s="394"/>
      <c r="AB391" s="394"/>
      <c r="AC391" s="394"/>
      <c r="AD391" s="437">
        <f ca="1">SUM(AD388:AD389)</f>
        <v>38.338673534040893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23.515519999999999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419"/>
      <c r="W14" s="420">
        <f t="shared" si="0"/>
        <v>22818.670000000006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419"/>
      <c r="AD14" s="420">
        <f t="shared" si="1"/>
        <v>22818.670000000006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419"/>
      <c r="W15" s="420">
        <f t="shared" si="0"/>
        <v>122.10332399999997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33.917589999999997</v>
      </c>
      <c r="AC15" s="419"/>
      <c r="AD15" s="420">
        <f t="shared" si="1"/>
        <v>122.10332399999997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419"/>
      <c r="W16" s="420">
        <f t="shared" si="0"/>
        <v>1330.3500000000001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0.44345000000000001</v>
      </c>
      <c r="AC16" s="419"/>
      <c r="AD16" s="420">
        <f t="shared" si="1"/>
        <v>1330.3500000000001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419"/>
      <c r="W17" s="420">
        <f t="shared" si="0"/>
        <v>329.70634200000006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1099.0211400000001</v>
      </c>
      <c r="AC17" s="419"/>
      <c r="AD17" s="420">
        <f t="shared" si="1"/>
        <v>329.70634200000006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419"/>
      <c r="W18" s="420">
        <f t="shared" si="0"/>
        <v>67.505759999999995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18.7516</v>
      </c>
      <c r="AC18" s="419"/>
      <c r="AD18" s="420">
        <f t="shared" si="1"/>
        <v>67.505759999999995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24.722023476802669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10.649753273337055</v>
      </c>
      <c r="V19" s="419"/>
      <c r="W19" s="420">
        <f t="shared" ca="1" si="0"/>
        <v>109.69245871537167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6.1008745684115926</v>
      </c>
      <c r="AC19" s="419"/>
      <c r="AD19" s="420">
        <f t="shared" ca="1" si="1"/>
        <v>62.839008054639407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39.381442146450517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16.964737647847954</v>
      </c>
      <c r="V20" s="419"/>
      <c r="W20" s="420">
        <f t="shared" ca="1" si="0"/>
        <v>218.84511565723861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8.320436822062458</v>
      </c>
      <c r="AC20" s="419"/>
      <c r="AD20" s="420">
        <f t="shared" ca="1" si="1"/>
        <v>107.33363500460571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169.95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170.10805350000001</v>
      </c>
      <c r="V21" s="419"/>
      <c r="W21" s="420">
        <f t="shared" ca="1" si="0"/>
        <v>170.10805350000001</v>
      </c>
      <c r="X21" s="397"/>
      <c r="Y21" s="421">
        <f>IF($F21&lt;&gt;"",INDEX(DTM!$C$3:$F$100,MATCH($F21,DTM!$C$3:$C$100,0),MATCH(Y$8,DTM!$C$3:$F$3,0)),"")</f>
        <v>164.11723208267802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164.26986110851493</v>
      </c>
      <c r="AC21" s="419"/>
      <c r="AD21" s="420">
        <f t="shared" ca="1" si="1"/>
        <v>164.26986110851493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169.95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170.10805350000001</v>
      </c>
      <c r="V22" s="419"/>
      <c r="W22" s="420">
        <f t="shared" ca="1" si="0"/>
        <v>34.021610700000004</v>
      </c>
      <c r="X22" s="397"/>
      <c r="Y22" s="421">
        <f>IF($F22&lt;&gt;"",INDEX(DTM!$C$3:$F$100,MATCH($F22,DTM!$C$3:$C$100,0),MATCH(Y$8,DTM!$C$3:$F$3,0)),"")</f>
        <v>164.11723208267802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164.26986110851493</v>
      </c>
      <c r="AC22" s="419"/>
      <c r="AD22" s="420">
        <f t="shared" ca="1" si="1"/>
        <v>32.853972221702989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419"/>
      <c r="W23" s="420">
        <f t="shared" ca="1" si="0"/>
        <v>562.26292499999988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19.321749999999998</v>
      </c>
      <c r="AC23" s="419"/>
      <c r="AD23" s="420">
        <f t="shared" ca="1" si="1"/>
        <v>562.26292499999988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169.95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131.3492565</v>
      </c>
      <c r="V24" s="419"/>
      <c r="W24" s="420">
        <f t="shared" ca="1" si="0"/>
        <v>512.26210034999997</v>
      </c>
      <c r="X24" s="397"/>
      <c r="Y24" s="421">
        <f>IF($F24&lt;&gt;"",INDEX(DTM!$C$3:$F$100,MATCH($F24,DTM!$C$3:$C$100,0),MATCH(Y$8,DTM!$C$3:$F$3,0)),"")</f>
        <v>164.11723208267802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126.84128515973934</v>
      </c>
      <c r="AC24" s="419"/>
      <c r="AD24" s="420">
        <f t="shared" ca="1" si="1"/>
        <v>494.68101212298342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419"/>
      <c r="W25" s="420">
        <f t="shared" si="0"/>
        <v>444.86904000000004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1.6851100000000001</v>
      </c>
      <c r="AC25" s="419"/>
      <c r="AD25" s="420">
        <f t="shared" si="1"/>
        <v>444.86904000000004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26720.396729922613</v>
      </c>
      <c r="X36" s="422"/>
      <c r="Y36" s="424"/>
      <c r="Z36" s="425"/>
      <c r="AA36" s="425"/>
      <c r="AB36" s="425"/>
      <c r="AC36" s="425"/>
      <c r="AD36" s="426">
        <f ca="1">SUM(AD13:AD34)</f>
        <v>26537.444879512448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26720.396729922613</v>
      </c>
      <c r="X39" s="422"/>
      <c r="Y39" s="436"/>
      <c r="Z39" s="394"/>
      <c r="AA39" s="394"/>
      <c r="AB39" s="394"/>
      <c r="AC39" s="394"/>
      <c r="AD39" s="437">
        <f ca="1">SUM(AD36:AD37)</f>
        <v>26537.444879512448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2.0145300000000002</v>
      </c>
      <c r="V57" s="419"/>
      <c r="W57" s="420">
        <f t="shared" ref="W57:W78" si="5">IFERROR(U57*$P57,"")</f>
        <v>1.0072650000000001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2.0145300000000002</v>
      </c>
      <c r="AC57" s="419"/>
      <c r="AD57" s="420">
        <f t="shared" ref="AD57:AD78" si="6">IFERROR(AB57*$P57,"")</f>
        <v>1.0072650000000001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323.52845000000002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323.52845000000002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261.20472000000001</v>
      </c>
      <c r="V59" s="419"/>
      <c r="W59" s="420">
        <f t="shared" si="5"/>
        <v>13.060236000000002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261.20472000000001</v>
      </c>
      <c r="AC59" s="419"/>
      <c r="AD59" s="420">
        <f t="shared" si="6"/>
        <v>13.060236000000002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169.95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131.3492565</v>
      </c>
      <c r="V60" s="419"/>
      <c r="W60" s="420">
        <f t="shared" ca="1" si="5"/>
        <v>1.7732149627500002</v>
      </c>
      <c r="X60" s="397"/>
      <c r="Y60" s="421">
        <f>IF($F60&lt;&gt;"",INDEX(DTM!$C$3:$F$100,MATCH($F60,DTM!$C$3:$C$100,0),MATCH(Y$8,DTM!$C$3:$F$3,0)),"")</f>
        <v>164.11723208267802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126.84128515973934</v>
      </c>
      <c r="AC60" s="419"/>
      <c r="AD60" s="420">
        <f t="shared" ca="1" si="6"/>
        <v>1.7123573496564812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24.722023476802669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10.649753273337055</v>
      </c>
      <c r="V61" s="419"/>
      <c r="W61" s="420">
        <f t="shared" ca="1" si="5"/>
        <v>0.74282029081525969</v>
      </c>
      <c r="X61" s="397"/>
      <c r="Y61" s="421">
        <f>IF($F61&lt;&gt;"",INDEX(DTM!$C$3:$F$100,MATCH($F61,DTM!$C$3:$C$100,0),MATCH(Y$8,DTM!$C$3:$F$3,0)),"")</f>
        <v>14.162390474050772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6.1008745684115926</v>
      </c>
      <c r="AC61" s="419"/>
      <c r="AD61" s="420">
        <f t="shared" ca="1" si="6"/>
        <v>0.42553600114670864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39.381442146450517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16.964737647847954</v>
      </c>
      <c r="V62" s="419"/>
      <c r="W62" s="420">
        <f t="shared" ca="1" si="5"/>
        <v>1.0687784718144211</v>
      </c>
      <c r="X62" s="397"/>
      <c r="Y62" s="421">
        <f>IF($F62&lt;&gt;"",INDEX(DTM!$C$3:$F$100,MATCH($F62,DTM!$C$3:$C$100,0),MATCH(Y$8,DTM!$C$3:$F$3,0)),"")</f>
        <v>19.314816895079755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8.320436822062458</v>
      </c>
      <c r="AC62" s="419"/>
      <c r="AD62" s="420">
        <f t="shared" ca="1" si="6"/>
        <v>0.52418751978993483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17.652314725379682</v>
      </c>
      <c r="X80" s="422"/>
      <c r="Y80" s="424"/>
      <c r="Z80" s="425"/>
      <c r="AA80" s="425"/>
      <c r="AB80" s="425"/>
      <c r="AC80" s="425"/>
      <c r="AD80" s="426">
        <f ca="1">SUM(AD57:AD78)</f>
        <v>16.729581870593123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0.35304629450759367</v>
      </c>
      <c r="X81" s="422"/>
      <c r="Y81" s="427"/>
      <c r="Z81" s="428"/>
      <c r="AA81" s="428"/>
      <c r="AB81" s="429"/>
      <c r="AC81" s="429"/>
      <c r="AD81" s="430">
        <f ca="1">$P81*AD80</f>
        <v>0.33459163741186243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18.005361019887275</v>
      </c>
      <c r="X83" s="422"/>
      <c r="Y83" s="436"/>
      <c r="Z83" s="394"/>
      <c r="AA83" s="394"/>
      <c r="AB83" s="394"/>
      <c r="AC83" s="394"/>
      <c r="AD83" s="437">
        <f ca="1">SUM(AD80:AD81)</f>
        <v>17.064173508004984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1.0642799999999999</v>
      </c>
      <c r="V13" s="419"/>
      <c r="W13" s="420">
        <f t="shared" ref="W13:W34" si="0">IFERROR(U13*$P13,"")</f>
        <v>1.0642799999999999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1.0642799999999999</v>
      </c>
      <c r="AC13" s="419"/>
      <c r="AD13" s="420">
        <f t="shared" ref="AD13:AD34" si="1">IFERROR(AB13*$P13,"")</f>
        <v>1.0642799999999999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1.0642799999999999</v>
      </c>
      <c r="X36" s="422"/>
      <c r="Y36" s="424"/>
      <c r="Z36" s="425"/>
      <c r="AA36" s="425"/>
      <c r="AB36" s="425"/>
      <c r="AC36" s="425"/>
      <c r="AD36" s="426">
        <f>SUM(AD13:AD34)</f>
        <v>1.0642799999999999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1.0642799999999999</v>
      </c>
      <c r="X39" s="422"/>
      <c r="Y39" s="436"/>
      <c r="Z39" s="394"/>
      <c r="AA39" s="394"/>
      <c r="AB39" s="394"/>
      <c r="AC39" s="394"/>
      <c r="AD39" s="437">
        <f>SUM(AD36:AD37)</f>
        <v>1.0642799999999999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6.4997100000000003</v>
      </c>
      <c r="V57" s="419"/>
      <c r="W57" s="420">
        <f t="shared" ref="W57:W78" si="5">IFERROR(U57*$P57,"")</f>
        <v>6.4997100000000003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6.4997100000000003</v>
      </c>
      <c r="AC57" s="419"/>
      <c r="AD57" s="420">
        <f t="shared" ref="AD57:AD78" si="6">IFERROR(AB57*$P57,"")</f>
        <v>6.4997100000000003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39.381442146450517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30.436735191727209</v>
      </c>
      <c r="V58" s="419"/>
      <c r="W58" s="420">
        <f t="shared" ca="1" si="5"/>
        <v>2.7393061672554486</v>
      </c>
      <c r="X58" s="397"/>
      <c r="Y58" s="421">
        <f>IF($F58&lt;&gt;"",INDEX(DTM!$C$3:$F$100,MATCH($F58,DTM!$C$3:$C$100,0),MATCH(Y$8,DTM!$C$3:$F$3,0)),"")</f>
        <v>19.314816895079755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0.77286999999999995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14.927842533700289</v>
      </c>
      <c r="AC58" s="419"/>
      <c r="AD58" s="420">
        <f t="shared" ca="1" si="6"/>
        <v>1.3435058280330261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9.2390161672554498</v>
      </c>
      <c r="X80" s="422"/>
      <c r="Y80" s="424"/>
      <c r="Z80" s="425"/>
      <c r="AA80" s="425"/>
      <c r="AB80" s="425"/>
      <c r="AC80" s="425"/>
      <c r="AD80" s="426">
        <f ca="1">SUM(AD57:AD78)</f>
        <v>7.843215828033026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9.2390161672554498</v>
      </c>
      <c r="X83" s="422"/>
      <c r="Y83" s="436"/>
      <c r="Z83" s="394"/>
      <c r="AA83" s="394"/>
      <c r="AB83" s="394"/>
      <c r="AC83" s="394"/>
      <c r="AD83" s="437">
        <f ca="1">SUM(AD80:AD81)</f>
        <v>7.843215828033026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289.54750999999999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289.54750999999999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253.47602000000001</v>
      </c>
      <c r="V14" s="419"/>
      <c r="W14" s="420">
        <f t="shared" si="0"/>
        <v>253476.02000000002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253.47602000000001</v>
      </c>
      <c r="AC14" s="419"/>
      <c r="AD14" s="420">
        <f t="shared" si="1"/>
        <v>253476.02000000002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24.722023476802669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10.649753273337055</v>
      </c>
      <c r="V15" s="419"/>
      <c r="W15" s="420">
        <f t="shared" ca="1" si="0"/>
        <v>4480.3512020928993</v>
      </c>
      <c r="X15" s="397"/>
      <c r="Y15" s="421">
        <f>IF($F15&lt;&gt;"",INDEX(DTM!$C$3:$F$100,MATCH($F15,DTM!$C$3:$C$100,0),MATCH(Y$8,DTM!$C$3:$F$3,0)),"")</f>
        <v>14.162390474050772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6.1008745684115926</v>
      </c>
      <c r="AC15" s="419"/>
      <c r="AD15" s="420">
        <f t="shared" ca="1" si="1"/>
        <v>2566.6379309307572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39.381442146450517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16.964737647847954</v>
      </c>
      <c r="V16" s="419"/>
      <c r="W16" s="420">
        <f t="shared" ca="1" si="0"/>
        <v>8760.590521348684</v>
      </c>
      <c r="X16" s="397"/>
      <c r="Y16" s="421">
        <f>IF($F16&lt;&gt;"",INDEX(DTM!$C$3:$F$100,MATCH($F16,DTM!$C$3:$C$100,0),MATCH(Y$8,DTM!$C$3:$F$3,0)),"")</f>
        <v>19.314816895079755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8.320436822062458</v>
      </c>
      <c r="AC16" s="419"/>
      <c r="AD16" s="420">
        <f t="shared" ca="1" si="1"/>
        <v>4296.673574913053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169.95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170.10805350000001</v>
      </c>
      <c r="V17" s="419"/>
      <c r="W17" s="420">
        <f t="shared" ca="1" si="0"/>
        <v>476.30254980000001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164.26986110851493</v>
      </c>
      <c r="AC17" s="419"/>
      <c r="AD17" s="420">
        <f t="shared" ca="1" si="1"/>
        <v>459.95561110384176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169.95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131.3492565</v>
      </c>
      <c r="V18" s="419"/>
      <c r="W18" s="420">
        <f t="shared" ca="1" si="0"/>
        <v>21725.167025099996</v>
      </c>
      <c r="X18" s="397"/>
      <c r="Y18" s="421">
        <f>IF($F18&lt;&gt;"",INDEX(DTM!$C$3:$F$100,MATCH($F18,DTM!$C$3:$C$100,0),MATCH(Y$8,DTM!$C$3:$F$3,0)),"")</f>
        <v>164.11723208267802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0.77286999999999995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126.84128515973934</v>
      </c>
      <c r="AC18" s="419"/>
      <c r="AD18" s="420">
        <f t="shared" ca="1" si="1"/>
        <v>20979.548565420886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169.95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131.3492565</v>
      </c>
      <c r="V19" s="419"/>
      <c r="W19" s="420">
        <f t="shared" ca="1" si="0"/>
        <v>4216.3111336499987</v>
      </c>
      <c r="X19" s="397"/>
      <c r="Y19" s="421">
        <f>IF($F19&lt;&gt;"",INDEX(DTM!$C$3:$F$100,MATCH($F19,DTM!$C$3:$C$100,0),MATCH(Y$8,DTM!$C$3:$F$3,0)),"")</f>
        <v>164.11723208267802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126.84128515973934</v>
      </c>
      <c r="AC19" s="419"/>
      <c r="AD19" s="420">
        <f t="shared" ca="1" si="1"/>
        <v>4071.605253627632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293134.74243199162</v>
      </c>
      <c r="X36" s="422"/>
      <c r="Y36" s="424"/>
      <c r="Z36" s="425"/>
      <c r="AA36" s="425"/>
      <c r="AB36" s="425"/>
      <c r="AC36" s="425"/>
      <c r="AD36" s="426">
        <f ca="1">SUM(AD13:AD34)</f>
        <v>285850.44093599624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5862.6948486398323</v>
      </c>
      <c r="X37" s="422"/>
      <c r="Y37" s="427"/>
      <c r="Z37" s="428"/>
      <c r="AA37" s="428"/>
      <c r="AB37" s="429"/>
      <c r="AC37" s="429"/>
      <c r="AD37" s="430">
        <f ca="1">$P37*AD36</f>
        <v>5717.0088187199253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298997.43728063145</v>
      </c>
      <c r="X39" s="422"/>
      <c r="Y39" s="436"/>
      <c r="Z39" s="394"/>
      <c r="AA39" s="394"/>
      <c r="AB39" s="394"/>
      <c r="AC39" s="394"/>
      <c r="AD39" s="437">
        <f ca="1">SUM(AD36:AD37)</f>
        <v>291567.44975471619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292.33490999999998</v>
      </c>
      <c r="V57" s="419"/>
      <c r="W57" s="420">
        <f t="shared" ref="W57:W78" si="5">IFERROR(U57*$P57,"")</f>
        <v>11108.726579999999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292.33490999999998</v>
      </c>
      <c r="AC57" s="419"/>
      <c r="AD57" s="420">
        <f t="shared" ref="AD57:AD78" si="6">IFERROR(AB57*$P57,"")</f>
        <v>11108.726579999999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323.36374000000001</v>
      </c>
      <c r="V58" s="419"/>
      <c r="W58" s="420">
        <f t="shared" si="5"/>
        <v>646.72748000000001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323.36374000000001</v>
      </c>
      <c r="AC58" s="419"/>
      <c r="AD58" s="420">
        <f t="shared" si="6"/>
        <v>646.72748000000001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365.74489000000005</v>
      </c>
      <c r="V59" s="419"/>
      <c r="W59" s="420">
        <f t="shared" si="5"/>
        <v>10423.729365000001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365.74489000000005</v>
      </c>
      <c r="AC59" s="419"/>
      <c r="AD59" s="420">
        <f t="shared" si="6"/>
        <v>10423.729365000001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402.47522000000004</v>
      </c>
      <c r="V60" s="419"/>
      <c r="W60" s="420">
        <f t="shared" si="5"/>
        <v>603.71283000000005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402.47522000000004</v>
      </c>
      <c r="AC60" s="419"/>
      <c r="AD60" s="420">
        <f t="shared" si="6"/>
        <v>603.71283000000005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200.74348000000001</v>
      </c>
      <c r="V61" s="419"/>
      <c r="W61" s="420">
        <f t="shared" si="5"/>
        <v>171635.67540000001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200.74348000000001</v>
      </c>
      <c r="AC61" s="419"/>
      <c r="AD61" s="420">
        <f t="shared" si="6"/>
        <v>171635.67540000001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223.19471999999999</v>
      </c>
      <c r="V62" s="419"/>
      <c r="W62" s="420">
        <f t="shared" si="5"/>
        <v>10043.7624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223.19471999999999</v>
      </c>
      <c r="AC62" s="419"/>
      <c r="AD62" s="420">
        <f t="shared" si="6"/>
        <v>10043.7624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346.73989000000006</v>
      </c>
      <c r="V63" s="419"/>
      <c r="W63" s="420">
        <f t="shared" si="5"/>
        <v>9882.0868650000011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346.73989000000006</v>
      </c>
      <c r="AC63" s="419"/>
      <c r="AD63" s="420">
        <f t="shared" si="6"/>
        <v>9882.0868650000011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382.60866000000004</v>
      </c>
      <c r="V64" s="419"/>
      <c r="W64" s="420">
        <f t="shared" si="5"/>
        <v>573.91299000000004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382.60866000000004</v>
      </c>
      <c r="AC64" s="419"/>
      <c r="AD64" s="420">
        <f t="shared" si="6"/>
        <v>573.91299000000004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214918.33391000002</v>
      </c>
      <c r="X80" s="422"/>
      <c r="Y80" s="424"/>
      <c r="Z80" s="425"/>
      <c r="AA80" s="425"/>
      <c r="AB80" s="425"/>
      <c r="AC80" s="425"/>
      <c r="AD80" s="426">
        <f>SUM(AD57:AD78)</f>
        <v>214918.33391000002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4298.3666782</v>
      </c>
      <c r="X81" s="422"/>
      <c r="Y81" s="427"/>
      <c r="Z81" s="428"/>
      <c r="AA81" s="428"/>
      <c r="AB81" s="429"/>
      <c r="AC81" s="429"/>
      <c r="AD81" s="430">
        <f>$P81*AD80</f>
        <v>4298.3666782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219216.70058820001</v>
      </c>
      <c r="X83" s="422"/>
      <c r="Y83" s="436"/>
      <c r="Z83" s="394"/>
      <c r="AA83" s="394"/>
      <c r="AB83" s="394"/>
      <c r="AC83" s="394"/>
      <c r="AD83" s="437">
        <f>SUM(AD80:AD81)</f>
        <v>219216.70058820001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419"/>
      <c r="W13" s="420">
        <f t="shared" ref="W13:W34" si="0">IFERROR(U13*$P13,"")</f>
        <v>12.256957999999999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17.50994</v>
      </c>
      <c r="AC13" s="419"/>
      <c r="AD13" s="420">
        <f t="shared" ref="AD13:AD34" si="1">IFERROR(AB13*$P13,"")</f>
        <v>12.256957999999999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419"/>
      <c r="W14" s="420">
        <f t="shared" si="0"/>
        <v>7.408148999999999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24.693829999999998</v>
      </c>
      <c r="AC14" s="419"/>
      <c r="AD14" s="420">
        <f t="shared" si="1"/>
        <v>7.408148999999999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419"/>
      <c r="W15" s="420">
        <f t="shared" si="0"/>
        <v>0.81341400000000008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0.38009999999999999</v>
      </c>
      <c r="AC15" s="419"/>
      <c r="AD15" s="420">
        <f t="shared" si="1"/>
        <v>0.81341400000000008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20.478521000000001</v>
      </c>
      <c r="X36" s="422"/>
      <c r="Y36" s="424"/>
      <c r="Z36" s="425"/>
      <c r="AA36" s="425"/>
      <c r="AB36" s="425"/>
      <c r="AC36" s="425"/>
      <c r="AD36" s="426">
        <f>SUM(AD13:AD34)</f>
        <v>20.478521000000001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0.40957042000000005</v>
      </c>
      <c r="X37" s="422"/>
      <c r="Y37" s="427"/>
      <c r="Z37" s="428"/>
      <c r="AA37" s="428"/>
      <c r="AB37" s="429"/>
      <c r="AC37" s="429"/>
      <c r="AD37" s="430">
        <f>$P37*AD36</f>
        <v>0.40957042000000005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20.888091420000002</v>
      </c>
      <c r="X39" s="422"/>
      <c r="Y39" s="436"/>
      <c r="Z39" s="394"/>
      <c r="AA39" s="394"/>
      <c r="AB39" s="394"/>
      <c r="AC39" s="394"/>
      <c r="AD39" s="437">
        <f>SUM(AD36:AD37)</f>
        <v>20.888091420000002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37.883299999999998</v>
      </c>
      <c r="V57" s="419"/>
      <c r="W57" s="420">
        <f t="shared" ref="W57:W78" si="5">IFERROR(U57*$P57,"")</f>
        <v>26.518309999999996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37.883299999999998</v>
      </c>
      <c r="AC57" s="419"/>
      <c r="AD57" s="420">
        <f t="shared" ref="AD57:AD78" si="6">IFERROR(AB57*$P57,"")</f>
        <v>26.518309999999996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51.478210000000004</v>
      </c>
      <c r="V58" s="419"/>
      <c r="W58" s="420">
        <f t="shared" si="5"/>
        <v>15.443463000000001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51.478210000000004</v>
      </c>
      <c r="AC58" s="419"/>
      <c r="AD58" s="420">
        <f t="shared" si="6"/>
        <v>15.443463000000001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0.38009999999999999</v>
      </c>
      <c r="V59" s="419"/>
      <c r="W59" s="420">
        <f t="shared" si="5"/>
        <v>0.81341400000000008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0.38009999999999999</v>
      </c>
      <c r="AC59" s="419"/>
      <c r="AD59" s="420">
        <f t="shared" si="6"/>
        <v>0.81341400000000008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42.775186999999995</v>
      </c>
      <c r="X80" s="422"/>
      <c r="Y80" s="424"/>
      <c r="Z80" s="425"/>
      <c r="AA80" s="425"/>
      <c r="AB80" s="425"/>
      <c r="AC80" s="425"/>
      <c r="AD80" s="426">
        <f>SUM(AD57:AD78)</f>
        <v>42.775186999999995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0.85550373999999996</v>
      </c>
      <c r="X81" s="422"/>
      <c r="Y81" s="427"/>
      <c r="Z81" s="428"/>
      <c r="AA81" s="428"/>
      <c r="AB81" s="429"/>
      <c r="AC81" s="429"/>
      <c r="AD81" s="430">
        <f>$P81*AD80</f>
        <v>0.85550373999999996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43.630690739999999</v>
      </c>
      <c r="X83" s="422"/>
      <c r="Y83" s="436"/>
      <c r="Z83" s="394"/>
      <c r="AA83" s="394"/>
      <c r="AB83" s="394"/>
      <c r="AC83" s="394"/>
      <c r="AD83" s="437">
        <f>SUM(AD80:AD81)</f>
        <v>43.630690739999999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12.746020000000001</v>
      </c>
      <c r="V101" s="419"/>
      <c r="W101" s="420">
        <f t="shared" ref="W101:W122" si="10">IFERROR(U101*$P101,"")</f>
        <v>12.746020000000001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12.746020000000001</v>
      </c>
      <c r="AC101" s="419"/>
      <c r="AD101" s="420">
        <f t="shared" ref="AD101:AD122" si="11">IFERROR(AB101*$P101,"")</f>
        <v>12.746020000000001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12.746020000000001</v>
      </c>
      <c r="X124" s="422"/>
      <c r="Y124" s="424"/>
      <c r="Z124" s="425"/>
      <c r="AA124" s="425"/>
      <c r="AB124" s="425"/>
      <c r="AC124" s="425"/>
      <c r="AD124" s="426">
        <f>SUM(AD101:AD122)</f>
        <v>12.746020000000001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0.25492040000000005</v>
      </c>
      <c r="X125" s="422"/>
      <c r="Y125" s="427"/>
      <c r="Z125" s="428"/>
      <c r="AA125" s="428"/>
      <c r="AB125" s="429"/>
      <c r="AC125" s="429"/>
      <c r="AD125" s="430">
        <f>$P125*AD124</f>
        <v>0.25492040000000005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13.000940400000001</v>
      </c>
      <c r="X127" s="422"/>
      <c r="Y127" s="436"/>
      <c r="Z127" s="394"/>
      <c r="AA127" s="394"/>
      <c r="AB127" s="394"/>
      <c r="AC127" s="394"/>
      <c r="AD127" s="437">
        <f>SUM(AD124:AD125)</f>
        <v>13.000940400000001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12.365919999999999</v>
      </c>
      <c r="V145" s="419"/>
      <c r="W145" s="420">
        <f t="shared" ref="W145:W166" si="15">IFERROR(U145*$P145,"")</f>
        <v>12.365919999999999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12.365919999999999</v>
      </c>
      <c r="AC145" s="419"/>
      <c r="AD145" s="420">
        <f t="shared" ref="AD145:AD166" si="16">IFERROR(AB145*$P145,"")</f>
        <v>12.365919999999999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12.365919999999999</v>
      </c>
      <c r="X168" s="422"/>
      <c r="Y168" s="424"/>
      <c r="Z168" s="425"/>
      <c r="AA168" s="425"/>
      <c r="AB168" s="425"/>
      <c r="AC168" s="425"/>
      <c r="AD168" s="426">
        <f>SUM(AD145:AD166)</f>
        <v>12.365919999999999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0.24731839999999999</v>
      </c>
      <c r="X169" s="422"/>
      <c r="Y169" s="427"/>
      <c r="Z169" s="428"/>
      <c r="AA169" s="428"/>
      <c r="AB169" s="429"/>
      <c r="AC169" s="429"/>
      <c r="AD169" s="430">
        <f>$P169*AD168</f>
        <v>0.24731839999999999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12.613238399999998</v>
      </c>
      <c r="X171" s="422"/>
      <c r="Y171" s="436"/>
      <c r="Z171" s="394"/>
      <c r="AA171" s="394"/>
      <c r="AB171" s="394"/>
      <c r="AC171" s="394"/>
      <c r="AD171" s="437">
        <f>SUM(AD168:AD169)</f>
        <v>12.613238399999998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29.63513</v>
      </c>
      <c r="V189" s="419"/>
      <c r="W189" s="420">
        <f t="shared" ref="W189:W210" si="20">IFERROR(U189*$P189,"")</f>
        <v>11.854052000000001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29.63513</v>
      </c>
      <c r="AC189" s="419"/>
      <c r="AD189" s="420">
        <f t="shared" ref="AD189:AD210" si="21">IFERROR(AB189*$P189,"")</f>
        <v>11.854052000000001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30.90213</v>
      </c>
      <c r="V190" s="419"/>
      <c r="W190" s="420">
        <f t="shared" si="20"/>
        <v>18.541277999999998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30.90213</v>
      </c>
      <c r="AC190" s="419"/>
      <c r="AD190" s="420">
        <f t="shared" si="21"/>
        <v>18.541277999999998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30.395330000000001</v>
      </c>
      <c r="X212" s="422"/>
      <c r="Y212" s="424"/>
      <c r="Z212" s="425"/>
      <c r="AA212" s="425"/>
      <c r="AB212" s="425"/>
      <c r="AC212" s="425"/>
      <c r="AD212" s="426">
        <f>SUM(AD189:AD210)</f>
        <v>30.395330000000001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0.60790660000000007</v>
      </c>
      <c r="X213" s="422"/>
      <c r="Y213" s="427"/>
      <c r="Z213" s="428"/>
      <c r="AA213" s="428"/>
      <c r="AB213" s="429"/>
      <c r="AC213" s="429"/>
      <c r="AD213" s="430">
        <f>$P213*AD212</f>
        <v>0.60790660000000007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31.003236600000001</v>
      </c>
      <c r="X215" s="422"/>
      <c r="Y215" s="436"/>
      <c r="Z215" s="394"/>
      <c r="AA215" s="394"/>
      <c r="AB215" s="394"/>
      <c r="AC215" s="394"/>
      <c r="AD215" s="437">
        <f>SUM(AD212:AD213)</f>
        <v>31.003236600000001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32.143790000000003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32.143790000000003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31.649660000000001</v>
      </c>
      <c r="V234" s="419"/>
      <c r="W234" s="420">
        <f t="shared" si="25"/>
        <v>31.649660000000001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31.649660000000001</v>
      </c>
      <c r="AC234" s="419"/>
      <c r="AD234" s="420">
        <f t="shared" si="26"/>
        <v>31.649660000000001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24.722023476802669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10.649753273337055</v>
      </c>
      <c r="V235" s="419"/>
      <c r="W235" s="420">
        <f t="shared" ca="1" si="25"/>
        <v>9.5847779460033491E-2</v>
      </c>
      <c r="X235" s="397"/>
      <c r="Y235" s="421">
        <f>IF($F235&lt;&gt;"",INDEX(DTM!$C$3:$F$100,MATCH($F235,DTM!$C$3:$C$100,0),MATCH(Y$8,DTM!$C$3:$F$3,0)),"")</f>
        <v>14.162390474050772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6.1008745684115926</v>
      </c>
      <c r="AC235" s="419"/>
      <c r="AD235" s="420">
        <f t="shared" ca="1" si="26"/>
        <v>5.4907871115704332E-2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39.381442146450517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16.964737647847954</v>
      </c>
      <c r="V236" s="419"/>
      <c r="W236" s="420">
        <f t="shared" ca="1" si="25"/>
        <v>0.20357685177417545</v>
      </c>
      <c r="X236" s="397"/>
      <c r="Y236" s="421">
        <f>IF($F236&lt;&gt;"",INDEX(DTM!$C$3:$F$100,MATCH($F236,DTM!$C$3:$C$100,0),MATCH(Y$8,DTM!$C$3:$F$3,0)),"")</f>
        <v>19.314816895079755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8.320436822062458</v>
      </c>
      <c r="AC236" s="419"/>
      <c r="AD236" s="420">
        <f t="shared" ca="1" si="26"/>
        <v>9.9845241864749495E-2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31.949084631234211</v>
      </c>
      <c r="X256" s="422"/>
      <c r="Y256" s="424"/>
      <c r="Z256" s="425"/>
      <c r="AA256" s="425"/>
      <c r="AB256" s="425"/>
      <c r="AC256" s="425"/>
      <c r="AD256" s="426">
        <f ca="1">SUM(AD233:AD254)</f>
        <v>31.804413112980455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0.63898169262468418</v>
      </c>
      <c r="X257" s="422"/>
      <c r="Y257" s="427"/>
      <c r="Z257" s="428"/>
      <c r="AA257" s="428"/>
      <c r="AB257" s="429"/>
      <c r="AC257" s="429"/>
      <c r="AD257" s="430">
        <f ca="1">$P257*AD256</f>
        <v>0.63608826225960913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32.588066323858897</v>
      </c>
      <c r="X259" s="422"/>
      <c r="Y259" s="436"/>
      <c r="Z259" s="394"/>
      <c r="AA259" s="394"/>
      <c r="AB259" s="394"/>
      <c r="AC259" s="394"/>
      <c r="AD259" s="437">
        <f ca="1">SUM(AD256:AD257)</f>
        <v>32.440501375240068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351.32643000000002</v>
      </c>
      <c r="V277" s="419"/>
      <c r="W277" s="420">
        <f t="shared" ref="W277:W298" si="30">IFERROR(U277*$P277,"")</f>
        <v>351.32643000000002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351.32643000000002</v>
      </c>
      <c r="AC277" s="419"/>
      <c r="AD277" s="420">
        <f t="shared" ref="AD277:AD298" si="31">IFERROR(AB277*$P277,"")</f>
        <v>351.32643000000002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5.6128099999999996</v>
      </c>
      <c r="V278" s="419"/>
      <c r="W278" s="420">
        <f t="shared" si="30"/>
        <v>5.6128099999999996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5.6128099999999996</v>
      </c>
      <c r="AC278" s="419"/>
      <c r="AD278" s="420">
        <f t="shared" si="31"/>
        <v>5.6128099999999996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356.93924000000004</v>
      </c>
      <c r="X300" s="422"/>
      <c r="Y300" s="424"/>
      <c r="Z300" s="425"/>
      <c r="AA300" s="425"/>
      <c r="AB300" s="425"/>
      <c r="AC300" s="425"/>
      <c r="AD300" s="426">
        <f>SUM(AD277:AD298)</f>
        <v>356.93924000000004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7.1387848000000007</v>
      </c>
      <c r="X301" s="422"/>
      <c r="Y301" s="427"/>
      <c r="Z301" s="428"/>
      <c r="AA301" s="428"/>
      <c r="AB301" s="429"/>
      <c r="AC301" s="429"/>
      <c r="AD301" s="430">
        <f>$P301*AD300</f>
        <v>7.1387848000000007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364.07802480000004</v>
      </c>
      <c r="X303" s="422"/>
      <c r="Y303" s="436"/>
      <c r="Z303" s="394"/>
      <c r="AA303" s="394"/>
      <c r="AB303" s="394"/>
      <c r="AC303" s="394"/>
      <c r="AD303" s="437">
        <f>SUM(AD300:AD301)</f>
        <v>364.07802480000004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351.32643000000002</v>
      </c>
      <c r="V322" s="419"/>
      <c r="W322" s="420">
        <f t="shared" ref="W322:W343" si="35">IFERROR(U322*$P322,"")</f>
        <v>252.95502960000005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351.32643000000002</v>
      </c>
      <c r="AC322" s="419"/>
      <c r="AD322" s="420">
        <f t="shared" ref="AD322:AD343" si="36">IFERROR(AB322*$P322,"")</f>
        <v>252.95502960000005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252.95502960000005</v>
      </c>
      <c r="X345" s="422"/>
      <c r="Y345" s="424"/>
      <c r="Z345" s="425"/>
      <c r="AA345" s="425"/>
      <c r="AB345" s="425"/>
      <c r="AC345" s="425"/>
      <c r="AD345" s="426">
        <f>SUM(AD322:AD343)</f>
        <v>252.95502960000005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5.059100592000001</v>
      </c>
      <c r="X346" s="422"/>
      <c r="Y346" s="427"/>
      <c r="Z346" s="428"/>
      <c r="AA346" s="428"/>
      <c r="AB346" s="429"/>
      <c r="AC346" s="429"/>
      <c r="AD346" s="430">
        <f>$P346*AD345</f>
        <v>5.059100592000001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258.01413019200004</v>
      </c>
      <c r="X348" s="422"/>
      <c r="Y348" s="436"/>
      <c r="Z348" s="394"/>
      <c r="AA348" s="394"/>
      <c r="AB348" s="394"/>
      <c r="AC348" s="394"/>
      <c r="AD348" s="437">
        <f>SUM(AD345:AD346)</f>
        <v>258.01413019200004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TO</v>
      </c>
      <c r="J3" s="336" t="str">
        <f>RESUMO!F5</f>
        <v>GO</v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64"/>
  <sheetViews>
    <sheetView showGridLines="0" zoomScale="90" zoomScaleNormal="90" workbookViewId="0">
      <pane xSplit="3" ySplit="2" topLeftCell="D1950" activePane="bottomRight" state="frozen"/>
      <selection activeCell="X43" sqref="X43"/>
      <selection pane="topRight" activeCell="X43" sqref="X43"/>
      <selection pane="bottomLeft" activeCell="X43" sqref="X43"/>
      <selection pane="bottomRight" activeCell="A1960" sqref="A1960:R1964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64" si="181">I1924+(I1924*$D1924*$D$2)</f>
        <v>249.14287999999999</v>
      </c>
      <c r="K1924" s="555">
        <v>181.63</v>
      </c>
      <c r="L1924" s="556">
        <f t="shared" ref="L1924:L1964" si="182">K1924+(K1924*$D1924*$D$2)</f>
        <v>230.12520999999998</v>
      </c>
      <c r="M1924" s="555">
        <v>158.03</v>
      </c>
      <c r="N1924" s="556">
        <f t="shared" ref="N1924:N1964" si="183">M1924+(M1924*$D1924*$D$2)</f>
        <v>200.22401000000002</v>
      </c>
      <c r="O1924" s="555">
        <v>173.31</v>
      </c>
      <c r="P1924" s="556">
        <f t="shared" ref="P1924:P1964" si="184">O1924+(O1924*$D1924*$D$2)</f>
        <v>219.58377000000002</v>
      </c>
      <c r="Q1924" s="555">
        <v>181.63</v>
      </c>
      <c r="R1924" s="556">
        <f t="shared" ref="R1924:R1964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64" si="186">E1958+(E1958*$D1958*$D$2)</f>
        <v>18.391898699999999</v>
      </c>
      <c r="G1958" s="558">
        <v>15.2</v>
      </c>
      <c r="H1958" s="556">
        <f t="shared" ref="H1958:H1964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  <row r="1960" spans="1:18" ht="15" x14ac:dyDescent="0.25">
      <c r="A1960" s="555" t="s">
        <v>4534</v>
      </c>
      <c r="B1960" s="555" t="s">
        <v>4535</v>
      </c>
      <c r="C1960" s="555" t="s">
        <v>306</v>
      </c>
      <c r="D1960" s="553">
        <v>1</v>
      </c>
      <c r="E1960" s="558">
        <v>51.89</v>
      </c>
      <c r="F1960" s="556">
        <f t="shared" si="186"/>
        <v>65.744630000000001</v>
      </c>
      <c r="G1960" s="558">
        <v>42.55</v>
      </c>
      <c r="H1960" s="556">
        <f t="shared" si="187"/>
        <v>53.910849999999996</v>
      </c>
      <c r="I1960" s="558">
        <v>51.89</v>
      </c>
      <c r="J1960" s="556">
        <f t="shared" si="181"/>
        <v>65.744630000000001</v>
      </c>
      <c r="K1960" s="558">
        <v>51.89</v>
      </c>
      <c r="L1960" s="556">
        <f t="shared" si="182"/>
        <v>65.744630000000001</v>
      </c>
      <c r="M1960" s="558">
        <v>51.89</v>
      </c>
      <c r="N1960" s="556">
        <f t="shared" si="183"/>
        <v>65.744630000000001</v>
      </c>
      <c r="O1960" s="558">
        <v>51.89</v>
      </c>
      <c r="P1960" s="556">
        <f t="shared" si="184"/>
        <v>65.744630000000001</v>
      </c>
      <c r="Q1960" s="558">
        <v>65.744630000000001</v>
      </c>
      <c r="R1960" s="556">
        <f t="shared" si="185"/>
        <v>65.744630000000001</v>
      </c>
    </row>
    <row r="1961" spans="1:18" ht="15" x14ac:dyDescent="0.25">
      <c r="A1961" s="552" t="s">
        <v>4536</v>
      </c>
      <c r="B1961" s="552" t="s">
        <v>4537</v>
      </c>
      <c r="C1961" s="552" t="s">
        <v>306</v>
      </c>
      <c r="D1961" s="553">
        <v>1</v>
      </c>
      <c r="E1961" s="552">
        <v>125.64</v>
      </c>
      <c r="F1961" s="554">
        <f t="shared" si="186"/>
        <v>159.18588</v>
      </c>
      <c r="G1961" s="552">
        <v>116.3</v>
      </c>
      <c r="H1961" s="554">
        <f t="shared" si="187"/>
        <v>147.35210000000001</v>
      </c>
      <c r="I1961" s="552">
        <v>125.64</v>
      </c>
      <c r="J1961" s="554">
        <f t="shared" si="181"/>
        <v>159.18588</v>
      </c>
      <c r="K1961" s="552">
        <v>125.64</v>
      </c>
      <c r="L1961" s="554">
        <f t="shared" si="182"/>
        <v>159.18588</v>
      </c>
      <c r="M1961" s="552">
        <v>125.64</v>
      </c>
      <c r="N1961" s="554">
        <f t="shared" si="183"/>
        <v>159.18588</v>
      </c>
      <c r="O1961" s="552">
        <v>125.64</v>
      </c>
      <c r="P1961" s="554">
        <f t="shared" si="184"/>
        <v>159.18588</v>
      </c>
      <c r="Q1961" s="552">
        <v>159.18588</v>
      </c>
      <c r="R1961" s="554">
        <f t="shared" si="185"/>
        <v>159.18588</v>
      </c>
    </row>
    <row r="1962" spans="1:18" ht="15" x14ac:dyDescent="0.25">
      <c r="A1962" s="555" t="s">
        <v>4538</v>
      </c>
      <c r="B1962" s="555" t="s">
        <v>4539</v>
      </c>
      <c r="C1962" s="555" t="s">
        <v>306</v>
      </c>
      <c r="D1962" s="553">
        <v>1</v>
      </c>
      <c r="E1962" s="558">
        <v>23.03</v>
      </c>
      <c r="F1962" s="556">
        <f t="shared" si="186"/>
        <v>29.179010000000002</v>
      </c>
      <c r="G1962" s="558">
        <v>16.89</v>
      </c>
      <c r="H1962" s="556">
        <f t="shared" si="187"/>
        <v>21.399630000000002</v>
      </c>
      <c r="I1962" s="558">
        <v>27</v>
      </c>
      <c r="J1962" s="556">
        <f t="shared" si="181"/>
        <v>34.209000000000003</v>
      </c>
      <c r="K1962" s="558">
        <v>21.11</v>
      </c>
      <c r="L1962" s="556">
        <f t="shared" si="182"/>
        <v>26.746369999999999</v>
      </c>
      <c r="M1962" s="558">
        <v>21.11</v>
      </c>
      <c r="N1962" s="556">
        <f t="shared" si="183"/>
        <v>26.746369999999999</v>
      </c>
      <c r="O1962" s="558">
        <v>21.11</v>
      </c>
      <c r="P1962" s="556">
        <f t="shared" si="184"/>
        <v>26.746369999999999</v>
      </c>
      <c r="Q1962" s="558">
        <v>34.209000000000003</v>
      </c>
      <c r="R1962" s="556">
        <f t="shared" si="185"/>
        <v>26.746369999999999</v>
      </c>
    </row>
    <row r="1963" spans="1:18" ht="15" x14ac:dyDescent="0.25">
      <c r="A1963" s="552" t="s">
        <v>4540</v>
      </c>
      <c r="B1963" s="552" t="s">
        <v>4541</v>
      </c>
      <c r="C1963" s="552" t="s">
        <v>306</v>
      </c>
      <c r="D1963" s="553">
        <v>1</v>
      </c>
      <c r="E1963" s="552">
        <v>7.16</v>
      </c>
      <c r="F1963" s="554">
        <f t="shared" si="186"/>
        <v>9.0717200000000009</v>
      </c>
      <c r="G1963" s="552">
        <v>7.16</v>
      </c>
      <c r="H1963" s="554">
        <f t="shared" si="187"/>
        <v>9.0717200000000009</v>
      </c>
      <c r="I1963" s="552">
        <v>7.99</v>
      </c>
      <c r="J1963" s="554">
        <f t="shared" si="181"/>
        <v>10.123330000000001</v>
      </c>
      <c r="K1963" s="552">
        <v>6.52</v>
      </c>
      <c r="L1963" s="554">
        <f t="shared" si="182"/>
        <v>8.26084</v>
      </c>
      <c r="M1963" s="552">
        <v>6.46</v>
      </c>
      <c r="N1963" s="554">
        <f t="shared" si="183"/>
        <v>8.1848200000000002</v>
      </c>
      <c r="O1963" s="552">
        <v>7.35</v>
      </c>
      <c r="P1963" s="554">
        <f t="shared" si="184"/>
        <v>9.3124500000000001</v>
      </c>
      <c r="Q1963" s="552">
        <v>10.123330000000001</v>
      </c>
      <c r="R1963" s="554">
        <f t="shared" si="185"/>
        <v>8.26084</v>
      </c>
    </row>
    <row r="1964" spans="1:18" ht="15" x14ac:dyDescent="0.25">
      <c r="A1964" s="555" t="s">
        <v>4542</v>
      </c>
      <c r="B1964" s="555" t="s">
        <v>4543</v>
      </c>
      <c r="C1964" s="555" t="s">
        <v>30</v>
      </c>
      <c r="D1964" s="553">
        <v>1</v>
      </c>
      <c r="E1964" s="558">
        <v>1.3</v>
      </c>
      <c r="F1964" s="556">
        <f t="shared" si="186"/>
        <v>1.6471</v>
      </c>
      <c r="G1964" s="558">
        <v>1.3</v>
      </c>
      <c r="H1964" s="556">
        <f t="shared" si="187"/>
        <v>1.6471</v>
      </c>
      <c r="I1964" s="558">
        <v>1.3</v>
      </c>
      <c r="J1964" s="556">
        <f t="shared" si="181"/>
        <v>1.6471</v>
      </c>
      <c r="K1964" s="558">
        <v>1.3</v>
      </c>
      <c r="L1964" s="556">
        <f t="shared" si="182"/>
        <v>1.6471</v>
      </c>
      <c r="M1964" s="558">
        <v>1.3</v>
      </c>
      <c r="N1964" s="556">
        <f t="shared" si="183"/>
        <v>1.6471</v>
      </c>
      <c r="O1964" s="558">
        <v>1.3</v>
      </c>
      <c r="P1964" s="556">
        <f t="shared" si="184"/>
        <v>1.6471</v>
      </c>
      <c r="Q1964" s="558">
        <v>1.6471</v>
      </c>
      <c r="R1964" s="556">
        <f t="shared" si="185"/>
        <v>1.6471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topLeftCell="G1" zoomScale="90" zoomScaleNormal="90" workbookViewId="0">
      <selection activeCell="R5" sqref="R5:R13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3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5" t="s">
        <v>4477</v>
      </c>
      <c r="C2" s="667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8" t="s">
        <v>653</v>
      </c>
      <c r="O2" s="668"/>
      <c r="P2" s="668"/>
      <c r="Q2" s="668"/>
      <c r="R2" s="668"/>
      <c r="S2" s="668"/>
      <c r="T2" s="668"/>
      <c r="U2" s="668"/>
      <c r="V2" s="668"/>
      <c r="W2" s="668"/>
      <c r="X2" s="668"/>
      <c r="Y2" s="668"/>
    </row>
    <row r="3" spans="1:25" s="153" customFormat="1" ht="15" x14ac:dyDescent="0.25">
      <c r="B3" s="666"/>
      <c r="C3" s="667"/>
      <c r="D3" s="542" t="str">
        <f>RESUMO!E5</f>
        <v>TO</v>
      </c>
      <c r="E3" s="542" t="str">
        <f>RESUMO!F5</f>
        <v>GO</v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169.95</v>
      </c>
      <c r="E4" s="559">
        <f t="shared" si="0"/>
        <v>164.11723208267802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24.722023476802669</v>
      </c>
      <c r="E5" s="559">
        <f t="shared" si="0"/>
        <v>14.162390474050772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24.722023476802669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39.381442146450517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59.653004471771922</v>
      </c>
      <c r="E7" s="559">
        <f t="shared" si="0"/>
        <v>117.22895416760279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169.95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39.381442146450517</v>
      </c>
      <c r="E8" s="559">
        <f t="shared" si="0"/>
        <v>19.314816895079755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9.2614169927333663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211.95000000000002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59.653004471771922</v>
      </c>
      <c r="E11" s="559">
        <f t="shared" si="0"/>
        <v>117.22895416760279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169.95</v>
      </c>
      <c r="E12" s="559">
        <f t="shared" si="0"/>
        <v>164.11723208267802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59.653004471771922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59.653004471771922</v>
      </c>
      <c r="E14" s="559">
        <f t="shared" si="0"/>
        <v>117.22895416760279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8" t="s">
        <v>653</v>
      </c>
      <c r="O15" s="668"/>
      <c r="P15" s="668"/>
      <c r="Q15" s="668"/>
      <c r="R15" s="668"/>
      <c r="S15" s="668"/>
      <c r="T15" s="668"/>
      <c r="U15" s="668"/>
      <c r="V15" s="668"/>
      <c r="W15" s="668"/>
      <c r="X15" s="668"/>
      <c r="Y15" s="668"/>
    </row>
    <row r="16" spans="1:25" ht="15" x14ac:dyDescent="0.25">
      <c r="A16" s="561"/>
      <c r="B16" s="543"/>
      <c r="C16" s="543" t="s">
        <v>888</v>
      </c>
      <c r="D16" s="559">
        <f t="shared" si="0"/>
        <v>9.2614169927333663</v>
      </c>
      <c r="E16" s="559">
        <f t="shared" si="0"/>
        <v>14.243872163558747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24.722023476802669</v>
      </c>
      <c r="E17" s="559">
        <f t="shared" si="0"/>
        <v>14.162390474050772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169.95</v>
      </c>
      <c r="E18" s="559">
        <f t="shared" si="0"/>
        <v>164.11723208267802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24.722023476802669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39.381442146450517</v>
      </c>
      <c r="E19" s="559">
        <f t="shared" si="0"/>
        <v>19.314816895079755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39.381442146450517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>
        <f t="shared" si="0"/>
        <v>25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9.2614169927333663</v>
      </c>
      <c r="E22" s="559">
        <f t="shared" si="0"/>
        <v>14.243872163558747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Transp. local c/ basc. 10m3 rodov. pav. (restr)</v>
      </c>
      <c r="K22" s="560" t="s">
        <v>516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211.95000000000002</v>
      </c>
      <c r="E23" s="559">
        <f t="shared" si="0"/>
        <v>185.54322624129406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59.653004471771922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9.2614169927333663</v>
      </c>
      <c r="E24" s="559">
        <f t="shared" si="3"/>
        <v>14.243872163558747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59.653004471771922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>
        <f t="shared" si="3"/>
        <v>25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39.381442146450517</v>
      </c>
      <c r="E26" s="559">
        <f t="shared" si="3"/>
        <v>19.314816895079755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24.722023476802669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39.381442146450517</v>
      </c>
      <c r="E27" s="559">
        <f t="shared" si="3"/>
        <v>19.314816895079755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9.2614169927333663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>
        <f t="shared" si="3"/>
        <v>25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9.2614169927333663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169.95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169.95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39.381442146450517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39.381442146450517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39.381442146450517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169.95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9.2614169927333663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59.653004471771922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211.95000000000002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2013-12-05T12:54:21Z</dcterms:modified>
</cp:coreProperties>
</file>