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C60" i="22" l="1"/>
  <c r="H60" i="22"/>
  <c r="I60" i="22" s="1"/>
  <c r="J60" i="22" l="1"/>
  <c r="S59" i="22"/>
  <c r="S60" i="22"/>
  <c r="R61" i="22"/>
  <c r="S61" i="22"/>
  <c r="T61" i="22"/>
  <c r="R62" i="22"/>
  <c r="S62" i="22"/>
  <c r="T62" i="22"/>
  <c r="U62" i="22"/>
  <c r="W62" i="22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P190" i="22" s="1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H197" i="22"/>
  <c r="J197" i="22" s="1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P322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C194" i="22"/>
  <c r="P193" i="22"/>
  <c r="C193" i="22"/>
  <c r="P192" i="22"/>
  <c r="J192" i="22"/>
  <c r="I192" i="22"/>
  <c r="C192" i="22"/>
  <c r="J191" i="22"/>
  <c r="I191" i="22"/>
  <c r="C191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I237" i="22" l="1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7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35" i="24" s="1"/>
  <c r="AF8" i="27"/>
  <c r="AH16" i="27" s="1"/>
  <c r="M6" i="34"/>
  <c r="M6" i="40"/>
  <c r="AF8" i="23"/>
  <c r="AH16" i="23" s="1"/>
  <c r="M6" i="64"/>
  <c r="M6" i="58"/>
  <c r="M6" i="35"/>
  <c r="M6" i="6"/>
  <c r="AF8" i="21"/>
  <c r="AF8" i="28"/>
  <c r="AH235" i="28" s="1"/>
  <c r="M6" i="62"/>
  <c r="G6" i="62"/>
  <c r="D10" i="3"/>
  <c r="G6" i="9"/>
  <c r="C23" i="47"/>
  <c r="D16" i="9" s="1"/>
  <c r="D12" i="3"/>
  <c r="R8" i="21"/>
  <c r="C11" i="47"/>
  <c r="C21" i="47"/>
  <c r="F6" i="66"/>
  <c r="F33" i="66" s="1"/>
  <c r="G33" i="66" s="1"/>
  <c r="G6" i="35"/>
  <c r="G6" i="3"/>
  <c r="G6" i="59"/>
  <c r="R8" i="25"/>
  <c r="T62" i="25" s="1"/>
  <c r="F6" i="12"/>
  <c r="F97" i="12" s="1"/>
  <c r="G97" i="12" s="1"/>
  <c r="F6" i="14"/>
  <c r="F9" i="14" s="1"/>
  <c r="G9" i="14" s="1"/>
  <c r="G6" i="65"/>
  <c r="G6" i="61"/>
  <c r="R8" i="23"/>
  <c r="G6" i="6"/>
  <c r="J67" i="32"/>
  <c r="G6" i="60"/>
  <c r="M6" i="9"/>
  <c r="L6" i="12"/>
  <c r="L83" i="12" s="1"/>
  <c r="M83" i="12" s="1"/>
  <c r="K3" i="32"/>
  <c r="K78" i="32" s="1"/>
  <c r="M6" i="65"/>
  <c r="AF8" i="26"/>
  <c r="AF8" i="22"/>
  <c r="AH194" i="22" s="1"/>
  <c r="I6" i="66"/>
  <c r="I22" i="66" s="1"/>
  <c r="J22" i="66" s="1"/>
  <c r="Y8" i="24"/>
  <c r="AA18" i="24" s="1"/>
  <c r="AF8" i="25"/>
  <c r="AH20" i="25" s="1"/>
  <c r="M6" i="63"/>
  <c r="M6" i="60"/>
  <c r="M6" i="3"/>
  <c r="M6" i="59"/>
  <c r="M6" i="2"/>
  <c r="M6" i="57"/>
  <c r="J23" i="32"/>
  <c r="Y8" i="28"/>
  <c r="AA235" i="28" s="1"/>
  <c r="Y8" i="22"/>
  <c r="AA325" i="22" s="1"/>
  <c r="Y8" i="26"/>
  <c r="AA58" i="26" s="1"/>
  <c r="D11" i="3"/>
  <c r="D10" i="49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71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5" i="27" s="1"/>
  <c r="Y8" i="25"/>
  <c r="AA24" i="25" s="1"/>
  <c r="Y8" i="23"/>
  <c r="Y8" i="21"/>
  <c r="AA17" i="21" s="1"/>
  <c r="J19" i="32"/>
  <c r="J64" i="32"/>
  <c r="J5" i="32"/>
  <c r="J15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T235" i="28" s="1"/>
  <c r="R8" i="26"/>
  <c r="R8" i="24"/>
  <c r="T195" i="24" s="1"/>
  <c r="R8" i="22"/>
  <c r="T241" i="22" s="1"/>
  <c r="J43" i="32" l="1"/>
  <c r="J47" i="32"/>
  <c r="J6" i="32"/>
  <c r="F42" i="14"/>
  <c r="G42" i="14" s="1"/>
  <c r="J53" i="32"/>
  <c r="J35" i="32"/>
  <c r="J66" i="32"/>
  <c r="J45" i="32"/>
  <c r="J13" i="32"/>
  <c r="J29" i="32"/>
  <c r="J73" i="32"/>
  <c r="J34" i="32"/>
  <c r="J52" i="32"/>
  <c r="J76" i="32"/>
  <c r="J68" i="32"/>
  <c r="J56" i="32"/>
  <c r="J62" i="32"/>
  <c r="J18" i="32"/>
  <c r="J33" i="32"/>
  <c r="AH236" i="24"/>
  <c r="AH325" i="24"/>
  <c r="J65" i="32"/>
  <c r="J41" i="32"/>
  <c r="J24" i="32"/>
  <c r="J50" i="32"/>
  <c r="J30" i="32"/>
  <c r="J36" i="32"/>
  <c r="J22" i="32"/>
  <c r="J54" i="32"/>
  <c r="J27" i="32"/>
  <c r="J40" i="32"/>
  <c r="AH193" i="22"/>
  <c r="AH150" i="24"/>
  <c r="AH237" i="22"/>
  <c r="AH239" i="24"/>
  <c r="T20" i="25"/>
  <c r="T64" i="24"/>
  <c r="T367" i="24"/>
  <c r="T282" i="24"/>
  <c r="T19" i="27"/>
  <c r="AA18" i="27"/>
  <c r="AH104" i="22"/>
  <c r="AH239" i="22"/>
  <c r="J63" i="32"/>
  <c r="I70" i="12" s="1"/>
  <c r="J70" i="12" s="1"/>
  <c r="J78" i="32"/>
  <c r="J69" i="32"/>
  <c r="J42" i="32"/>
  <c r="J17" i="32"/>
  <c r="J75" i="32"/>
  <c r="J44" i="32"/>
  <c r="I30" i="12" s="1"/>
  <c r="J30" i="12" s="1"/>
  <c r="J28" i="32"/>
  <c r="J25" i="32"/>
  <c r="J8" i="32"/>
  <c r="J39" i="32"/>
  <c r="J48" i="32"/>
  <c r="J16" i="32"/>
  <c r="J70" i="32"/>
  <c r="J59" i="32"/>
  <c r="J21" i="32"/>
  <c r="J55" i="32"/>
  <c r="J51" i="32"/>
  <c r="T20" i="24"/>
  <c r="AH281" i="24"/>
  <c r="T19" i="24"/>
  <c r="AH241" i="22"/>
  <c r="AH325" i="22"/>
  <c r="J46" i="32"/>
  <c r="J74" i="32"/>
  <c r="J4" i="32"/>
  <c r="J7" i="32"/>
  <c r="J58" i="32"/>
  <c r="J10" i="32"/>
  <c r="J61" i="32"/>
  <c r="I59" i="12" s="1"/>
  <c r="J59" i="12" s="1"/>
  <c r="J12" i="32"/>
  <c r="J26" i="32"/>
  <c r="J32" i="32"/>
  <c r="J31" i="32"/>
  <c r="J57" i="32"/>
  <c r="J38" i="32"/>
  <c r="I37" i="14" s="1"/>
  <c r="J37" i="14" s="1"/>
  <c r="J37" i="32"/>
  <c r="J60" i="32"/>
  <c r="J49" i="32"/>
  <c r="J14" i="32"/>
  <c r="J11" i="32"/>
  <c r="J77" i="32"/>
  <c r="J20" i="32"/>
  <c r="AA16" i="27"/>
  <c r="AH197" i="22"/>
  <c r="T15" i="27"/>
  <c r="T327" i="24"/>
  <c r="T103" i="24"/>
  <c r="AH281" i="22"/>
  <c r="AH191" i="24"/>
  <c r="AA191" i="21"/>
  <c r="AH22" i="25"/>
  <c r="AA196" i="22"/>
  <c r="AH21" i="25"/>
  <c r="AH23" i="25"/>
  <c r="AA146" i="21"/>
  <c r="AA61" i="25"/>
  <c r="AH237" i="24"/>
  <c r="T60" i="25"/>
  <c r="T323" i="24"/>
  <c r="AH240" i="24"/>
  <c r="T193" i="24"/>
  <c r="T107" i="24"/>
  <c r="T62" i="24"/>
  <c r="AA236" i="28"/>
  <c r="AH149" i="24"/>
  <c r="T238" i="24"/>
  <c r="AH21" i="24"/>
  <c r="AH60" i="22"/>
  <c r="T16" i="27"/>
  <c r="T324" i="24"/>
  <c r="T147" i="24"/>
  <c r="AH196" i="22"/>
  <c r="AH280" i="24"/>
  <c r="AA105" i="24"/>
  <c r="AA326" i="24"/>
  <c r="AA192" i="24"/>
  <c r="AA151" i="24"/>
  <c r="T197" i="22"/>
  <c r="AA65" i="24"/>
  <c r="T60" i="22"/>
  <c r="T59" i="22"/>
  <c r="U324" i="22"/>
  <c r="W324" i="22" s="1"/>
  <c r="U323" i="22"/>
  <c r="W323" i="22" s="1"/>
  <c r="U13" i="22"/>
  <c r="W13" i="22" s="1"/>
  <c r="W36" i="22" s="1"/>
  <c r="W37" i="22" s="1"/>
  <c r="W39" i="22" s="1"/>
  <c r="J16" i="20" s="1"/>
  <c r="U278" i="22"/>
  <c r="W278" i="22" s="1"/>
  <c r="U192" i="22"/>
  <c r="W192" i="22" s="1"/>
  <c r="U190" i="22"/>
  <c r="W190" i="22" s="1"/>
  <c r="U236" i="22"/>
  <c r="W236" i="22" s="1"/>
  <c r="U235" i="22"/>
  <c r="W235" i="22" s="1"/>
  <c r="U234" i="22"/>
  <c r="W234" i="22" s="1"/>
  <c r="U147" i="22"/>
  <c r="W147" i="22" s="1"/>
  <c r="U146" i="22"/>
  <c r="W146" i="22" s="1"/>
  <c r="U322" i="22"/>
  <c r="W322" i="22" s="1"/>
  <c r="U58" i="22"/>
  <c r="W58" i="22" s="1"/>
  <c r="U279" i="22"/>
  <c r="W279" i="22" s="1"/>
  <c r="U191" i="22"/>
  <c r="W191" i="22" s="1"/>
  <c r="U103" i="22"/>
  <c r="W103" i="22" s="1"/>
  <c r="U102" i="22"/>
  <c r="W102" i="22" s="1"/>
  <c r="T104" i="22"/>
  <c r="T239" i="22"/>
  <c r="T194" i="22"/>
  <c r="T281" i="22"/>
  <c r="T325" i="22"/>
  <c r="T196" i="22"/>
  <c r="T193" i="22"/>
  <c r="T238" i="22"/>
  <c r="AB57" i="23"/>
  <c r="AD57" i="23" s="1"/>
  <c r="AB13" i="23"/>
  <c r="AD13" i="23" s="1"/>
  <c r="AB15" i="23"/>
  <c r="AD15" i="23" s="1"/>
  <c r="AA14" i="23"/>
  <c r="AA16" i="23"/>
  <c r="AA58" i="23"/>
  <c r="AB102" i="24"/>
  <c r="AD102" i="24" s="1"/>
  <c r="AB277" i="24"/>
  <c r="AD277" i="24" s="1"/>
  <c r="AB146" i="24"/>
  <c r="AD146" i="24" s="1"/>
  <c r="AB58" i="24"/>
  <c r="AD58" i="24" s="1"/>
  <c r="AB366" i="24"/>
  <c r="AD366" i="24" s="1"/>
  <c r="AB365" i="24"/>
  <c r="AD365" i="24" s="1"/>
  <c r="AB234" i="24"/>
  <c r="AD234" i="24" s="1"/>
  <c r="AB233" i="24"/>
  <c r="AD233" i="24" s="1"/>
  <c r="AB101" i="24"/>
  <c r="AD101" i="24" s="1"/>
  <c r="AB278" i="24"/>
  <c r="AD278" i="24" s="1"/>
  <c r="AB145" i="24"/>
  <c r="AD145" i="24" s="1"/>
  <c r="AB59" i="24"/>
  <c r="AD59" i="24" s="1"/>
  <c r="AB57" i="24"/>
  <c r="AD57" i="24" s="1"/>
  <c r="AB15" i="24"/>
  <c r="AD15" i="24" s="1"/>
  <c r="AB14" i="24"/>
  <c r="AD14" i="24" s="1"/>
  <c r="AB13" i="24"/>
  <c r="AD13" i="24" s="1"/>
  <c r="AB321" i="24"/>
  <c r="AD321" i="24" s="1"/>
  <c r="AB189" i="24"/>
  <c r="AD189" i="24" s="1"/>
  <c r="AB322" i="24"/>
  <c r="AD322" i="24" s="1"/>
  <c r="AB190" i="24"/>
  <c r="AD190" i="24" s="1"/>
  <c r="AA21" i="24"/>
  <c r="AA191" i="24"/>
  <c r="AA238" i="24"/>
  <c r="AA325" i="24"/>
  <c r="AA149" i="24"/>
  <c r="AA235" i="24"/>
  <c r="AA239" i="24"/>
  <c r="AA280" i="24"/>
  <c r="AA20" i="24"/>
  <c r="AA237" i="24"/>
  <c r="AA17" i="24"/>
  <c r="AA150" i="24"/>
  <c r="AA240" i="24"/>
  <c r="AA64" i="24"/>
  <c r="AA148" i="24"/>
  <c r="AA195" i="24"/>
  <c r="AA279" i="24"/>
  <c r="AA19" i="24"/>
  <c r="AA62" i="24"/>
  <c r="AA103" i="24"/>
  <c r="AA107" i="24"/>
  <c r="AA193" i="24"/>
  <c r="AA323" i="24"/>
  <c r="AA327" i="24"/>
  <c r="AA63" i="24"/>
  <c r="AA147" i="24"/>
  <c r="AA194" i="24"/>
  <c r="AA282" i="24"/>
  <c r="AA367" i="24"/>
  <c r="AA236" i="24"/>
  <c r="AA281" i="24"/>
  <c r="AA324" i="24"/>
  <c r="U57" i="23"/>
  <c r="W57" i="23" s="1"/>
  <c r="U13" i="23"/>
  <c r="W13" i="23" s="1"/>
  <c r="U15" i="23"/>
  <c r="W15" i="23" s="1"/>
  <c r="T16" i="23"/>
  <c r="T14" i="23"/>
  <c r="U233" i="21"/>
  <c r="W233" i="21" s="1"/>
  <c r="W256" i="21" s="1"/>
  <c r="W257" i="21" s="1"/>
  <c r="W259" i="21" s="1"/>
  <c r="J14" i="20" s="1"/>
  <c r="G14" i="68" s="1"/>
  <c r="U190" i="21"/>
  <c r="W190" i="21" s="1"/>
  <c r="U189" i="21"/>
  <c r="W189" i="21" s="1"/>
  <c r="U101" i="21"/>
  <c r="W101" i="21" s="1"/>
  <c r="W124" i="21" s="1"/>
  <c r="W125" i="21" s="1"/>
  <c r="W127" i="21" s="1"/>
  <c r="J11" i="20" s="1"/>
  <c r="G11" i="68" s="1"/>
  <c r="H11" i="68" s="1"/>
  <c r="U145" i="21"/>
  <c r="W145" i="21" s="1"/>
  <c r="U57" i="21"/>
  <c r="W57" i="21" s="1"/>
  <c r="W80" i="21" s="1"/>
  <c r="W81" i="21" s="1"/>
  <c r="W83" i="21" s="1"/>
  <c r="J10" i="20" s="1"/>
  <c r="G10" i="68" s="1"/>
  <c r="H10" i="68" s="1"/>
  <c r="T146" i="21"/>
  <c r="T191" i="21"/>
  <c r="AI233" i="21"/>
  <c r="AK233" i="21" s="1"/>
  <c r="AK256" i="21" s="1"/>
  <c r="AK257" i="21" s="1"/>
  <c r="AK259" i="21" s="1"/>
  <c r="AI190" i="21"/>
  <c r="AK190" i="21" s="1"/>
  <c r="AI189" i="21"/>
  <c r="AK189" i="21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H17" i="21"/>
  <c r="AH191" i="21"/>
  <c r="AH146" i="21"/>
  <c r="AI13" i="27"/>
  <c r="AK13" i="27" s="1"/>
  <c r="AI14" i="27"/>
  <c r="AK14" i="27" s="1"/>
  <c r="AI64" i="27"/>
  <c r="AK64" i="27" s="1"/>
  <c r="AI62" i="27"/>
  <c r="AK62" i="27" s="1"/>
  <c r="AI60" i="27"/>
  <c r="AK60" i="27" s="1"/>
  <c r="AI58" i="27"/>
  <c r="AK58" i="27" s="1"/>
  <c r="AI63" i="27"/>
  <c r="AK63" i="27" s="1"/>
  <c r="AI61" i="27"/>
  <c r="AK61" i="27" s="1"/>
  <c r="AI59" i="27"/>
  <c r="AK59" i="27" s="1"/>
  <c r="AI57" i="27"/>
  <c r="AK57" i="27" s="1"/>
  <c r="AH15" i="27"/>
  <c r="AH18" i="27"/>
  <c r="AH19" i="27"/>
  <c r="AA283" i="24"/>
  <c r="AA104" i="24"/>
  <c r="AA106" i="24"/>
  <c r="AA61" i="24"/>
  <c r="T17" i="21"/>
  <c r="T58" i="23"/>
  <c r="T237" i="22"/>
  <c r="AH17" i="27"/>
  <c r="U101" i="24"/>
  <c r="W101" i="24" s="1"/>
  <c r="U278" i="24"/>
  <c r="W278" i="24" s="1"/>
  <c r="U145" i="24"/>
  <c r="W145" i="24" s="1"/>
  <c r="U59" i="24"/>
  <c r="W59" i="24" s="1"/>
  <c r="U57" i="24"/>
  <c r="W57" i="24" s="1"/>
  <c r="U366" i="24"/>
  <c r="W366" i="24" s="1"/>
  <c r="U365" i="24"/>
  <c r="W365" i="24" s="1"/>
  <c r="U234" i="24"/>
  <c r="W234" i="24" s="1"/>
  <c r="U233" i="24"/>
  <c r="W233" i="24" s="1"/>
  <c r="U102" i="24"/>
  <c r="W102" i="24" s="1"/>
  <c r="U277" i="24"/>
  <c r="W277" i="24" s="1"/>
  <c r="U146" i="24"/>
  <c r="W146" i="24" s="1"/>
  <c r="U58" i="24"/>
  <c r="W58" i="24" s="1"/>
  <c r="U15" i="24"/>
  <c r="W15" i="24" s="1"/>
  <c r="U14" i="24"/>
  <c r="W14" i="24" s="1"/>
  <c r="U322" i="24"/>
  <c r="W322" i="24" s="1"/>
  <c r="U190" i="24"/>
  <c r="W190" i="24" s="1"/>
  <c r="U13" i="24"/>
  <c r="W13" i="24" s="1"/>
  <c r="U321" i="24"/>
  <c r="W321" i="24" s="1"/>
  <c r="U189" i="24"/>
  <c r="W189" i="24" s="1"/>
  <c r="U18" i="25"/>
  <c r="W18" i="25" s="1"/>
  <c r="U17" i="25"/>
  <c r="W17" i="25" s="1"/>
  <c r="U16" i="25"/>
  <c r="W16" i="25" s="1"/>
  <c r="U15" i="25"/>
  <c r="W15" i="25" s="1"/>
  <c r="U13" i="25"/>
  <c r="W13" i="25" s="1"/>
  <c r="U14" i="25"/>
  <c r="W14" i="25" s="1"/>
  <c r="U58" i="25"/>
  <c r="W58" i="25" s="1"/>
  <c r="U59" i="25"/>
  <c r="W59" i="25" s="1"/>
  <c r="U57" i="25"/>
  <c r="W57" i="25" s="1"/>
  <c r="U25" i="25"/>
  <c r="W25" i="25" s="1"/>
  <c r="AI15" i="23"/>
  <c r="AK15" i="23" s="1"/>
  <c r="AI13" i="23"/>
  <c r="AK13" i="23" s="1"/>
  <c r="AI57" i="23"/>
  <c r="AK57" i="23" s="1"/>
  <c r="AI101" i="24"/>
  <c r="AK101" i="24" s="1"/>
  <c r="AI278" i="24"/>
  <c r="AK278" i="24" s="1"/>
  <c r="AI145" i="24"/>
  <c r="AK145" i="24" s="1"/>
  <c r="AI59" i="24"/>
  <c r="AK59" i="24" s="1"/>
  <c r="AI57" i="24"/>
  <c r="AK57" i="24" s="1"/>
  <c r="AI366" i="24"/>
  <c r="AK366" i="24" s="1"/>
  <c r="AI365" i="24"/>
  <c r="AK365" i="24" s="1"/>
  <c r="AI234" i="24"/>
  <c r="AK234" i="24" s="1"/>
  <c r="AI233" i="24"/>
  <c r="AK233" i="24" s="1"/>
  <c r="AI102" i="24"/>
  <c r="AK102" i="24" s="1"/>
  <c r="AI277" i="24"/>
  <c r="AK277" i="24" s="1"/>
  <c r="AI146" i="24"/>
  <c r="AK146" i="24" s="1"/>
  <c r="AI58" i="24"/>
  <c r="AK58" i="24" s="1"/>
  <c r="AI15" i="24"/>
  <c r="AK15" i="24" s="1"/>
  <c r="AI14" i="24"/>
  <c r="AK14" i="24" s="1"/>
  <c r="AI322" i="24"/>
  <c r="AK322" i="24" s="1"/>
  <c r="AI190" i="24"/>
  <c r="AK190" i="24" s="1"/>
  <c r="AI13" i="24"/>
  <c r="AK13" i="24" s="1"/>
  <c r="AI321" i="24"/>
  <c r="AK321" i="24" s="1"/>
  <c r="AI189" i="24"/>
  <c r="AK189" i="24" s="1"/>
  <c r="AH367" i="24"/>
  <c r="AA19" i="25"/>
  <c r="AH194" i="24"/>
  <c r="AH147" i="24"/>
  <c r="AH20" i="24"/>
  <c r="AA22" i="25"/>
  <c r="AH327" i="24"/>
  <c r="AH107" i="24"/>
  <c r="AH62" i="24"/>
  <c r="AH58" i="23"/>
  <c r="U322" i="28"/>
  <c r="W322" i="28" s="1"/>
  <c r="W345" i="28" s="1"/>
  <c r="U234" i="28"/>
  <c r="W234" i="28" s="1"/>
  <c r="U233" i="28"/>
  <c r="W233" i="28" s="1"/>
  <c r="U278" i="28"/>
  <c r="W278" i="28" s="1"/>
  <c r="U190" i="28"/>
  <c r="W190" i="28" s="1"/>
  <c r="U145" i="28"/>
  <c r="W145" i="28" s="1"/>
  <c r="W168" i="28" s="1"/>
  <c r="U277" i="28"/>
  <c r="W277" i="28" s="1"/>
  <c r="U189" i="28"/>
  <c r="W189" i="28" s="1"/>
  <c r="U58" i="28"/>
  <c r="W58" i="28" s="1"/>
  <c r="U57" i="28"/>
  <c r="W57" i="28" s="1"/>
  <c r="U14" i="28"/>
  <c r="W14" i="28" s="1"/>
  <c r="U15" i="28"/>
  <c r="W15" i="28" s="1"/>
  <c r="U13" i="28"/>
  <c r="W13" i="28" s="1"/>
  <c r="U101" i="28"/>
  <c r="W101" i="28" s="1"/>
  <c r="W124" i="28" s="1"/>
  <c r="U59" i="28"/>
  <c r="W59" i="28" s="1"/>
  <c r="AB190" i="21"/>
  <c r="AD190" i="21" s="1"/>
  <c r="AB189" i="21"/>
  <c r="AD189" i="21" s="1"/>
  <c r="AB233" i="21"/>
  <c r="AD233" i="21" s="1"/>
  <c r="AD256" i="21" s="1"/>
  <c r="AB57" i="21"/>
  <c r="AD57" i="21" s="1"/>
  <c r="AD80" i="21" s="1"/>
  <c r="AB145" i="21"/>
  <c r="AD145" i="21" s="1"/>
  <c r="AB101" i="21"/>
  <c r="AD101" i="21" s="1"/>
  <c r="AD124" i="21" s="1"/>
  <c r="AB324" i="22"/>
  <c r="AD324" i="22" s="1"/>
  <c r="AB323" i="22"/>
  <c r="AD323" i="22" s="1"/>
  <c r="AB322" i="22"/>
  <c r="AD322" i="22" s="1"/>
  <c r="AB58" i="22"/>
  <c r="AD58" i="22" s="1"/>
  <c r="AB279" i="22"/>
  <c r="AD279" i="22" s="1"/>
  <c r="AB191" i="22"/>
  <c r="AD191" i="22" s="1"/>
  <c r="AB236" i="22"/>
  <c r="AD236" i="22" s="1"/>
  <c r="AB235" i="22"/>
  <c r="AD235" i="22" s="1"/>
  <c r="AB234" i="22"/>
  <c r="AD234" i="22" s="1"/>
  <c r="AB147" i="22"/>
  <c r="AD147" i="22" s="1"/>
  <c r="AB146" i="22"/>
  <c r="AD146" i="22" s="1"/>
  <c r="AB13" i="22"/>
  <c r="AD13" i="22" s="1"/>
  <c r="AD36" i="22" s="1"/>
  <c r="AD37" i="22" s="1"/>
  <c r="AD39" i="22" s="1"/>
  <c r="AB278" i="22"/>
  <c r="AD278" i="22" s="1"/>
  <c r="AB192" i="22"/>
  <c r="AD192" i="22" s="1"/>
  <c r="AB190" i="22"/>
  <c r="AD190" i="22" s="1"/>
  <c r="AA59" i="22"/>
  <c r="AB103" i="22"/>
  <c r="AD103" i="22" s="1"/>
  <c r="AB102" i="22"/>
  <c r="AD102" i="22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8" i="25"/>
  <c r="AK58" i="25" s="1"/>
  <c r="AI25" i="25"/>
  <c r="AK25" i="25" s="1"/>
  <c r="AI59" i="25"/>
  <c r="AK59" i="25" s="1"/>
  <c r="AI57" i="25"/>
  <c r="AK57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234" i="28"/>
  <c r="AK234" i="28" s="1"/>
  <c r="AI233" i="28"/>
  <c r="AK233" i="28" s="1"/>
  <c r="AI190" i="28"/>
  <c r="AK190" i="28" s="1"/>
  <c r="AI278" i="28"/>
  <c r="AK278" i="28" s="1"/>
  <c r="AI277" i="28"/>
  <c r="AK277" i="28" s="1"/>
  <c r="AK300" i="28" s="1"/>
  <c r="AK301" i="28" s="1"/>
  <c r="AK303" i="28" s="1"/>
  <c r="AI189" i="28"/>
  <c r="AK189" i="28" s="1"/>
  <c r="AI145" i="28"/>
  <c r="AK145" i="28" s="1"/>
  <c r="AK168" i="28" s="1"/>
  <c r="AK169" i="28" s="1"/>
  <c r="AK171" i="28" s="1"/>
  <c r="AI58" i="28"/>
  <c r="AK58" i="28" s="1"/>
  <c r="AI57" i="28"/>
  <c r="AK57" i="28" s="1"/>
  <c r="AI14" i="28"/>
  <c r="AK14" i="28" s="1"/>
  <c r="AI15" i="28"/>
  <c r="AK15" i="28" s="1"/>
  <c r="AI13" i="28"/>
  <c r="AK13" i="28" s="1"/>
  <c r="AI101" i="28"/>
  <c r="AK101" i="28" s="1"/>
  <c r="AK124" i="28" s="1"/>
  <c r="AK125" i="28" s="1"/>
  <c r="AK127" i="28" s="1"/>
  <c r="AI59" i="28"/>
  <c r="AK59" i="28" s="1"/>
  <c r="T23" i="25"/>
  <c r="AH19" i="25"/>
  <c r="AH324" i="24"/>
  <c r="T237" i="24"/>
  <c r="AH104" i="24"/>
  <c r="AA197" i="22"/>
  <c r="AA238" i="22"/>
  <c r="AA19" i="27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H62" i="25"/>
  <c r="T325" i="24"/>
  <c r="T283" i="24"/>
  <c r="T191" i="24"/>
  <c r="T21" i="24"/>
  <c r="AH17" i="24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59" i="25"/>
  <c r="AD59" i="25" s="1"/>
  <c r="AB57" i="25"/>
  <c r="AD57" i="25" s="1"/>
  <c r="AB58" i="25"/>
  <c r="AD58" i="25" s="1"/>
  <c r="AB25" i="25"/>
  <c r="AD25" i="25" s="1"/>
  <c r="AB322" i="28"/>
  <c r="AD322" i="28" s="1"/>
  <c r="AD345" i="28" s="1"/>
  <c r="AD346" i="28" s="1"/>
  <c r="AD348" i="28" s="1"/>
  <c r="AB234" i="28"/>
  <c r="AD234" i="28" s="1"/>
  <c r="AB233" i="28"/>
  <c r="AD233" i="28" s="1"/>
  <c r="AB278" i="28"/>
  <c r="AD278" i="28" s="1"/>
  <c r="AB277" i="28"/>
  <c r="AD277" i="28" s="1"/>
  <c r="AB189" i="28"/>
  <c r="AD189" i="28" s="1"/>
  <c r="AB145" i="28"/>
  <c r="AD145" i="28" s="1"/>
  <c r="AD168" i="28" s="1"/>
  <c r="AD169" i="28" s="1"/>
  <c r="AD171" i="28" s="1"/>
  <c r="AB190" i="28"/>
  <c r="AD190" i="28" s="1"/>
  <c r="AB101" i="28"/>
  <c r="AD101" i="28" s="1"/>
  <c r="AD124" i="28" s="1"/>
  <c r="AD125" i="28" s="1"/>
  <c r="AD127" i="28" s="1"/>
  <c r="AB59" i="28"/>
  <c r="AD59" i="28" s="1"/>
  <c r="AB15" i="28"/>
  <c r="AD15" i="28" s="1"/>
  <c r="AB13" i="28"/>
  <c r="AD13" i="28" s="1"/>
  <c r="AB57" i="28"/>
  <c r="AD57" i="28" s="1"/>
  <c r="AB14" i="28"/>
  <c r="AD14" i="28" s="1"/>
  <c r="AB58" i="28"/>
  <c r="AD58" i="28" s="1"/>
  <c r="T61" i="25"/>
  <c r="AH282" i="24"/>
  <c r="T151" i="24"/>
  <c r="T63" i="24"/>
  <c r="AA60" i="25"/>
  <c r="AH323" i="24"/>
  <c r="AH193" i="24"/>
  <c r="AH103" i="24"/>
  <c r="AH19" i="24"/>
  <c r="T24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14" i="27"/>
  <c r="AD14" i="27" s="1"/>
  <c r="AB13" i="27"/>
  <c r="AD13" i="27" s="1"/>
  <c r="AB63" i="27"/>
  <c r="AD63" i="27" s="1"/>
  <c r="AB61" i="27"/>
  <c r="AD61" i="27" s="1"/>
  <c r="AB59" i="27"/>
  <c r="AD59" i="27" s="1"/>
  <c r="AB57" i="27"/>
  <c r="AD57" i="27" s="1"/>
  <c r="AB64" i="27"/>
  <c r="AD64" i="27" s="1"/>
  <c r="AB62" i="27"/>
  <c r="AD62" i="27" s="1"/>
  <c r="AB60" i="27"/>
  <c r="AD60" i="27" s="1"/>
  <c r="AB58" i="27"/>
  <c r="AD58" i="27" s="1"/>
  <c r="AB57" i="26"/>
  <c r="AD57" i="26" s="1"/>
  <c r="AB13" i="26"/>
  <c r="AD13" i="26" s="1"/>
  <c r="AI324" i="22"/>
  <c r="AK324" i="22" s="1"/>
  <c r="AI323" i="22"/>
  <c r="AK323" i="22" s="1"/>
  <c r="AH59" i="22"/>
  <c r="AI13" i="22"/>
  <c r="AK13" i="22" s="1"/>
  <c r="AI278" i="22"/>
  <c r="AK278" i="22" s="1"/>
  <c r="AI192" i="22"/>
  <c r="AK192" i="22" s="1"/>
  <c r="AI190" i="22"/>
  <c r="AK190" i="22" s="1"/>
  <c r="AI236" i="22"/>
  <c r="AK236" i="22" s="1"/>
  <c r="AI235" i="22"/>
  <c r="AK235" i="22" s="1"/>
  <c r="AI234" i="22"/>
  <c r="AK234" i="22" s="1"/>
  <c r="AI147" i="22"/>
  <c r="AK147" i="22" s="1"/>
  <c r="AI146" i="22"/>
  <c r="AK146" i="22" s="1"/>
  <c r="AI322" i="22"/>
  <c r="AK322" i="22" s="1"/>
  <c r="AI58" i="22"/>
  <c r="AK58" i="22" s="1"/>
  <c r="AI279" i="22"/>
  <c r="AK279" i="22" s="1"/>
  <c r="AI191" i="22"/>
  <c r="AK191" i="22" s="1"/>
  <c r="AI103" i="22"/>
  <c r="AK103" i="22" s="1"/>
  <c r="AI102" i="22"/>
  <c r="AK102" i="22" s="1"/>
  <c r="U13" i="27"/>
  <c r="W13" i="27" s="1"/>
  <c r="U14" i="27"/>
  <c r="W14" i="27" s="1"/>
  <c r="U64" i="27"/>
  <c r="W64" i="27" s="1"/>
  <c r="U62" i="27"/>
  <c r="W62" i="27" s="1"/>
  <c r="U60" i="27"/>
  <c r="W60" i="27" s="1"/>
  <c r="U58" i="27"/>
  <c r="W58" i="27" s="1"/>
  <c r="U63" i="27"/>
  <c r="W63" i="27" s="1"/>
  <c r="U61" i="27"/>
  <c r="W61" i="27" s="1"/>
  <c r="U59" i="27"/>
  <c r="W59" i="27" s="1"/>
  <c r="U57" i="27"/>
  <c r="W57" i="27" s="1"/>
  <c r="AA60" i="22"/>
  <c r="AA23" i="25"/>
  <c r="T19" i="25"/>
  <c r="AH61" i="25"/>
  <c r="T194" i="24"/>
  <c r="AH151" i="24"/>
  <c r="T104" i="24"/>
  <c r="AH63" i="24"/>
  <c r="AA193" i="22"/>
  <c r="AH238" i="22"/>
  <c r="T236" i="28"/>
  <c r="T18" i="27"/>
  <c r="T58" i="26"/>
  <c r="AA21" i="25"/>
  <c r="T326" i="24"/>
  <c r="T192" i="24"/>
  <c r="T106" i="24"/>
  <c r="T65" i="24"/>
  <c r="T61" i="24"/>
  <c r="T18" i="24"/>
  <c r="AA281" i="22"/>
  <c r="AA17" i="27"/>
  <c r="AH24" i="25"/>
  <c r="AA20" i="25"/>
  <c r="AH283" i="24"/>
  <c r="T279" i="24"/>
  <c r="T148" i="24"/>
  <c r="AH105" i="24"/>
  <c r="T17" i="24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K36" i="22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L54" i="12" l="1"/>
  <c r="M54" i="12" s="1"/>
  <c r="U59" i="22"/>
  <c r="W59" i="22" s="1"/>
  <c r="U60" i="22"/>
  <c r="W60" i="22" s="1"/>
  <c r="U281" i="22"/>
  <c r="W281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H14" i="49" l="1"/>
  <c r="W301" i="22"/>
  <c r="W302" i="22" s="1"/>
  <c r="W304" i="22" s="1"/>
  <c r="J22" i="20" s="1"/>
  <c r="G22" i="68" s="1"/>
  <c r="H22" i="68" s="1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<sst xmlns="http://schemas.openxmlformats.org/spreadsheetml/2006/main" count="13579" uniqueCount="4534">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</sst>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I1" zoomScale="90" zoomScaleNormal="90" workbookViewId="0">
      <selection activeCell="K6" sqref="K6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1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1600084.6300189728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1019668.6185544691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5149655.5274831261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817020.87813442061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196527.73341200038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2473559.3509529969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5303902.0505031813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5267330.108618849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5340473.9923875146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5082535.7265250869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5007437.3767248094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5157634.0763253644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5626160.7337669618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5347934.4617219465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5904387.0058119763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1731354.8894432017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2029316.5064993964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2574827.7637415631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3152287.3931004577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2066117.3203034713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2440695.9358114479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2847222.9234361514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1866927.5352721321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2156799.3419766538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2478619.5207979018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1866927.5352721321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2156799.3419766538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2478619.5207979018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3.1775727457877121</v>
      </c>
      <c r="H9" s="232">
        <f t="shared" ca="1" si="0"/>
        <v>33364.513830770979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29.519360770217748</v>
      </c>
      <c r="H12" s="232">
        <f t="shared" ca="1" si="0"/>
        <v>30995.328808728635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50065.742689199993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9945.1378529999965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6513.3935999999994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49532.807519999995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127413.93387625496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25196.083030112968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196930.4579718037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207661.46269768549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4965.7923040109918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108.05611507048174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60.235338544256457</v>
      </c>
      <c r="H28" s="232">
        <f t="shared" ca="1" si="6"/>
        <v>60235.338544256454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739.60594380836767</v>
      </c>
      <c r="H32" s="232">
        <f t="shared" ca="1" si="6"/>
        <v>11094.089157125514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2201.3920978212054</v>
      </c>
      <c r="H33" s="232">
        <f t="shared" ca="1" si="6"/>
        <v>4402.7841956424109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93.041632738361855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39.531350643021248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18.480293382293162</v>
      </c>
      <c r="H38" s="232">
        <f t="shared" ca="1" si="6"/>
        <v>46200.733455732909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219091.35653159997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20.884214400000001</v>
      </c>
      <c r="H47" s="232">
        <f t="shared" si="6"/>
        <v>4872.9833600000002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32.325119298594764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362.08782120000001</v>
      </c>
      <c r="H54" s="232">
        <f t="shared" si="6"/>
        <v>2896.7025696000001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256.59048844800003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950760.10877392488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39305.546682400076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990065.65545632492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4950.3282772816247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14850.984831844873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3069.2035319146071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6732.4464571030094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1019668.6185544691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3.7730841394060605E-2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1.8988907545146993E-2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2.2313575159631806E-2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0.27809693205956421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1.7714442179013939E-2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0.26308749753755745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3.0773699124224535E-3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4.2744026346687065E-2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2.005142017745622E-2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6.41391408633074E-3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1.0179014718619525E-2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0.27960205888350903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1600084.6300189728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1600084.6300189728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1</v>
      </c>
      <c r="I4" s="294" t="s">
        <v>541</v>
      </c>
      <c r="J4" s="294">
        <f>RESUMO!J6</f>
        <v>1</v>
      </c>
      <c r="L4" s="294" t="s">
        <v>541</v>
      </c>
      <c r="M4" s="294">
        <f>RESUMO!J6</f>
        <v>1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37.756599999999999</v>
      </c>
      <c r="G9" s="466">
        <f t="shared" ref="G9:G42" si="0">IF(F9="","",F9*$D9)</f>
        <v>75.513199999999998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9348.0780400000003</v>
      </c>
      <c r="G10" s="466">
        <f t="shared" si="0"/>
        <v>968386.10031967994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5164.0132600000006</v>
      </c>
      <c r="G11" s="466">
        <f t="shared" si="0"/>
        <v>420168.69953671767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317.47219000000001</v>
      </c>
      <c r="G12" s="466">
        <f t="shared" si="0"/>
        <v>11725.136898831999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7.1585500000000009</v>
      </c>
      <c r="G13" s="466">
        <f t="shared" si="0"/>
        <v>22392.1448394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40.252589999999998</v>
      </c>
      <c r="G14" s="466">
        <f t="shared" si="0"/>
        <v>4124.5218869399996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37.756599999999999</v>
      </c>
      <c r="G16" s="466">
        <f t="shared" si="0"/>
        <v>842.34974599999998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7.1585500000000009</v>
      </c>
      <c r="G17" s="466">
        <f t="shared" si="0"/>
        <v>9510.4200170000004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206.25493</v>
      </c>
      <c r="G18" s="466">
        <f t="shared" si="0"/>
        <v>1977.9847786999999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40.252589999999998</v>
      </c>
      <c r="G19" s="466">
        <f t="shared" si="0"/>
        <v>4381.0918955999996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317.47219000000001</v>
      </c>
      <c r="G20" s="466">
        <f t="shared" si="0"/>
        <v>4038.2462568000005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317.47219000000001</v>
      </c>
      <c r="G22" s="466">
        <f t="shared" si="0"/>
        <v>17165.7213133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7.1585500000000009</v>
      </c>
      <c r="G23" s="466">
        <f t="shared" si="0"/>
        <v>38641.852900000005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40.252589999999998</v>
      </c>
      <c r="G24" s="466">
        <f t="shared" si="0"/>
        <v>8533.5490799999989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0.4764361420078157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317.47219000000001</v>
      </c>
      <c r="G26" s="466">
        <f t="shared" si="0"/>
        <v>203402.52729986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40.252589999999998</v>
      </c>
      <c r="G27" s="466">
        <f t="shared" si="0"/>
        <v>92461.809333599987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53.315359999999998</v>
      </c>
      <c r="G28" s="466">
        <f t="shared" si="0"/>
        <v>533394.05227360001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7.1585500000000009</v>
      </c>
      <c r="G29" s="466">
        <f t="shared" si="0"/>
        <v>785917.53280460008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40.911429999999996</v>
      </c>
      <c r="G30" s="466">
        <f t="shared" si="0"/>
        <v>27040.900595659998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253.7801</v>
      </c>
      <c r="G32" s="466">
        <f t="shared" si="0"/>
        <v>42229.00864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202.2108143657</v>
      </c>
      <c r="G33" s="466">
        <f t="shared" si="0"/>
        <v>38217.843915117301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12.11252</v>
      </c>
      <c r="G34" s="466">
        <f t="shared" si="0"/>
        <v>290.70047999999997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6.2843200000000001</v>
      </c>
      <c r="G35" s="466">
        <f t="shared" si="0"/>
        <v>15974.74144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58.497390000000003</v>
      </c>
      <c r="G38" s="466">
        <f t="shared" si="0"/>
        <v>6547.0278888000003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7.2002076102049934E-3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285.15102000000002</v>
      </c>
      <c r="G40" s="466">
        <f t="shared" si="0"/>
        <v>8143.9131312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7.1585500000000009</v>
      </c>
      <c r="G41" s="466">
        <f t="shared" si="0"/>
        <v>15906.298100000002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40.252589999999998</v>
      </c>
      <c r="G42" s="466">
        <f t="shared" si="0"/>
        <v>768.01941719999991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164137.0042429957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3446877.0891029094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0.95238095238095255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3446877.0891029094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3535.2585529260609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45958.361188038791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1838334.4475215517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919167.22376077587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1</v>
      </c>
      <c r="H4" s="153"/>
      <c r="I4" s="294" t="s">
        <v>541</v>
      </c>
      <c r="J4" s="294">
        <f>RESUMO!J6</f>
        <v>1</v>
      </c>
      <c r="K4" s="153"/>
      <c r="L4" s="294" t="s">
        <v>541</v>
      </c>
      <c r="M4" s="294">
        <f>RESUMO!J6</f>
        <v>1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3.1775727457877121</v>
      </c>
      <c r="H9" s="232">
        <f t="shared" ca="1" si="0"/>
        <v>6990.660040732967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9741.3890541718574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15734.94770232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3125.6147537999996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1791.1832399999998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41.277339599999998</v>
      </c>
      <c r="H17" s="232">
        <f t="shared" ca="1" si="4"/>
        <v>27243.044135999997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70077.663631940231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13857.845666562132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108311.75188449203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114213.80448372703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2731.1857672060455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29214.56737841219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108.05611507048174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60.235338544256457</v>
      </c>
      <c r="H28" s="232">
        <f t="shared" ca="1" si="6"/>
        <v>60235.338544256454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32.325119298594764</v>
      </c>
      <c r="H53" s="232">
        <f t="shared" ca="1" si="6"/>
        <v>3232.5119298594764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798222.73277751007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798222.73277751007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3991.1136638875505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11973.340991662652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957.86727933301199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1875.8234220271488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817020.87813442061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79702.274079587922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128740.4812008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25573.211621999999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68107.610339999999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196930.4579718037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285534.51120931754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1900799.0272161583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1981049.3963675799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9905.2469818378995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29715.740945513699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2377.2592756410959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4655.4660814638128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2027703.1096520361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29.519360770217748</v>
      </c>
      <c r="H12" s="232">
        <f t="shared" ca="1" si="0"/>
        <v>159404.54815917584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257480.9624016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51146.423243999998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68107.610339999999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196930.4579718037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285534.51120931754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2441080.5695363055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2521330.9386877269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12606.654693438635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37819.964080315898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3025.5971264252721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5925.1277059161584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2580708.2822938231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239106.82223876377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386221.44360240002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76719.634865999993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68107.610339999999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34644.614166405336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196930.4579718037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285534.51120931754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6827.9644180151136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3012575.4107834501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3092825.7799348715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15464.128899674357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46392.386699023067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3711.3909359218455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7268.1405828469478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3165661.827052338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34317.785654507286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47821.364447752749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77244.288720480006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15343.926973199999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71822.570903999993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211700.24231968896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301109.12091164396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1938329.3976440171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2018579.7667954387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10092.898833977193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30278.696501931579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2422.2957201545264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4743.6624519692814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2066117.3203034713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95642.728895505497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30687.853946399999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71822.570903999993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211700.24231968896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301109.12091164396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2304289.6492272094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2384540.0183786307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11922.700091893154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35768.100275679462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2861.4480220543564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5603.6690431897823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2440695.9358114479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143464.09334325825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231732.86616144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46031.780919599994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71822.570903999993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36534.320393663809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211700.24231968896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301109.12091164396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7200.3988408159385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2701463.1997373984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2781713.5688888198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13908.5678444441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41725.703533332293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3338.0562826665832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6537.0268868887269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2847222.9234361514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31880.90963183518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51496.192480320016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10229.284648800001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81729.13240799999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393.86091594360738</v>
      </c>
      <c r="H20" s="232">
        <f t="shared" ca="1" si="4"/>
        <v>177237.41217462331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342641.41345118108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2201.3920978212054</v>
      </c>
      <c r="H33" s="232">
        <f t="shared" ca="1" si="6"/>
        <v>26416.705173854465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1752207.2231621598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1823972.9717865589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9119.864858932795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27359.594576798383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2188.7675661438702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4286.3364836984138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1866927.5352721321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29.519360770217748</v>
      </c>
      <c r="H12" s="232">
        <f t="shared" ca="1" si="0"/>
        <v>63761.819263670361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102992.38496064003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20458.569297600003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81729.13240799999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393.86091594360738</v>
      </c>
      <c r="H20" s="232">
        <f t="shared" ca="1" si="4"/>
        <v>177237.41217462331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342641.41345118108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2201.3920978212054</v>
      </c>
      <c r="H33" s="232">
        <f t="shared" ca="1" si="6"/>
        <v>35222.273565139287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2035409.6135725174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2107175.3621969162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10535.876810984582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31607.630432953742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2528.6104346362995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4951.8621011627538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2156799.3419766538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95642.728895505541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30687.853946400006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41.277339599999998</v>
      </c>
      <c r="H17" s="232">
        <f t="shared" ca="1" si="4"/>
        <v>81729.13240799999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3.1495103787641212</v>
      </c>
      <c r="H19" s="232">
        <f t="shared" ca="1" si="4"/>
        <v>41573.536999686403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393.86091594360738</v>
      </c>
      <c r="H20" s="232">
        <f t="shared" ca="1" si="4"/>
        <v>177237.41217462331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415.32292539537099</v>
      </c>
      <c r="H21" s="232">
        <f t="shared" ca="1" si="4"/>
        <v>342641.41345118108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0.62072403800137399</v>
      </c>
      <c r="H22" s="232">
        <f t="shared" ca="1" si="4"/>
        <v>8193.557301618137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108.05611507048174</v>
      </c>
      <c r="H27" s="232">
        <f t="shared" ca="1" si="6"/>
        <v>81042.086302861309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60.235338544256457</v>
      </c>
      <c r="H28" s="232">
        <f t="shared" ca="1" si="6"/>
        <v>75294.173180320577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92.172806373688189</v>
      </c>
      <c r="H31" s="232">
        <f t="shared" ca="1" si="6"/>
        <v>92172.806373688189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2201.3920978212054</v>
      </c>
      <c r="H33" s="232">
        <f t="shared" ca="1" si="6"/>
        <v>44027.841956424105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2349825.3029098706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2421591.0515342695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12107.955257671347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36323.86577301404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2905.9092618411232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5690.7389711055339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2478619.5207979018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7" t="s">
        <v>625</v>
      </c>
      <c r="B1" s="647"/>
      <c r="C1" s="647"/>
      <c r="D1" s="647"/>
      <c r="E1" s="647"/>
      <c r="F1" s="647"/>
      <c r="G1" s="647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8" t="s">
        <v>619</v>
      </c>
      <c r="B5" s="648"/>
      <c r="C5" s="648"/>
      <c r="D5" s="648"/>
      <c r="E5" s="648"/>
      <c r="F5" s="648"/>
      <c r="G5" s="648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9" t="s">
        <v>17</v>
      </c>
      <c r="C7" s="649"/>
      <c r="D7" s="649"/>
      <c r="E7" s="649"/>
      <c r="F7" s="105" t="s">
        <v>282</v>
      </c>
      <c r="G7" s="253" t="s">
        <v>401</v>
      </c>
      <c r="I7" s="646" t="s">
        <v>507</v>
      </c>
      <c r="J7" s="646"/>
      <c r="K7" s="228"/>
      <c r="L7" s="646" t="s">
        <v>508</v>
      </c>
      <c r="M7" s="646"/>
      <c r="N7" s="228"/>
      <c r="O7" s="646" t="s">
        <v>510</v>
      </c>
      <c r="P7" s="646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429.92098451992285</v>
      </c>
      <c r="J12" s="274">
        <f ca="1">MMULT($F$12,I12)</f>
        <v>598450.01045173267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3535.2585529260609</v>
      </c>
      <c r="J14" s="277">
        <f ca="1">MMULT($F$14,I14)</f>
        <v>873208.86257273704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317.47219000000001</v>
      </c>
      <c r="J16" s="264">
        <f>MMULT($F$16,I16)</f>
        <v>48890.717260000005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7.1585500000000009</v>
      </c>
      <c r="J17" s="264">
        <f>MMULT($F$17,I17)</f>
        <v>132290.00400000002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40.252589999999998</v>
      </c>
      <c r="J18" s="264">
        <f>MMULT($F$18,I18)</f>
        <v>16530.396959999998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10.634374545787711</v>
      </c>
      <c r="J19" s="264">
        <f ca="1">MMULT($F$19,I19)</f>
        <v>21885.542815231111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6.8116656720000002</v>
      </c>
      <c r="J20" s="271">
        <f ca="1">MMULT($F$20,I20)</f>
        <v>1401.8407952976002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50" t="s">
        <v>620</v>
      </c>
      <c r="G21" s="651"/>
      <c r="I21" s="290"/>
      <c r="J21" s="214">
        <f ca="1">SUM(J8:J20)</f>
        <v>1692657.3748549984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2" t="s">
        <v>605</v>
      </c>
      <c r="B23" s="653"/>
      <c r="C23" s="653"/>
      <c r="D23" s="653"/>
      <c r="E23" s="653"/>
      <c r="F23" s="528"/>
      <c r="G23" s="528">
        <v>5.0000000000000001E-3</v>
      </c>
      <c r="H23" s="153"/>
      <c r="I23" s="243"/>
      <c r="J23" s="213">
        <f ca="1">$G23*J21</f>
        <v>8463.2868742749924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2" t="s">
        <v>600</v>
      </c>
      <c r="B24" s="653"/>
      <c r="C24" s="653"/>
      <c r="D24" s="653"/>
      <c r="E24" s="653"/>
      <c r="F24" s="528"/>
      <c r="G24" s="528">
        <v>1.4999999999999999E-2</v>
      </c>
      <c r="H24" s="153"/>
      <c r="I24" s="243"/>
      <c r="J24" s="213">
        <f ca="1">$G24*J21</f>
        <v>25389.860622824977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3" t="s">
        <v>608</v>
      </c>
      <c r="C25" s="653"/>
      <c r="D25" s="653"/>
      <c r="E25" s="653"/>
      <c r="F25" s="243"/>
      <c r="G25" s="528">
        <v>9.5399639310119746E-4</v>
      </c>
      <c r="H25" s="153"/>
      <c r="I25" s="243"/>
      <c r="J25" s="213">
        <f ca="1">$G25*J21</f>
        <v>1614.78903036781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3" t="s">
        <v>609</v>
      </c>
      <c r="C26" s="653"/>
      <c r="D26" s="653"/>
      <c r="E26" s="653"/>
      <c r="F26" s="243"/>
      <c r="G26" s="528">
        <v>1.9079927862023949E-3</v>
      </c>
      <c r="H26" s="153"/>
      <c r="I26" s="243"/>
      <c r="J26" s="213">
        <f ca="1">$G26*J21</f>
        <v>3229.5780607356201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50" t="s">
        <v>482</v>
      </c>
      <c r="G28" s="651"/>
      <c r="H28" s="153"/>
      <c r="I28" s="290"/>
      <c r="J28" s="214">
        <f ca="1">SUM(J21,J23,J24,J25,J26)</f>
        <v>1731354.8894432017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0.81417419999999996</v>
      </c>
      <c r="H16" s="232">
        <f t="shared" si="1"/>
        <v>573.01580195999998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41.277339599999998</v>
      </c>
      <c r="H17" s="232">
        <f t="shared" ca="1" si="1"/>
        <v>4357.6487415719994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106.17827823021247</v>
      </c>
      <c r="H18" s="232">
        <f t="shared" ca="1" si="1"/>
        <v>11209.240832763529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3.1495103787641212</v>
      </c>
      <c r="H19" s="232">
        <f t="shared" ca="1" si="1"/>
        <v>2216.6254045741885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393.86091594360738</v>
      </c>
      <c r="H20" s="232">
        <f t="shared" ca="1" si="1"/>
        <v>17324.957040069428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415.32292539537099</v>
      </c>
      <c r="H21" s="232">
        <f t="shared" ca="1" si="1"/>
        <v>18269.01718082888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0.62072403800137399</v>
      </c>
      <c r="H22" s="232">
        <f t="shared" ca="1" si="1"/>
        <v>436.86557794536697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20.884214400000001</v>
      </c>
      <c r="H47" s="232">
        <f t="shared" si="1"/>
        <v>359.20848768000002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690558.43748003861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3676668.8950431035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4367227.332523142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0.81417419999999996</v>
      </c>
      <c r="H16" s="232">
        <f t="shared" si="1"/>
        <v>871.98056819999999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41.277339599999998</v>
      </c>
      <c r="H17" s="232">
        <f t="shared" ca="1" si="1"/>
        <v>6631.2046067399997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106.17827823021247</v>
      </c>
      <c r="H18" s="232">
        <f t="shared" ca="1" si="1"/>
        <v>17057.540397683635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3.1495103787641212</v>
      </c>
      <c r="H19" s="232">
        <f t="shared" ca="1" si="1"/>
        <v>3373.1256156563736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393.86091594360738</v>
      </c>
      <c r="H20" s="232">
        <f t="shared" ca="1" si="1"/>
        <v>26364.065060975219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415.32292539537099</v>
      </c>
      <c r="H21" s="232">
        <f t="shared" ca="1" si="1"/>
        <v>27800.678318652645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0.62072403800137399</v>
      </c>
      <c r="H22" s="232">
        <f t="shared" ca="1" si="1"/>
        <v>664.79544469947155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20.884214400000001</v>
      </c>
      <c r="H47" s="232">
        <f t="shared" si="1"/>
        <v>419.07656896000003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718994.32499421248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3676668.8950431035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4395663.220037316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0.81417419999999996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41.277339599999998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106.17827823021247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3.1495103787641212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393.86091594360738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415.32292539537099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0.62072403800137399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108.05611507048174</v>
      </c>
      <c r="H27" s="232">
        <f t="shared" ca="1" si="1"/>
        <v>51866.935233831231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60.235338544256457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20.884214400000001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12.962170199999999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12.574468200000002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635224.90343144524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1838334.4475215517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2473559.3509529969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0.12086608626779496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15665.175079614461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3111.7550103127301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0.73400019670663263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0.81417419999999996</v>
      </c>
      <c r="H16" s="232">
        <f t="shared" ref="H16:H22" si="4">IF(G16="","",G16*$D16)</f>
        <v>6079.229637235082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46231.093955544886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118920.88987486342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23516.585071551439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183803.643706787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193819.35072115975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4634.7869637261756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6.9850328088768385E-2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54910.106629480935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2.9385632153298803E-2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3.4026080404165309E-3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4.2495148743088781E-2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786110.93364800152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4367227.332523142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5153338.2661711434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25766.691330855716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77300.073992567151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3401.2032556729546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7523.8738686098686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5267330.108618849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0.11849994586258183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16747.739481534078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3326.7973053741707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0.74391412976968196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0.81417419999999996</v>
      </c>
      <c r="H16" s="232">
        <f t="shared" ref="H16:H22" si="4">IF(G16="","",G16*$D16)</f>
        <v>6499.3435244350821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49425.960040584883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127139.08860988187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25141.732426993727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196505.65824596834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207213.51506516043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4955.080567334885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6.6217707052796657E-2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54910.106629480935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2.7857409331213522E-2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3.2256527435269361E-3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4.0285155240199093E-2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829236.00156828214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4395663.220037316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5224899.221605598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26124.49610802799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78373.48832408397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3448.4334862596947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7628.3528635441726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5340473.9923875146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0.12561840300812985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10266.259451099389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2039.3059204107649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0.71100697448866701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0.81417419999999996</v>
      </c>
      <c r="H16" s="232">
        <f t="shared" ref="H16:H22" si="4">IF(G16="","",G16*$D16)</f>
        <v>3984.0568906175408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30297.804068172441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77935.465349488673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15411.7245751421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120456.73825930503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127020.58745174426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3037.4333659446816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8.4467284236707504E-2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44923.301492574836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2.1717295674466241E-2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2.5146794356012024E-3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5.4675363156428278E-2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531842.61691998644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4367227.332523142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4899069.949443128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24495.349747215641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73486.049241646921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3233.3861666324642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7152.6421261869664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5007437.3767248094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0.11646162092088219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13241.213563351357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2630.2554831958842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0.74993464432070278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0.81417419999999996</v>
      </c>
      <c r="H16" s="232">
        <f t="shared" ref="H16:H22" si="4">IF(G16="","",G16*$D16)</f>
        <v>5138.5559062175407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39077.494201092435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100519.58512905486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19877.730292229622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155362.66193480723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163828.581714909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3917.62005183063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6.907526068623937E-2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44923.301492574836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1.7759868494291828E-2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2.0564427887808361E-3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4.4712162789102894E-2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650352.97798773425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4395663.220037316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5046016.1980250506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25230.080990125254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75690.242970375752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3330.3706906965335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7367.1836491165732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5157634.0763253644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0.14564583039380072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17988.192213292223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3573.2027865441592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0.51585076738573099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0.81417419999999996</v>
      </c>
      <c r="H16" s="232">
        <f t="shared" ref="H16:H22" si="4">IF(G16="","",G16*$D16)</f>
        <v>4701.0418307999998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35750.303827559997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91961.006775187023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18185.272926984035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142134.55804114931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149879.66070205451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3584.0605954199336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9.1226529250408944E-2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78908.293492975965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3.2047829515144233E-2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1.9327437565345211E-2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0.14853896393830696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4.7362641951262927E-2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20.884214400000001</v>
      </c>
      <c r="H47" s="232">
        <f t="shared" si="6"/>
        <v>5813.6431836000002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6186.6383544000009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864970.90420243342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4367227.332523142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5232198.2367255753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26160.991183627877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78482.973550883631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3453.2508362388799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7639.0094256193397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5347934.4617219465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0.10744709348448635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25448.655417218873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5055.1609284791984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0.67878643401799155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0.81417419999999996</v>
      </c>
      <c r="H16" s="232">
        <f t="shared" ref="H16:H22" si="4">IF(G16="","",G16*$D16)</f>
        <v>9875.9330460000001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41.277339599999998</v>
      </c>
      <c r="H17" s="232">
        <f t="shared" ca="1" si="4"/>
        <v>75104.119402199998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106.17827823021247</v>
      </c>
      <c r="H18" s="232">
        <f t="shared" ca="1" si="4"/>
        <v>193191.3772398716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3.1495103787641212</v>
      </c>
      <c r="H19" s="234">
        <f t="shared" ca="1" si="4"/>
        <v>38203.560894408787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393.86091594360738</v>
      </c>
      <c r="H20" s="234">
        <f t="shared" ca="1" si="4"/>
        <v>298595.80689974735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415.32292539537099</v>
      </c>
      <c r="H21" s="234">
        <f t="shared" ca="1" si="4"/>
        <v>314866.69281536562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0.62072403800137399</v>
      </c>
      <c r="H22" s="232">
        <f t="shared" ca="1" si="4"/>
        <v>7529.3825809566661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5.7140785218982228E-2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108.05611507048174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60.235338544256457</v>
      </c>
      <c r="H28" s="232">
        <f t="shared" ca="1" si="6"/>
        <v>78908.293492975965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2.0073526397489327E-2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1.2105962682447758E-2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9.3039087475871474E-2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3.1407110722731252E-2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20.884214400000001</v>
      </c>
      <c r="H47" s="232">
        <f t="shared" si="6"/>
        <v>6155.6221943999999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12.574468200000002</v>
      </c>
      <c r="H50" s="232">
        <f t="shared" si="6"/>
        <v>8248.8511392000019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1380945.2073606183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4395663.220037316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5776608.4273979347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28883.042136989676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86649.126410969024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3812.561562082637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8433.8483040009851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5904387.0058119763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3.1775727457877121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29.519360770217748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6.8116656720000002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18.041066399999998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0.81417419999999996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41.277339599999998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106.17827823021247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3.1495103787641212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393.86091594360738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415.32292539537099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0.62072403800137399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7.4055514155365527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13.279348808369177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156.98363281260342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108.05611507048174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60.235338544256457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2177.5856653045844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290.41082042627062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92.172806373688189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739.60594380836767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2201.3920978212054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93.041632738361855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39.531350643021248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26369.370402060867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18.480293382293162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8.8091513605568341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303795.06652820483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219091.35653159997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20.884214400000001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43.626813720000001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12.962170199999999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12.574468200000002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30.912772799999999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32.325119298594764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362.08782120000001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256.59048844800003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P100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30.293970000000002</v>
      </c>
      <c r="V14" s="419"/>
      <c r="W14" s="420">
        <f t="shared" si="0"/>
        <v>0.30293970000000003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75.741259999999997</v>
      </c>
      <c r="V15" s="419"/>
      <c r="W15" s="420">
        <f t="shared" si="0"/>
        <v>0.3787063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11.071675985540603</v>
      </c>
      <c r="V17" s="419"/>
      <c r="W17" s="420">
        <f t="shared" ca="1" si="0"/>
        <v>1.6607513978310904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3.1152673978310901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6.23053479566218E-2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3.1775727457877121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165.46804601026912</v>
      </c>
      <c r="V146" s="419"/>
      <c r="W146" s="420">
        <f t="shared" ca="1" si="15"/>
        <v>5.2949774723286124E-2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28.940549774723284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0.57881099549446569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29.519360770217748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11.07358</v>
      </c>
      <c r="V190" s="419"/>
      <c r="W190" s="420">
        <f t="shared" si="20"/>
        <v>1.5503012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6.6781036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0.133562072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6.8116656720000002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17.68732</v>
      </c>
      <c r="V233" s="419"/>
      <c r="W233" s="420">
        <f t="shared" ref="W233:W254" si="25">IFERROR(U233*$P233,"")</f>
        <v>17.68732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17.68732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0.35374640000000002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18.041066399999998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46" zoomScale="110" zoomScaleNormal="110" workbookViewId="0">
      <selection activeCell="B53" sqref="B53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0.79820999999999998</v>
      </c>
      <c r="V13" s="419"/>
      <c r="W13" s="420">
        <f t="shared" ref="W13:W34" si="0">IFERROR(U13*$P13,"")</f>
        <v>0.79820999999999998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0.79820999999999998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1.5964200000000001E-2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0.81417419999999996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11.07358</v>
      </c>
      <c r="V58" s="419"/>
      <c r="W58" s="420">
        <f t="shared" ref="W58" si="5">IFERROR(U58*$P58,"")</f>
        <v>11.07358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8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v>1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11.0229</v>
      </c>
      <c r="V59" s="419"/>
      <c r="W59" s="420">
        <f t="shared" ref="W59:W79" ca="1" si="9">IFERROR(U59*$P59,"")</f>
        <v>11.0229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6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8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v>1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18.371499999999997</v>
      </c>
      <c r="V60" s="419"/>
      <c r="W60" s="420">
        <f t="shared" ca="1" si="9"/>
        <v>18.371499999999997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9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6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7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0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9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6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7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0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1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9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0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1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9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0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1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9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0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1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9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0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1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9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0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1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9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0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1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9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0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1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9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0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1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9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0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1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9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0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1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9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0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1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9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0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1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9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0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1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9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0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1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9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0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1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9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0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1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9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40.467979999999997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0.80935959999999996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41.277339599999998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84.559579999999997</v>
      </c>
      <c r="V102" s="419"/>
      <c r="W102" s="420">
        <f t="shared" ref="W102:W123" si="12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3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4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5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69.393590000000003</v>
      </c>
      <c r="V103" s="419"/>
      <c r="W103" s="420">
        <f t="shared" si="12"/>
        <v>69.393590000000003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3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4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6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5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419"/>
      <c r="W104" s="420">
        <f t="shared" ca="1" si="12"/>
        <v>34.702761206090656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3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4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6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5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2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3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4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6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5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2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3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4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6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5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2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3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4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6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5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2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3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4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6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5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2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3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4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6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5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2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3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4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6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5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2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3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4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6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5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2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3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4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6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5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2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3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4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6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5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2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3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4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6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5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2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3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4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6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5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2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3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4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6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5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2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3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4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6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5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2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3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4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6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5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2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3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4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6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5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2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3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4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6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5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2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3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4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6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5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2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3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4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6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5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2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3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4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104.09635120609066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2.0819270241218133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106.17827823021247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7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8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9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0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7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8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9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1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0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68.944331081798879</v>
      </c>
      <c r="V148" s="419"/>
      <c r="W148" s="420">
        <f t="shared" ca="1" si="17"/>
        <v>8.2733197298158645E-2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8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9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1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0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7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8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9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1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0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7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8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9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1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0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7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8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9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1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0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7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8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9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1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0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7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8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9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1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0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7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8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9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1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0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7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8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9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1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0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7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8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9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1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0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7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8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9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1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0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7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8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9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1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0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7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8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9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1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0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7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8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9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1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0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7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8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9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1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0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7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8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9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1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0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7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8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9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1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0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7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8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9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1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0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7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8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9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1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0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7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8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9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1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0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7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8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9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3.0877552732981579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6.1755105465963162E-2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3.1495103787641212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64.781710000000004</v>
      </c>
      <c r="V190" s="419"/>
      <c r="W190" s="420">
        <f t="shared" ref="W190:W211" si="22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3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4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5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58.497390000000003</v>
      </c>
      <c r="V191" s="419"/>
      <c r="W191" s="420">
        <f t="shared" si="22"/>
        <v>140.39373599999999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3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4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6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5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2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3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4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6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5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2"/>
        <v>1.5112453112407935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3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4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6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5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2"/>
        <v>30.295510532917138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3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4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6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5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68.944331081798879</v>
      </c>
      <c r="V195" s="419"/>
      <c r="W195" s="420">
        <f t="shared" ca="1" si="22"/>
        <v>9.1006517027974532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3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4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6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5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7.8710693293791332</v>
      </c>
      <c r="V196" s="419"/>
      <c r="W196" s="420">
        <f t="shared" ca="1" si="22"/>
        <v>0.52893585893427775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3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4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Transporte comercial c/ basc. 10m3 rod. pav.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91</v>
      </c>
      <c r="I197" s="371">
        <f t="shared" si="26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5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0.43078000000000005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12.923400000000001</v>
      </c>
      <c r="V197" s="419"/>
      <c r="W197" s="420">
        <f t="shared" ca="1" si="22"/>
        <v>12.923400000000001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3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4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6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5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2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3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4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6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5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2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3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4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6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5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2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3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4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6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5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2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3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4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6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5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2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3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4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6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5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2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3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4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6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5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2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3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4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6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5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2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3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4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6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5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2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3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4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6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5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2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3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4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6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5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2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3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4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6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5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2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3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4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6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5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2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3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4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6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5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2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3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4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386.13815288588961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7.7227630577177928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393.86091594360738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64.781710000000004</v>
      </c>
      <c r="V234" s="419"/>
      <c r="W234" s="420">
        <f t="shared" ref="W234:W255" si="27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8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9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0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58.497390000000003</v>
      </c>
      <c r="V235" s="419"/>
      <c r="W235" s="420">
        <f t="shared" si="27"/>
        <v>141.85617074999999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8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9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1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0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7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8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9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1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0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7"/>
        <v>29.348775828763475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8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9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1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0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7"/>
        <v>1.5269874498995517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8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9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1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0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7.8710693293791332</v>
      </c>
      <c r="V239" s="419"/>
      <c r="W239" s="420">
        <f t="shared" ca="1" si="27"/>
        <v>0.53444560746484315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8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9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1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0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68.944331081798879</v>
      </c>
      <c r="V240" s="419"/>
      <c r="W240" s="420">
        <f t="shared" ca="1" si="27"/>
        <v>9.1954501580349248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8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9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Transporte comercial c/ basc. 10m3 rod. pav.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91</v>
      </c>
      <c r="I241" s="371">
        <f t="shared" si="31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0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12.923400000000001</v>
      </c>
      <c r="V241" s="419"/>
      <c r="W241" s="420">
        <f t="shared" ca="1" si="27"/>
        <v>31.339244999999998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8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9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1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0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7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8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9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1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0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7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8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9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1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0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7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8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9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1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0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7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8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9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1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0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7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8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9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1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0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7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8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9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1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0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7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8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9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1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0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7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8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9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1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0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7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8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9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1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0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7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8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9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1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0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7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8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9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1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0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7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8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9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1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0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7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8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9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1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0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7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8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9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407.17933862291272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8.1435867724582547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415.32292539537099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2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3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4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5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2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3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4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6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5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68.944331081798879</v>
      </c>
      <c r="V280" s="419"/>
      <c r="W280" s="420">
        <f t="shared" ca="1" si="32"/>
        <v>2.7577732432719552E-2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3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4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6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5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41.050800000000002</v>
      </c>
      <c r="V281" s="419"/>
      <c r="W281" s="420">
        <f t="shared" ca="1" si="32"/>
        <v>1.6420320000000002E-2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3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4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6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5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2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3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4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6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5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2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3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4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6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5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2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3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4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6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5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2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3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4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6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5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2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3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4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6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5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2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3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4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6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5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2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3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4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6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5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2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3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4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6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5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2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3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4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6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5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2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3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4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6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5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2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3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4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6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5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2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3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4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6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5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2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3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4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6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5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2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3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4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6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5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2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3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4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6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5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2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3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4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6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5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2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3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4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6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5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2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3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4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0.6085529784327196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1.2171059568654392E-2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0.62072403800137399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2.6733699999999998</v>
      </c>
      <c r="V322" s="419"/>
      <c r="W322" s="420">
        <f t="shared" ref="W322:W343" si="37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8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9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0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2.4326400000000001</v>
      </c>
      <c r="V323" s="419"/>
      <c r="W323" s="420">
        <f t="shared" si="37"/>
        <v>2.4326400000000001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8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9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1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0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7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8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9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1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0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14.459483835871106</v>
      </c>
      <c r="V325" s="419"/>
      <c r="W325" s="420">
        <f t="shared" ca="1" si="37"/>
        <v>0.85715820179043911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8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9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1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0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68.944331081798879</v>
      </c>
      <c r="V326" s="419"/>
      <c r="W326" s="420">
        <f t="shared" ca="1" si="37"/>
        <v>0.20683299324539664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8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9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1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0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7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8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9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1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0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7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8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9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1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0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7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8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9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1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0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7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8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9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1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0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7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8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9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1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0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7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8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9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1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0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7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8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9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1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0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7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8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9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1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0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7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8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9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1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0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7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8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9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1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0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7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8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9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1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0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7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8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9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1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0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7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8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9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1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0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7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8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9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1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0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7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8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9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1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0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7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8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9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1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0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7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8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9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7.260344525035836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0.14520689050071672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7.4055514155365527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85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11.352320000000001</v>
      </c>
      <c r="V13" s="419"/>
      <c r="W13" s="420">
        <f t="shared" ref="W13:W34" si="0">IFERROR(U13*$P13,"")</f>
        <v>1.135232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419"/>
      <c r="W14" s="420">
        <f t="shared" ca="1" si="0"/>
        <v>2.6572022365297445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7.2218999999999998</v>
      </c>
      <c r="V15" s="419"/>
      <c r="W15" s="420">
        <f t="shared" si="0"/>
        <v>2.6721029999999999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419"/>
      <c r="W16" s="420">
        <f t="shared" ca="1" si="0"/>
        <v>6.5544321834400368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13.018969419969782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0.26037938839939562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13.279348808369177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127.3335</v>
      </c>
      <c r="V57" s="419"/>
      <c r="W57" s="420">
        <f t="shared" ref="W57:W78" si="5">IFERROR(U57*$P57,"")</f>
        <v>127.3335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11.071675985540603</v>
      </c>
      <c r="V58" s="419"/>
      <c r="W58" s="420">
        <f t="shared" ca="1" si="5"/>
        <v>26.572022365297446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153.90552236529746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3.0781104473059493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156.98363281260342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Q355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419"/>
      <c r="W14" s="420">
        <f t="shared" si="0"/>
        <v>88.639319999999998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68.944331081798879</v>
      </c>
      <c r="V16" s="419"/>
      <c r="W16" s="420">
        <f t="shared" ca="1" si="0"/>
        <v>1.7236082770449721E-2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165.46804601026912</v>
      </c>
      <c r="V17" s="419"/>
      <c r="W17" s="420">
        <f t="shared" ca="1" si="0"/>
        <v>6.2381453345871458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0.89494058275040744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1.9260032469380315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25.942015117298155</v>
      </c>
      <c r="V21" s="419"/>
      <c r="W21" s="420">
        <f t="shared" ca="1" si="0"/>
        <v>2.5682594966125176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105.93736771615856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2.1187473543231712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108.05611507048174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36.185519999999997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34.272350000000003</v>
      </c>
      <c r="V58" s="419"/>
      <c r="W58" s="420">
        <f t="shared" si="5"/>
        <v>34.272350000000003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68.944331081798879</v>
      </c>
      <c r="V60" s="419"/>
      <c r="W60" s="420">
        <f t="shared" ca="1" si="5"/>
        <v>1.7236082770449721E-2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419"/>
      <c r="W62" s="420">
        <f t="shared" ca="1" si="5"/>
        <v>15.146348161778034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14.459483835871106</v>
      </c>
      <c r="V63" s="419"/>
      <c r="W63" s="420">
        <f t="shared" ca="1" si="5"/>
        <v>0.92309344808201133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419"/>
      <c r="W64" s="420">
        <f t="shared" ca="1" si="5"/>
        <v>3.3954043041307225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59.054253474761232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1.1810850694952246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60.235338544256457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1746.6481899999999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1624.3700199999998</v>
      </c>
      <c r="V102" s="419"/>
      <c r="W102" s="420">
        <f t="shared" si="10"/>
        <v>1624.3700199999998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214.29468253788954</v>
      </c>
      <c r="V104" s="419"/>
      <c r="W104" s="420">
        <f t="shared" ca="1" si="10"/>
        <v>362.71517966363189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419"/>
      <c r="W105" s="420">
        <f t="shared" ca="1" si="10"/>
        <v>22.105658888279745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165.46804601026912</v>
      </c>
      <c r="V106" s="419"/>
      <c r="W106" s="420">
        <f t="shared" ca="1" si="10"/>
        <v>81.310997809446249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2134.8879071613574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42.697758143227148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2177.5856653045844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271.84752000000003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260.24180000000001</v>
      </c>
      <c r="V146" s="419"/>
      <c r="W146" s="420">
        <f t="shared" si="15"/>
        <v>260.24180000000001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214.29468253788954</v>
      </c>
      <c r="V148" s="419"/>
      <c r="W148" s="420">
        <f t="shared" ca="1" si="15"/>
        <v>15.146348161778034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14.459483835871106</v>
      </c>
      <c r="V149" s="419"/>
      <c r="W149" s="420">
        <f t="shared" ca="1" si="15"/>
        <v>0.92309344808201133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165.46804601026912</v>
      </c>
      <c r="V150" s="419"/>
      <c r="W150" s="420">
        <f t="shared" ca="1" si="15"/>
        <v>3.3954043041307225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284.7164906139908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5.6943298122798165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290.41082042627062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60.587940000000003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56.837620000000001</v>
      </c>
      <c r="V190" s="419"/>
      <c r="W190" s="420">
        <f t="shared" si="20"/>
        <v>56.837620000000001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165.46804601026912</v>
      </c>
      <c r="V192" s="419"/>
      <c r="W192" s="420">
        <f t="shared" ca="1" si="20"/>
        <v>16.142690265658331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0"/>
        <v>2.6449331366572606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0"/>
        <v>4.3886413174767469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90.365496444792342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1.807309928895847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92.172806373688189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657.24358000000007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634.72899000000007</v>
      </c>
      <c r="V234" s="419"/>
      <c r="W234" s="420">
        <f t="shared" si="25"/>
        <v>634.72899000000007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165.46804601026912</v>
      </c>
      <c r="V235" s="419"/>
      <c r="W235" s="420">
        <f t="shared" ca="1" si="25"/>
        <v>45.933929572450708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165.46804601026912</v>
      </c>
      <c r="V236" s="419"/>
      <c r="W236" s="420">
        <f t="shared" ca="1" si="25"/>
        <v>0.92662105765750702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5"/>
        <v>3.7088576039009387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5"/>
        <v>3.1539374802822189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14.459483835871106</v>
      </c>
      <c r="V239" s="419"/>
      <c r="W239" s="420">
        <f t="shared" ca="1" si="25"/>
        <v>11.302978514500444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725.10386647879182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14.502077329575837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739.60594380836767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2012.70552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1912.7012100000002</v>
      </c>
      <c r="V278" s="419"/>
      <c r="W278" s="420">
        <f t="shared" si="30"/>
        <v>1912.7012100000002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165.46804601026912</v>
      </c>
      <c r="V279" s="419"/>
      <c r="W279" s="420">
        <f t="shared" ca="1" si="30"/>
        <v>160.38817699775387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165.46804601026912</v>
      </c>
      <c r="V280" s="419"/>
      <c r="W280" s="420">
        <f t="shared" ca="1" si="30"/>
        <v>3.0777056557910054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14.459483835871106</v>
      </c>
      <c r="V281" s="419"/>
      <c r="W281" s="420">
        <f t="shared" ca="1" si="30"/>
        <v>27.361681262618895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7.8710693293791332</v>
      </c>
      <c r="V282" s="419"/>
      <c r="W282" s="420">
        <f t="shared" ca="1" si="30"/>
        <v>23.203125276076747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14.459483835871106</v>
      </c>
      <c r="V283" s="419"/>
      <c r="W283" s="420">
        <f t="shared" ca="1" si="30"/>
        <v>31.495647691294444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2158.2275468835346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43.16455093767069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2201.3920978212054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78.680700000000002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63.70476</v>
      </c>
      <c r="V322" s="419"/>
      <c r="W322" s="420">
        <f t="shared" si="35"/>
        <v>63.70476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165.46804601026912</v>
      </c>
      <c r="V323" s="419"/>
      <c r="W323" s="420">
        <f t="shared" ca="1" si="35"/>
        <v>1.7539612877088526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165.46804601026912</v>
      </c>
      <c r="V324" s="419"/>
      <c r="W324" s="420">
        <f t="shared" ca="1" si="35"/>
        <v>12.939601198003047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7.8710693293791332</v>
      </c>
      <c r="V325" s="419"/>
      <c r="W325" s="420">
        <f t="shared" ca="1" si="35"/>
        <v>8.4952451271988974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14.459483835871106</v>
      </c>
      <c r="V326" s="419"/>
      <c r="W326" s="420">
        <f t="shared" ca="1" si="35"/>
        <v>3.3227893854831803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91.217286998393973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1.8243457399678795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93.041632738361855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36.806350000000002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35.28595</v>
      </c>
      <c r="V366" s="419"/>
      <c r="W366" s="420">
        <f t="shared" si="41"/>
        <v>35.28595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14.459483835871106</v>
      </c>
      <c r="V367" s="419"/>
      <c r="W367" s="420">
        <f t="shared" ca="1" si="41"/>
        <v>3.4702761206090655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38.756226120609064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0.77512452241218133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39.531350643021248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Q47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419"/>
      <c r="W14" s="420">
        <f t="shared" si="0"/>
        <v>22387.890000000003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419"/>
      <c r="W15" s="420">
        <f t="shared" si="0"/>
        <v>121.05424799999999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419"/>
      <c r="W16" s="420">
        <f t="shared" si="0"/>
        <v>1292.3400000000001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419"/>
      <c r="W17" s="420">
        <f t="shared" si="0"/>
        <v>327.2622990000001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419"/>
      <c r="W18" s="420">
        <f t="shared" si="0"/>
        <v>66.958416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81.072014092605073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186.52734148273728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419"/>
      <c r="W21" s="420">
        <f t="shared" ca="1" si="0"/>
        <v>214.29468253788954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419"/>
      <c r="W22" s="420">
        <f t="shared" ca="1" si="0"/>
        <v>42.858936507577909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419"/>
      <c r="W24" s="420">
        <f t="shared" ca="1" si="0"/>
        <v>645.32537944004957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419"/>
      <c r="W25" s="420">
        <f t="shared" si="0"/>
        <v>441.52416000000005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26369.370402060867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26369.370402060867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270.59318999999999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268.33792999999997</v>
      </c>
      <c r="V59" s="419"/>
      <c r="W59" s="420">
        <f t="shared" si="5"/>
        <v>13.4168965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419"/>
      <c r="W60" s="420">
        <f t="shared" ca="1" si="5"/>
        <v>2.2338186211386333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419"/>
      <c r="W61" s="420">
        <f t="shared" ca="1" si="5"/>
        <v>0.54900708572419454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419"/>
      <c r="W62" s="420">
        <f t="shared" ca="1" si="5"/>
        <v>0.91094748165987971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18.117934688522709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0.36235869377045421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18.480293382293162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Q49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6.4743700000000004</v>
      </c>
      <c r="V57" s="419"/>
      <c r="W57" s="420">
        <f t="shared" ref="W57:W78" si="5">IFERROR(U57*$P57,"")</f>
        <v>6.4743700000000004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25.942015117298155</v>
      </c>
      <c r="V58" s="419"/>
      <c r="W58" s="420">
        <f t="shared" ca="1" si="5"/>
        <v>2.3347813605568337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8.8091513605568341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8.8091513605568341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264.48624999999998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253.7801</v>
      </c>
      <c r="V14" s="419"/>
      <c r="W14" s="420">
        <f t="shared" si="0"/>
        <v>253780.1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7.8710693293791332</v>
      </c>
      <c r="V15" s="419"/>
      <c r="W15" s="420">
        <f t="shared" ca="1" si="0"/>
        <v>3311.3588668698017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14.459483835871106</v>
      </c>
      <c r="V16" s="419"/>
      <c r="W16" s="420">
        <f t="shared" ca="1" si="0"/>
        <v>7466.8774528438389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419"/>
      <c r="W17" s="420">
        <f t="shared" ca="1" si="0"/>
        <v>600.02511110609066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165.46804601026912</v>
      </c>
      <c r="V18" s="419"/>
      <c r="W18" s="420">
        <f t="shared" ca="1" si="0"/>
        <v>27368.414810098508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165.46804601026912</v>
      </c>
      <c r="V19" s="419"/>
      <c r="W19" s="420">
        <f t="shared" ca="1" si="0"/>
        <v>5311.5242769296374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297838.30051784788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5956.7660103569578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303795.06652820483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292.20821000000001</v>
      </c>
      <c r="V57" s="419"/>
      <c r="W57" s="420">
        <f t="shared" ref="W57:W78" si="5">IFERROR(U57*$P57,"")</f>
        <v>11103.911980000001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322.80626000000001</v>
      </c>
      <c r="V58" s="419"/>
      <c r="W58" s="420">
        <f t="shared" si="5"/>
        <v>645.61252000000002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365.56750999999997</v>
      </c>
      <c r="V59" s="419"/>
      <c r="W59" s="420">
        <f t="shared" si="5"/>
        <v>10418.674035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401.81637999999998</v>
      </c>
      <c r="V60" s="419"/>
      <c r="W60" s="420">
        <f t="shared" si="5"/>
        <v>602.72456999999997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200.64212000000003</v>
      </c>
      <c r="V61" s="419"/>
      <c r="W61" s="420">
        <f t="shared" si="5"/>
        <v>171549.01260000002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222.78928000000002</v>
      </c>
      <c r="V62" s="419"/>
      <c r="W62" s="420">
        <f t="shared" si="5"/>
        <v>10025.517600000001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346.56250999999997</v>
      </c>
      <c r="V63" s="419"/>
      <c r="W63" s="420">
        <f t="shared" si="5"/>
        <v>9877.0315350000001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381.97516000000002</v>
      </c>
      <c r="V64" s="419"/>
      <c r="W64" s="420">
        <f t="shared" si="5"/>
        <v>572.96274000000005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214795.44757999998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4295.9089515999995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219091.35653159997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1</v>
      </c>
      <c r="T2" s="415"/>
      <c r="U2" s="415"/>
      <c r="V2" s="415"/>
      <c r="W2" s="415"/>
      <c r="X2" s="415"/>
      <c r="Y2" s="413" t="s">
        <v>541</v>
      </c>
      <c r="Z2" s="414">
        <f>RESUMO!$J$6</f>
        <v>1</v>
      </c>
      <c r="AA2" s="415"/>
      <c r="AB2" s="415"/>
      <c r="AC2" s="415"/>
      <c r="AD2" s="415"/>
      <c r="AE2" s="415"/>
      <c r="AF2" s="413" t="s">
        <v>541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419"/>
      <c r="W14" s="420">
        <f t="shared" si="0"/>
        <v>7.4043480000000006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20.474720000000001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0.40949440000000004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20.884214400000001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51.465539999999997</v>
      </c>
      <c r="V58" s="419"/>
      <c r="W58" s="420">
        <f t="shared" si="5"/>
        <v>15.439661999999998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42.771386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0.85542772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43.626813720000001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12.70801</v>
      </c>
      <c r="V101" s="419"/>
      <c r="W101" s="420">
        <f t="shared" ref="W101:W122" si="10">IFERROR(U101*$P101,"")</f>
        <v>12.70801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12.70801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0.2541602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12.962170199999999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12.327910000000001</v>
      </c>
      <c r="V145" s="419"/>
      <c r="W145" s="420">
        <f t="shared" ref="W145:W166" si="15">IFERROR(U145*$P145,"")</f>
        <v>12.327910000000001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12.327910000000001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0.24655820000000003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12.574468200000002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29.54644</v>
      </c>
      <c r="V189" s="419"/>
      <c r="W189" s="420">
        <f t="shared" ref="W189:W210" si="20">IFERROR(U189*$P189,"")</f>
        <v>11.818576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30.81344</v>
      </c>
      <c r="V190" s="419"/>
      <c r="W190" s="420">
        <f t="shared" si="20"/>
        <v>18.488063999999998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30.306639999999998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0.60613280000000003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30.912772799999999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31.510290000000001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31.446940000000001</v>
      </c>
      <c r="V234" s="419"/>
      <c r="W234" s="420">
        <f t="shared" si="25"/>
        <v>31.446940000000001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7.8710693293791332</v>
      </c>
      <c r="V235" s="419"/>
      <c r="W235" s="420">
        <f t="shared" ca="1" si="25"/>
        <v>7.0839623964412193E-2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14.459483835871106</v>
      </c>
      <c r="V236" s="419"/>
      <c r="W236" s="420">
        <f t="shared" ca="1" si="25"/>
        <v>0.17351380603045327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31.691293429994868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0.63382586859989742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32.325119298594764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349.38792000000001</v>
      </c>
      <c r="V277" s="419"/>
      <c r="W277" s="420">
        <f t="shared" ref="W277:W298" si="30">IFERROR(U277*$P277,"")</f>
        <v>349.38792000000001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5.6001399999999997</v>
      </c>
      <c r="V278" s="419"/>
      <c r="W278" s="420">
        <f t="shared" si="30"/>
        <v>5.6001399999999997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354.98806000000002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7.0997612000000005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362.08782120000001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349.38792000000001</v>
      </c>
      <c r="V322" s="419"/>
      <c r="W322" s="420">
        <f t="shared" ref="W322:W343" si="35">IFERROR(U322*$P322,"")</f>
        <v>251.55930240000004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251.55930240000004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5.0311860480000012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256.59048844800003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4" sqref="C4:C28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comercial c/ basc. 10m3 rod. pav.</v>
      </c>
      <c r="K22" s="560" t="s">
        <v>943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2013-08-19T19:43:49Z</dcterms:modified>
</cp:coreProperties>
</file>