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C60" i="22" l="1"/>
  <c r="H60" i="22"/>
  <c r="I60" i="22" s="1"/>
  <c r="J60" i="22" l="1"/>
  <c r="S59" i="22"/>
  <c r="S60" i="22"/>
  <c r="R61" i="22"/>
  <c r="S61" i="22"/>
  <c r="T61" i="22"/>
  <c r="R62" i="22"/>
  <c r="S62" i="22"/>
  <c r="T62" i="22"/>
  <c r="U62" i="22"/>
  <c r="W62" i="22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B207" i="28"/>
  <c r="AD207" i="28" s="1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P190" i="22" s="1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H197" i="22"/>
  <c r="J197" i="22" s="1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I278" i="22"/>
  <c r="I279" i="22"/>
  <c r="L234" i="22"/>
  <c r="P234" i="22" s="1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P322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C194" i="22"/>
  <c r="P193" i="22"/>
  <c r="C193" i="22"/>
  <c r="P192" i="22"/>
  <c r="J192" i="22"/>
  <c r="I192" i="22"/>
  <c r="C192" i="22"/>
  <c r="J191" i="22"/>
  <c r="I191" i="22"/>
  <c r="C191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I237" i="22" l="1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J325" i="22"/>
  <c r="C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7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35" i="24" s="1"/>
  <c r="AF8" i="27"/>
  <c r="AH16" i="27" s="1"/>
  <c r="M6" i="34"/>
  <c r="M6" i="40"/>
  <c r="AF8" i="23"/>
  <c r="AH16" i="23" s="1"/>
  <c r="M6" i="64"/>
  <c r="M6" i="58"/>
  <c r="M6" i="35"/>
  <c r="M6" i="6"/>
  <c r="AF8" i="21"/>
  <c r="AF8" i="28"/>
  <c r="AH235" i="28" s="1"/>
  <c r="M6" i="62"/>
  <c r="G6" i="62"/>
  <c r="D10" i="3"/>
  <c r="G6" i="9"/>
  <c r="C23" i="47"/>
  <c r="D16" i="9" s="1"/>
  <c r="D12" i="3"/>
  <c r="R8" i="21"/>
  <c r="C11" i="47"/>
  <c r="C21" i="47"/>
  <c r="F6" i="66"/>
  <c r="F33" i="66" s="1"/>
  <c r="G33" i="66" s="1"/>
  <c r="G6" i="35"/>
  <c r="G6" i="3"/>
  <c r="G6" i="59"/>
  <c r="R8" i="25"/>
  <c r="T62" i="25" s="1"/>
  <c r="F6" i="12"/>
  <c r="F97" i="12" s="1"/>
  <c r="G97" i="12" s="1"/>
  <c r="F6" i="14"/>
  <c r="F9" i="14" s="1"/>
  <c r="G9" i="14" s="1"/>
  <c r="G6" i="65"/>
  <c r="G6" i="61"/>
  <c r="R8" i="23"/>
  <c r="G6" i="6"/>
  <c r="J67" i="32"/>
  <c r="G6" i="60"/>
  <c r="M6" i="9"/>
  <c r="L6" i="12"/>
  <c r="L83" i="12" s="1"/>
  <c r="M83" i="12" s="1"/>
  <c r="K3" i="32"/>
  <c r="K78" i="32" s="1"/>
  <c r="M6" i="65"/>
  <c r="AF8" i="26"/>
  <c r="AF8" i="22"/>
  <c r="AH194" i="22" s="1"/>
  <c r="I6" i="66"/>
  <c r="I22" i="66" s="1"/>
  <c r="J22" i="66" s="1"/>
  <c r="Y8" i="24"/>
  <c r="AA18" i="24" s="1"/>
  <c r="AF8" i="25"/>
  <c r="AH20" i="25" s="1"/>
  <c r="M6" i="63"/>
  <c r="M6" i="60"/>
  <c r="M6" i="3"/>
  <c r="M6" i="59"/>
  <c r="M6" i="2"/>
  <c r="M6" i="57"/>
  <c r="J23" i="32"/>
  <c r="Y8" i="28"/>
  <c r="AA235" i="28" s="1"/>
  <c r="Y8" i="22"/>
  <c r="AA325" i="22" s="1"/>
  <c r="Y8" i="26"/>
  <c r="AA58" i="26" s="1"/>
  <c r="D11" i="3"/>
  <c r="D10" i="49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71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5" i="27" s="1"/>
  <c r="Y8" i="25"/>
  <c r="AA24" i="25" s="1"/>
  <c r="Y8" i="23"/>
  <c r="Y8" i="21"/>
  <c r="AA17" i="21" s="1"/>
  <c r="J19" i="32"/>
  <c r="J64" i="32"/>
  <c r="J5" i="32"/>
  <c r="J15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T235" i="28" s="1"/>
  <c r="R8" i="26"/>
  <c r="R8" i="24"/>
  <c r="T195" i="24" s="1"/>
  <c r="R8" i="22"/>
  <c r="T241" i="22" s="1"/>
  <c r="J43" i="32" l="1"/>
  <c r="J47" i="32"/>
  <c r="J6" i="32"/>
  <c r="F42" i="14"/>
  <c r="G42" i="14" s="1"/>
  <c r="J53" i="32"/>
  <c r="J35" i="32"/>
  <c r="J66" i="32"/>
  <c r="J45" i="32"/>
  <c r="J13" i="32"/>
  <c r="J29" i="32"/>
  <c r="J73" i="32"/>
  <c r="J34" i="32"/>
  <c r="J52" i="32"/>
  <c r="J76" i="32"/>
  <c r="J68" i="32"/>
  <c r="J56" i="32"/>
  <c r="J62" i="32"/>
  <c r="J18" i="32"/>
  <c r="J33" i="32"/>
  <c r="AH236" i="24"/>
  <c r="AH325" i="24"/>
  <c r="J65" i="32"/>
  <c r="J41" i="32"/>
  <c r="J24" i="32"/>
  <c r="J50" i="32"/>
  <c r="J30" i="32"/>
  <c r="J36" i="32"/>
  <c r="J22" i="32"/>
  <c r="J54" i="32"/>
  <c r="J27" i="32"/>
  <c r="J40" i="32"/>
  <c r="AH193" i="22"/>
  <c r="AH150" i="24"/>
  <c r="AH237" i="22"/>
  <c r="AH239" i="24"/>
  <c r="T20" i="25"/>
  <c r="T64" i="24"/>
  <c r="T367" i="24"/>
  <c r="T282" i="24"/>
  <c r="T19" i="27"/>
  <c r="AA18" i="27"/>
  <c r="AH104" i="22"/>
  <c r="AH239" i="22"/>
  <c r="J63" i="32"/>
  <c r="I70" i="12" s="1"/>
  <c r="J70" i="12" s="1"/>
  <c r="J78" i="32"/>
  <c r="J69" i="32"/>
  <c r="J42" i="32"/>
  <c r="J17" i="32"/>
  <c r="J75" i="32"/>
  <c r="J44" i="32"/>
  <c r="I30" i="12" s="1"/>
  <c r="J30" i="12" s="1"/>
  <c r="J28" i="32"/>
  <c r="J25" i="32"/>
  <c r="J8" i="32"/>
  <c r="J39" i="32"/>
  <c r="J48" i="32"/>
  <c r="J16" i="32"/>
  <c r="J70" i="32"/>
  <c r="J59" i="32"/>
  <c r="J21" i="32"/>
  <c r="J55" i="32"/>
  <c r="J51" i="32"/>
  <c r="T20" i="24"/>
  <c r="AH281" i="24"/>
  <c r="T19" i="24"/>
  <c r="AH241" i="22"/>
  <c r="AH325" i="22"/>
  <c r="J46" i="32"/>
  <c r="J74" i="32"/>
  <c r="J4" i="32"/>
  <c r="J7" i="32"/>
  <c r="J58" i="32"/>
  <c r="J10" i="32"/>
  <c r="J61" i="32"/>
  <c r="I59" i="12" s="1"/>
  <c r="J59" i="12" s="1"/>
  <c r="J12" i="32"/>
  <c r="J26" i="32"/>
  <c r="J32" i="32"/>
  <c r="J31" i="32"/>
  <c r="J57" i="32"/>
  <c r="J38" i="32"/>
  <c r="I37" i="14" s="1"/>
  <c r="J37" i="14" s="1"/>
  <c r="J37" i="32"/>
  <c r="J60" i="32"/>
  <c r="J49" i="32"/>
  <c r="J14" i="32"/>
  <c r="J11" i="32"/>
  <c r="J77" i="32"/>
  <c r="J20" i="32"/>
  <c r="AA16" i="27"/>
  <c r="AH197" i="22"/>
  <c r="T15" i="27"/>
  <c r="T327" i="24"/>
  <c r="T103" i="24"/>
  <c r="AH281" i="22"/>
  <c r="AH191" i="24"/>
  <c r="AA191" i="21"/>
  <c r="AH22" i="25"/>
  <c r="AA196" i="22"/>
  <c r="AH21" i="25"/>
  <c r="AH23" i="25"/>
  <c r="AA146" i="21"/>
  <c r="AA61" i="25"/>
  <c r="AH237" i="24"/>
  <c r="T60" i="25"/>
  <c r="T323" i="24"/>
  <c r="AH240" i="24"/>
  <c r="T193" i="24"/>
  <c r="T107" i="24"/>
  <c r="T62" i="24"/>
  <c r="AA236" i="28"/>
  <c r="AH149" i="24"/>
  <c r="T238" i="24"/>
  <c r="AH21" i="24"/>
  <c r="AH60" i="22"/>
  <c r="T16" i="27"/>
  <c r="T324" i="24"/>
  <c r="T147" i="24"/>
  <c r="AH196" i="22"/>
  <c r="AH280" i="24"/>
  <c r="AA105" i="24"/>
  <c r="AA326" i="24"/>
  <c r="AA192" i="24"/>
  <c r="AA151" i="24"/>
  <c r="T197" i="22"/>
  <c r="AA65" i="24"/>
  <c r="T60" i="22"/>
  <c r="T59" i="22"/>
  <c r="U324" i="22"/>
  <c r="W324" i="22" s="1"/>
  <c r="U323" i="22"/>
  <c r="W323" i="22" s="1"/>
  <c r="U13" i="22"/>
  <c r="W13" i="22" s="1"/>
  <c r="W36" i="22" s="1"/>
  <c r="W37" i="22" s="1"/>
  <c r="W39" i="22" s="1"/>
  <c r="J16" i="20" s="1"/>
  <c r="U278" i="22"/>
  <c r="W278" i="22" s="1"/>
  <c r="U192" i="22"/>
  <c r="W192" i="22" s="1"/>
  <c r="U190" i="22"/>
  <c r="W190" i="22" s="1"/>
  <c r="U236" i="22"/>
  <c r="W236" i="22" s="1"/>
  <c r="U235" i="22"/>
  <c r="W235" i="22" s="1"/>
  <c r="U234" i="22"/>
  <c r="W234" i="22" s="1"/>
  <c r="U147" i="22"/>
  <c r="W147" i="22" s="1"/>
  <c r="U146" i="22"/>
  <c r="W146" i="22" s="1"/>
  <c r="U322" i="22"/>
  <c r="W322" i="22" s="1"/>
  <c r="U58" i="22"/>
  <c r="W58" i="22" s="1"/>
  <c r="U279" i="22"/>
  <c r="W279" i="22" s="1"/>
  <c r="U191" i="22"/>
  <c r="W191" i="22" s="1"/>
  <c r="U103" i="22"/>
  <c r="W103" i="22" s="1"/>
  <c r="U102" i="22"/>
  <c r="W102" i="22" s="1"/>
  <c r="T104" i="22"/>
  <c r="T239" i="22"/>
  <c r="T194" i="22"/>
  <c r="T281" i="22"/>
  <c r="T325" i="22"/>
  <c r="T196" i="22"/>
  <c r="T193" i="22"/>
  <c r="T238" i="22"/>
  <c r="AB57" i="23"/>
  <c r="AD57" i="23" s="1"/>
  <c r="AB13" i="23"/>
  <c r="AD13" i="23" s="1"/>
  <c r="AB15" i="23"/>
  <c r="AD15" i="23" s="1"/>
  <c r="AA14" i="23"/>
  <c r="AA16" i="23"/>
  <c r="AA58" i="23"/>
  <c r="AB102" i="24"/>
  <c r="AD102" i="24" s="1"/>
  <c r="AB277" i="24"/>
  <c r="AD277" i="24" s="1"/>
  <c r="AB146" i="24"/>
  <c r="AD146" i="24" s="1"/>
  <c r="AB58" i="24"/>
  <c r="AD58" i="24" s="1"/>
  <c r="AB366" i="24"/>
  <c r="AD366" i="24" s="1"/>
  <c r="AB365" i="24"/>
  <c r="AD365" i="24" s="1"/>
  <c r="AB234" i="24"/>
  <c r="AD234" i="24" s="1"/>
  <c r="AB233" i="24"/>
  <c r="AD233" i="24" s="1"/>
  <c r="AB101" i="24"/>
  <c r="AD101" i="24" s="1"/>
  <c r="AB278" i="24"/>
  <c r="AD278" i="24" s="1"/>
  <c r="AB145" i="24"/>
  <c r="AD145" i="24" s="1"/>
  <c r="AB59" i="24"/>
  <c r="AD59" i="24" s="1"/>
  <c r="AB57" i="24"/>
  <c r="AD57" i="24" s="1"/>
  <c r="AB15" i="24"/>
  <c r="AD15" i="24" s="1"/>
  <c r="AB14" i="24"/>
  <c r="AD14" i="24" s="1"/>
  <c r="AB13" i="24"/>
  <c r="AD13" i="24" s="1"/>
  <c r="AB321" i="24"/>
  <c r="AD321" i="24" s="1"/>
  <c r="AB189" i="24"/>
  <c r="AD189" i="24" s="1"/>
  <c r="AB322" i="24"/>
  <c r="AD322" i="24" s="1"/>
  <c r="AB190" i="24"/>
  <c r="AD190" i="24" s="1"/>
  <c r="AA21" i="24"/>
  <c r="AA191" i="24"/>
  <c r="AA238" i="24"/>
  <c r="AA325" i="24"/>
  <c r="AA149" i="24"/>
  <c r="AA235" i="24"/>
  <c r="AA239" i="24"/>
  <c r="AA280" i="24"/>
  <c r="AA20" i="24"/>
  <c r="AA237" i="24"/>
  <c r="AA17" i="24"/>
  <c r="AA150" i="24"/>
  <c r="AA240" i="24"/>
  <c r="AA64" i="24"/>
  <c r="AA148" i="24"/>
  <c r="AA195" i="24"/>
  <c r="AA279" i="24"/>
  <c r="AA19" i="24"/>
  <c r="AA62" i="24"/>
  <c r="AA103" i="24"/>
  <c r="AA107" i="24"/>
  <c r="AA193" i="24"/>
  <c r="AA323" i="24"/>
  <c r="AA327" i="24"/>
  <c r="AA63" i="24"/>
  <c r="AA147" i="24"/>
  <c r="AA194" i="24"/>
  <c r="AA282" i="24"/>
  <c r="AA367" i="24"/>
  <c r="AA236" i="24"/>
  <c r="AA281" i="24"/>
  <c r="AA324" i="24"/>
  <c r="U57" i="23"/>
  <c r="W57" i="23" s="1"/>
  <c r="U13" i="23"/>
  <c r="W13" i="23" s="1"/>
  <c r="U15" i="23"/>
  <c r="W15" i="23" s="1"/>
  <c r="T16" i="23"/>
  <c r="T14" i="23"/>
  <c r="U233" i="21"/>
  <c r="W233" i="21" s="1"/>
  <c r="W256" i="21" s="1"/>
  <c r="W257" i="21" s="1"/>
  <c r="W259" i="21" s="1"/>
  <c r="J14" i="20" s="1"/>
  <c r="G14" i="68" s="1"/>
  <c r="U190" i="21"/>
  <c r="W190" i="21" s="1"/>
  <c r="U189" i="21"/>
  <c r="W189" i="21" s="1"/>
  <c r="U101" i="21"/>
  <c r="W101" i="21" s="1"/>
  <c r="W124" i="21" s="1"/>
  <c r="W125" i="21" s="1"/>
  <c r="W127" i="21" s="1"/>
  <c r="J11" i="20" s="1"/>
  <c r="G11" i="68" s="1"/>
  <c r="H11" i="68" s="1"/>
  <c r="U145" i="21"/>
  <c r="W145" i="21" s="1"/>
  <c r="U57" i="21"/>
  <c r="W57" i="21" s="1"/>
  <c r="W80" i="21" s="1"/>
  <c r="W81" i="21" s="1"/>
  <c r="W83" i="21" s="1"/>
  <c r="J10" i="20" s="1"/>
  <c r="G10" i="68" s="1"/>
  <c r="H10" i="68" s="1"/>
  <c r="T146" i="21"/>
  <c r="T191" i="21"/>
  <c r="AI233" i="21"/>
  <c r="AK233" i="21" s="1"/>
  <c r="AK256" i="21" s="1"/>
  <c r="AK257" i="21" s="1"/>
  <c r="AK259" i="21" s="1"/>
  <c r="AI190" i="21"/>
  <c r="AK190" i="21" s="1"/>
  <c r="AI189" i="21"/>
  <c r="AK189" i="21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H17" i="21"/>
  <c r="AH191" i="21"/>
  <c r="AH146" i="21"/>
  <c r="AI13" i="27"/>
  <c r="AK13" i="27" s="1"/>
  <c r="AI14" i="27"/>
  <c r="AK14" i="27" s="1"/>
  <c r="AI64" i="27"/>
  <c r="AK64" i="27" s="1"/>
  <c r="AI62" i="27"/>
  <c r="AK62" i="27" s="1"/>
  <c r="AI60" i="27"/>
  <c r="AK60" i="27" s="1"/>
  <c r="AI58" i="27"/>
  <c r="AK58" i="27" s="1"/>
  <c r="AI63" i="27"/>
  <c r="AK63" i="27" s="1"/>
  <c r="AI61" i="27"/>
  <c r="AK61" i="27" s="1"/>
  <c r="AI59" i="27"/>
  <c r="AK59" i="27" s="1"/>
  <c r="AI57" i="27"/>
  <c r="AK57" i="27" s="1"/>
  <c r="AH15" i="27"/>
  <c r="AH18" i="27"/>
  <c r="AH19" i="27"/>
  <c r="AA283" i="24"/>
  <c r="AA104" i="24"/>
  <c r="AA106" i="24"/>
  <c r="AA61" i="24"/>
  <c r="T17" i="21"/>
  <c r="T58" i="23"/>
  <c r="T237" i="22"/>
  <c r="AH17" i="27"/>
  <c r="U101" i="24"/>
  <c r="W101" i="24" s="1"/>
  <c r="U278" i="24"/>
  <c r="W278" i="24" s="1"/>
  <c r="U145" i="24"/>
  <c r="W145" i="24" s="1"/>
  <c r="U59" i="24"/>
  <c r="W59" i="24" s="1"/>
  <c r="U57" i="24"/>
  <c r="W57" i="24" s="1"/>
  <c r="U366" i="24"/>
  <c r="W366" i="24" s="1"/>
  <c r="U365" i="24"/>
  <c r="W365" i="24" s="1"/>
  <c r="U234" i="24"/>
  <c r="W234" i="24" s="1"/>
  <c r="U233" i="24"/>
  <c r="W233" i="24" s="1"/>
  <c r="U102" i="24"/>
  <c r="W102" i="24" s="1"/>
  <c r="U277" i="24"/>
  <c r="W277" i="24" s="1"/>
  <c r="U146" i="24"/>
  <c r="W146" i="24" s="1"/>
  <c r="U58" i="24"/>
  <c r="W58" i="24" s="1"/>
  <c r="U15" i="24"/>
  <c r="W15" i="24" s="1"/>
  <c r="U14" i="24"/>
  <c r="W14" i="24" s="1"/>
  <c r="U322" i="24"/>
  <c r="W322" i="24" s="1"/>
  <c r="U190" i="24"/>
  <c r="W190" i="24" s="1"/>
  <c r="U13" i="24"/>
  <c r="W13" i="24" s="1"/>
  <c r="U321" i="24"/>
  <c r="W321" i="24" s="1"/>
  <c r="U189" i="24"/>
  <c r="W189" i="24" s="1"/>
  <c r="U18" i="25"/>
  <c r="W18" i="25" s="1"/>
  <c r="U17" i="25"/>
  <c r="W17" i="25" s="1"/>
  <c r="U16" i="25"/>
  <c r="W16" i="25" s="1"/>
  <c r="U15" i="25"/>
  <c r="W15" i="25" s="1"/>
  <c r="U13" i="25"/>
  <c r="W13" i="25" s="1"/>
  <c r="U14" i="25"/>
  <c r="W14" i="25" s="1"/>
  <c r="U58" i="25"/>
  <c r="W58" i="25" s="1"/>
  <c r="U59" i="25"/>
  <c r="W59" i="25" s="1"/>
  <c r="U57" i="25"/>
  <c r="W57" i="25" s="1"/>
  <c r="U25" i="25"/>
  <c r="W25" i="25" s="1"/>
  <c r="AI15" i="23"/>
  <c r="AK15" i="23" s="1"/>
  <c r="AI13" i="23"/>
  <c r="AK13" i="23" s="1"/>
  <c r="AI57" i="23"/>
  <c r="AK57" i="23" s="1"/>
  <c r="AI101" i="24"/>
  <c r="AK101" i="24" s="1"/>
  <c r="AI278" i="24"/>
  <c r="AK278" i="24" s="1"/>
  <c r="AI145" i="24"/>
  <c r="AK145" i="24" s="1"/>
  <c r="AI59" i="24"/>
  <c r="AK59" i="24" s="1"/>
  <c r="AI57" i="24"/>
  <c r="AK57" i="24" s="1"/>
  <c r="AI366" i="24"/>
  <c r="AK366" i="24" s="1"/>
  <c r="AI365" i="24"/>
  <c r="AK365" i="24" s="1"/>
  <c r="AI234" i="24"/>
  <c r="AK234" i="24" s="1"/>
  <c r="AI233" i="24"/>
  <c r="AK233" i="24" s="1"/>
  <c r="AI102" i="24"/>
  <c r="AK102" i="24" s="1"/>
  <c r="AI277" i="24"/>
  <c r="AK277" i="24" s="1"/>
  <c r="AI146" i="24"/>
  <c r="AK146" i="24" s="1"/>
  <c r="AI58" i="24"/>
  <c r="AK58" i="24" s="1"/>
  <c r="AI15" i="24"/>
  <c r="AK15" i="24" s="1"/>
  <c r="AI14" i="24"/>
  <c r="AK14" i="24" s="1"/>
  <c r="AI322" i="24"/>
  <c r="AK322" i="24" s="1"/>
  <c r="AI190" i="24"/>
  <c r="AK190" i="24" s="1"/>
  <c r="AI13" i="24"/>
  <c r="AK13" i="24" s="1"/>
  <c r="AI321" i="24"/>
  <c r="AK321" i="24" s="1"/>
  <c r="AI189" i="24"/>
  <c r="AK189" i="24" s="1"/>
  <c r="AH367" i="24"/>
  <c r="AA19" i="25"/>
  <c r="AH194" i="24"/>
  <c r="AH147" i="24"/>
  <c r="AH20" i="24"/>
  <c r="AA22" i="25"/>
  <c r="AH327" i="24"/>
  <c r="AH107" i="24"/>
  <c r="AH62" i="24"/>
  <c r="AH58" i="23"/>
  <c r="U322" i="28"/>
  <c r="W322" i="28" s="1"/>
  <c r="W345" i="28" s="1"/>
  <c r="U234" i="28"/>
  <c r="W234" i="28" s="1"/>
  <c r="U233" i="28"/>
  <c r="W233" i="28" s="1"/>
  <c r="U278" i="28"/>
  <c r="W278" i="28" s="1"/>
  <c r="U190" i="28"/>
  <c r="W190" i="28" s="1"/>
  <c r="U145" i="28"/>
  <c r="W145" i="28" s="1"/>
  <c r="W168" i="28" s="1"/>
  <c r="U277" i="28"/>
  <c r="W277" i="28" s="1"/>
  <c r="U189" i="28"/>
  <c r="W189" i="28" s="1"/>
  <c r="U58" i="28"/>
  <c r="W58" i="28" s="1"/>
  <c r="U57" i="28"/>
  <c r="W57" i="28" s="1"/>
  <c r="U14" i="28"/>
  <c r="W14" i="28" s="1"/>
  <c r="U15" i="28"/>
  <c r="W15" i="28" s="1"/>
  <c r="U13" i="28"/>
  <c r="W13" i="28" s="1"/>
  <c r="U101" i="28"/>
  <c r="W101" i="28" s="1"/>
  <c r="W124" i="28" s="1"/>
  <c r="U59" i="28"/>
  <c r="W59" i="28" s="1"/>
  <c r="AB190" i="21"/>
  <c r="AD190" i="21" s="1"/>
  <c r="AB189" i="21"/>
  <c r="AD189" i="21" s="1"/>
  <c r="AB233" i="21"/>
  <c r="AD233" i="21" s="1"/>
  <c r="AD256" i="21" s="1"/>
  <c r="AB57" i="21"/>
  <c r="AD57" i="21" s="1"/>
  <c r="AD80" i="21" s="1"/>
  <c r="AB145" i="21"/>
  <c r="AD145" i="21" s="1"/>
  <c r="AB101" i="21"/>
  <c r="AD101" i="21" s="1"/>
  <c r="AD124" i="21" s="1"/>
  <c r="AB324" i="22"/>
  <c r="AD324" i="22" s="1"/>
  <c r="AB323" i="22"/>
  <c r="AD323" i="22" s="1"/>
  <c r="AB322" i="22"/>
  <c r="AD322" i="22" s="1"/>
  <c r="AB58" i="22"/>
  <c r="AD58" i="22" s="1"/>
  <c r="AB279" i="22"/>
  <c r="AD279" i="22" s="1"/>
  <c r="AB191" i="22"/>
  <c r="AD191" i="22" s="1"/>
  <c r="AB236" i="22"/>
  <c r="AD236" i="22" s="1"/>
  <c r="AB235" i="22"/>
  <c r="AD235" i="22" s="1"/>
  <c r="AB234" i="22"/>
  <c r="AD234" i="22" s="1"/>
  <c r="AB147" i="22"/>
  <c r="AD147" i="22" s="1"/>
  <c r="AB146" i="22"/>
  <c r="AD146" i="22" s="1"/>
  <c r="AB13" i="22"/>
  <c r="AD13" i="22" s="1"/>
  <c r="AD36" i="22" s="1"/>
  <c r="AD37" i="22" s="1"/>
  <c r="AD39" i="22" s="1"/>
  <c r="AB278" i="22"/>
  <c r="AD278" i="22" s="1"/>
  <c r="AB192" i="22"/>
  <c r="AD192" i="22" s="1"/>
  <c r="AB190" i="22"/>
  <c r="AD190" i="22" s="1"/>
  <c r="AA59" i="22"/>
  <c r="AB103" i="22"/>
  <c r="AD103" i="22" s="1"/>
  <c r="AB102" i="22"/>
  <c r="AD102" i="22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8" i="25"/>
  <c r="AK58" i="25" s="1"/>
  <c r="AI25" i="25"/>
  <c r="AK25" i="25" s="1"/>
  <c r="AI59" i="25"/>
  <c r="AK59" i="25" s="1"/>
  <c r="AI57" i="25"/>
  <c r="AK57" i="25" s="1"/>
  <c r="AI57" i="26"/>
  <c r="AK57" i="26" s="1"/>
  <c r="AI13" i="26"/>
  <c r="AK13" i="26" s="1"/>
  <c r="AK36" i="26" s="1"/>
  <c r="AK37" i="26" s="1"/>
  <c r="AK39" i="26" s="1"/>
  <c r="AI322" i="28"/>
  <c r="AK322" i="28" s="1"/>
  <c r="AK345" i="28" s="1"/>
  <c r="AK346" i="28" s="1"/>
  <c r="AK348" i="28" s="1"/>
  <c r="AI234" i="28"/>
  <c r="AK234" i="28" s="1"/>
  <c r="AI233" i="28"/>
  <c r="AK233" i="28" s="1"/>
  <c r="AI190" i="28"/>
  <c r="AK190" i="28" s="1"/>
  <c r="AI278" i="28"/>
  <c r="AK278" i="28" s="1"/>
  <c r="AI277" i="28"/>
  <c r="AK277" i="28" s="1"/>
  <c r="AK300" i="28" s="1"/>
  <c r="AK301" i="28" s="1"/>
  <c r="AK303" i="28" s="1"/>
  <c r="AI189" i="28"/>
  <c r="AK189" i="28" s="1"/>
  <c r="AI145" i="28"/>
  <c r="AK145" i="28" s="1"/>
  <c r="AK168" i="28" s="1"/>
  <c r="AK169" i="28" s="1"/>
  <c r="AK171" i="28" s="1"/>
  <c r="AI58" i="28"/>
  <c r="AK58" i="28" s="1"/>
  <c r="AI57" i="28"/>
  <c r="AK57" i="28" s="1"/>
  <c r="AI14" i="28"/>
  <c r="AK14" i="28" s="1"/>
  <c r="AI15" i="28"/>
  <c r="AK15" i="28" s="1"/>
  <c r="AI13" i="28"/>
  <c r="AK13" i="28" s="1"/>
  <c r="AI101" i="28"/>
  <c r="AK101" i="28" s="1"/>
  <c r="AK124" i="28" s="1"/>
  <c r="AK125" i="28" s="1"/>
  <c r="AK127" i="28" s="1"/>
  <c r="AI59" i="28"/>
  <c r="AK59" i="28" s="1"/>
  <c r="T23" i="25"/>
  <c r="AH19" i="25"/>
  <c r="AH324" i="24"/>
  <c r="T237" i="24"/>
  <c r="AH104" i="24"/>
  <c r="AA197" i="22"/>
  <c r="AA238" i="22"/>
  <c r="AA19" i="27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H62" i="25"/>
  <c r="T325" i="24"/>
  <c r="T283" i="24"/>
  <c r="T191" i="24"/>
  <c r="T21" i="24"/>
  <c r="AH17" i="24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59" i="25"/>
  <c r="AD59" i="25" s="1"/>
  <c r="AB57" i="25"/>
  <c r="AD57" i="25" s="1"/>
  <c r="AB58" i="25"/>
  <c r="AD58" i="25" s="1"/>
  <c r="AB25" i="25"/>
  <c r="AD25" i="25" s="1"/>
  <c r="AB322" i="28"/>
  <c r="AD322" i="28" s="1"/>
  <c r="AD345" i="28" s="1"/>
  <c r="AD346" i="28" s="1"/>
  <c r="AD348" i="28" s="1"/>
  <c r="AB234" i="28"/>
  <c r="AD234" i="28" s="1"/>
  <c r="AB233" i="28"/>
  <c r="AD233" i="28" s="1"/>
  <c r="AB278" i="28"/>
  <c r="AD278" i="28" s="1"/>
  <c r="AB277" i="28"/>
  <c r="AD277" i="28" s="1"/>
  <c r="AB189" i="28"/>
  <c r="AD189" i="28" s="1"/>
  <c r="AB145" i="28"/>
  <c r="AD145" i="28" s="1"/>
  <c r="AD168" i="28" s="1"/>
  <c r="AD169" i="28" s="1"/>
  <c r="AD171" i="28" s="1"/>
  <c r="AB190" i="28"/>
  <c r="AD190" i="28" s="1"/>
  <c r="AB101" i="28"/>
  <c r="AD101" i="28" s="1"/>
  <c r="AD124" i="28" s="1"/>
  <c r="AD125" i="28" s="1"/>
  <c r="AD127" i="28" s="1"/>
  <c r="AB59" i="28"/>
  <c r="AD59" i="28" s="1"/>
  <c r="AB15" i="28"/>
  <c r="AD15" i="28" s="1"/>
  <c r="AB13" i="28"/>
  <c r="AD13" i="28" s="1"/>
  <c r="AB57" i="28"/>
  <c r="AD57" i="28" s="1"/>
  <c r="AB14" i="28"/>
  <c r="AD14" i="28" s="1"/>
  <c r="AB58" i="28"/>
  <c r="AD58" i="28" s="1"/>
  <c r="T61" i="25"/>
  <c r="AH282" i="24"/>
  <c r="T151" i="24"/>
  <c r="T63" i="24"/>
  <c r="AA60" i="25"/>
  <c r="AH323" i="24"/>
  <c r="AH193" i="24"/>
  <c r="AH103" i="24"/>
  <c r="AH19" i="24"/>
  <c r="T24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14" i="27"/>
  <c r="AD14" i="27" s="1"/>
  <c r="AB13" i="27"/>
  <c r="AD13" i="27" s="1"/>
  <c r="AB63" i="27"/>
  <c r="AD63" i="27" s="1"/>
  <c r="AB61" i="27"/>
  <c r="AD61" i="27" s="1"/>
  <c r="AB59" i="27"/>
  <c r="AD59" i="27" s="1"/>
  <c r="AB57" i="27"/>
  <c r="AD57" i="27" s="1"/>
  <c r="AB64" i="27"/>
  <c r="AD64" i="27" s="1"/>
  <c r="AB62" i="27"/>
  <c r="AD62" i="27" s="1"/>
  <c r="AB60" i="27"/>
  <c r="AD60" i="27" s="1"/>
  <c r="AB58" i="27"/>
  <c r="AD58" i="27" s="1"/>
  <c r="AB57" i="26"/>
  <c r="AD57" i="26" s="1"/>
  <c r="AB13" i="26"/>
  <c r="AD13" i="26" s="1"/>
  <c r="AI324" i="22"/>
  <c r="AK324" i="22" s="1"/>
  <c r="AI323" i="22"/>
  <c r="AK323" i="22" s="1"/>
  <c r="AH59" i="22"/>
  <c r="AI13" i="22"/>
  <c r="AK13" i="22" s="1"/>
  <c r="AI278" i="22"/>
  <c r="AK278" i="22" s="1"/>
  <c r="AI192" i="22"/>
  <c r="AK192" i="22" s="1"/>
  <c r="AI190" i="22"/>
  <c r="AK190" i="22" s="1"/>
  <c r="AI236" i="22"/>
  <c r="AK236" i="22" s="1"/>
  <c r="AI235" i="22"/>
  <c r="AK235" i="22" s="1"/>
  <c r="AI234" i="22"/>
  <c r="AK234" i="22" s="1"/>
  <c r="AI147" i="22"/>
  <c r="AK147" i="22" s="1"/>
  <c r="AI146" i="22"/>
  <c r="AK146" i="22" s="1"/>
  <c r="AI322" i="22"/>
  <c r="AK322" i="22" s="1"/>
  <c r="AI58" i="22"/>
  <c r="AK58" i="22" s="1"/>
  <c r="AI279" i="22"/>
  <c r="AK279" i="22" s="1"/>
  <c r="AI191" i="22"/>
  <c r="AK191" i="22" s="1"/>
  <c r="AI103" i="22"/>
  <c r="AK103" i="22" s="1"/>
  <c r="AI102" i="22"/>
  <c r="AK102" i="22" s="1"/>
  <c r="U13" i="27"/>
  <c r="W13" i="27" s="1"/>
  <c r="U14" i="27"/>
  <c r="W14" i="27" s="1"/>
  <c r="U64" i="27"/>
  <c r="W64" i="27" s="1"/>
  <c r="U62" i="27"/>
  <c r="W62" i="27" s="1"/>
  <c r="U60" i="27"/>
  <c r="W60" i="27" s="1"/>
  <c r="U58" i="27"/>
  <c r="W58" i="27" s="1"/>
  <c r="U63" i="27"/>
  <c r="W63" i="27" s="1"/>
  <c r="U61" i="27"/>
  <c r="W61" i="27" s="1"/>
  <c r="U59" i="27"/>
  <c r="W59" i="27" s="1"/>
  <c r="U57" i="27"/>
  <c r="W57" i="27" s="1"/>
  <c r="AA60" i="22"/>
  <c r="AA23" i="25"/>
  <c r="T19" i="25"/>
  <c r="AH61" i="25"/>
  <c r="T194" i="24"/>
  <c r="AH151" i="24"/>
  <c r="T104" i="24"/>
  <c r="AH63" i="24"/>
  <c r="AA193" i="22"/>
  <c r="AH238" i="22"/>
  <c r="T236" i="28"/>
  <c r="T18" i="27"/>
  <c r="T58" i="26"/>
  <c r="AA21" i="25"/>
  <c r="T326" i="24"/>
  <c r="T192" i="24"/>
  <c r="T106" i="24"/>
  <c r="T65" i="24"/>
  <c r="T61" i="24"/>
  <c r="T18" i="24"/>
  <c r="AA281" i="22"/>
  <c r="AA17" i="27"/>
  <c r="AH24" i="25"/>
  <c r="AA20" i="25"/>
  <c r="AH283" i="24"/>
  <c r="T279" i="24"/>
  <c r="T148" i="24"/>
  <c r="AH105" i="24"/>
  <c r="T17" i="24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K36" i="22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36" i="26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B13" i="21"/>
  <c r="AD13" i="21" s="1"/>
  <c r="AB15" i="21"/>
  <c r="AD15" i="21" s="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L54" i="12" l="1"/>
  <c r="M54" i="12" s="1"/>
  <c r="U59" i="22"/>
  <c r="W59" i="22" s="1"/>
  <c r="U60" i="22"/>
  <c r="W60" i="22" s="1"/>
  <c r="U281" i="22"/>
  <c r="W281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H14" i="49" l="1"/>
  <c r="W301" i="22"/>
  <c r="W302" i="22" s="1"/>
  <c r="W304" i="22" s="1"/>
  <c r="J22" i="20" s="1"/>
  <c r="G22" i="68" s="1"/>
  <c r="H22" i="68" s="1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<sst xmlns="http://schemas.openxmlformats.org/spreadsheetml/2006/main" count="13579" uniqueCount="4534">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</sst>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8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I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3" t="s">
        <v>624</v>
      </c>
      <c r="C1" s="633"/>
      <c r="D1" s="633"/>
      <c r="E1" s="633"/>
      <c r="F1" s="633"/>
      <c r="G1" s="633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3" t="s">
        <v>506</v>
      </c>
      <c r="C2" s="633"/>
      <c r="D2" s="633"/>
      <c r="E2" s="633"/>
      <c r="F2" s="633"/>
      <c r="G2" s="633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3" t="s">
        <v>383</v>
      </c>
      <c r="C3" s="633"/>
      <c r="D3" s="633"/>
      <c r="E3" s="633"/>
      <c r="F3" s="633"/>
      <c r="G3" s="633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29" t="s">
        <v>279</v>
      </c>
      <c r="C5" s="629" t="s">
        <v>384</v>
      </c>
      <c r="D5" s="631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628</v>
      </c>
      <c r="J5" s="305" t="s">
        <v>646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0"/>
      <c r="C6" s="630"/>
      <c r="D6" s="632"/>
      <c r="E6" s="230"/>
      <c r="F6" s="230"/>
      <c r="G6" s="230"/>
      <c r="I6" s="613" t="s">
        <v>541</v>
      </c>
      <c r="J6" s="307">
        <v>0.96350000000000002</v>
      </c>
      <c r="K6" s="622">
        <v>0.96350000000000002</v>
      </c>
      <c r="L6" s="306"/>
      <c r="M6" s="607"/>
      <c r="N6" s="626" t="s">
        <v>630</v>
      </c>
      <c r="O6" s="627"/>
      <c r="P6" s="627"/>
      <c r="Q6" s="627"/>
      <c r="R6" s="628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636</v>
      </c>
      <c r="J9" s="312" t="s">
        <v>651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982450.71397723106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4961693.1007299935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787199.61608251394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189354.47114246243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2383274.4346432127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5110309.625659816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5075072.5596542619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5145546.69166537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4897023.1725069229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4824665.9124743547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9.2999999999999999E-2</v>
      </c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4969380.4325394901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5420805.8669844661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5152734.8538690936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5688876.8800998395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1668160.4359785251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1955246.4540121686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2480846.5503649968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3037228.9032522896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1990704.038112394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2351610.5341543294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2743299.2867307318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638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1798784.6802346988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2078076.1659945056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2388149.9082887787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1798784.6802346988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2078076.1659945056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2388149.9082887787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3.0615913405664608</v>
      </c>
      <c r="H9" s="232">
        <f t="shared" ca="1" si="0"/>
        <v>32146.709075947838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28.441904102104804</v>
      </c>
      <c r="H12" s="232">
        <f t="shared" ca="1" si="0"/>
        <v>29863.999307210044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47724.860045519999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122763.32528977166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24276.425999513845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189742.49625583293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200081.81930922001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4784.5408849145906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104.11206687040914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58.036748687391082</v>
      </c>
      <c r="H28" s="232">
        <f t="shared" ca="1" si="6"/>
        <v>58036.748687391082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2098.1037885209676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279.81082548071169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712.6103268593622</v>
      </c>
      <c r="H32" s="232">
        <f t="shared" ca="1" si="6"/>
        <v>10689.154902890434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2121.0412862507319</v>
      </c>
      <c r="H33" s="232">
        <f t="shared" ca="1" si="6"/>
        <v>4242.0825725014638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89.645613143411637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38.08845634455097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17.805762673839457</v>
      </c>
      <c r="H38" s="232">
        <f t="shared" ca="1" si="6"/>
        <v>44514.406684598645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31.145252444196053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4"/>
      <c r="C58" s="635"/>
      <c r="D58" s="636" t="s">
        <v>481</v>
      </c>
      <c r="H58" s="205">
        <f ca="1">SUM(H9:H56)</f>
        <v>916057.36480367673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37870.894228492485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953928.25903216924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4769.6412951608463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14308.923885482538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2957.1776029997245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6486.7121614187508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982450.71397723106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1" t="s">
        <v>496</v>
      </c>
      <c r="B3" s="641"/>
      <c r="C3" s="641"/>
      <c r="D3" s="641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0.96350000000000002</v>
      </c>
      <c r="I4" s="294" t="s">
        <v>541</v>
      </c>
      <c r="J4" s="294">
        <f>RESUMO!J6</f>
        <v>0.96350000000000002</v>
      </c>
      <c r="L4" s="294" t="s">
        <v>541</v>
      </c>
      <c r="M4" s="294">
        <f>RESUMO!J6</f>
        <v>0.96350000000000002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2" t="s">
        <v>591</v>
      </c>
      <c r="B47" s="643"/>
      <c r="C47" s="643"/>
      <c r="D47" s="643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7" t="s">
        <v>617</v>
      </c>
      <c r="B49" s="638"/>
      <c r="C49" s="638"/>
      <c r="D49" s="639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7" t="s">
        <v>740</v>
      </c>
      <c r="B51" s="638"/>
      <c r="C51" s="638"/>
      <c r="D51" s="639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0" t="s">
        <v>606</v>
      </c>
      <c r="B54" s="640"/>
      <c r="C54" s="640"/>
      <c r="D54" s="640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0" t="s">
        <v>4525</v>
      </c>
      <c r="B56" s="640"/>
      <c r="C56" s="640"/>
      <c r="D56" s="640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3.0615913405664608</v>
      </c>
      <c r="H9" s="232">
        <f t="shared" ca="1" si="0"/>
        <v>6735.5009492462141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9385.8283536945855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39.770716704599998</v>
      </c>
      <c r="H17" s="232">
        <f t="shared" ca="1" si="4"/>
        <v>26248.673025035998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67519.82890937441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13352.034299732613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104358.37294070811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110045.000620071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2631.4974867030246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28148.235669100148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104.11206687040914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58.036748687391082</v>
      </c>
      <c r="H28" s="232">
        <f t="shared" ca="1" si="6"/>
        <v>58036.748687391082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2098.1037885209676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279.81082548071169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31.145252444196053</v>
      </c>
      <c r="H53" s="232">
        <f t="shared" ca="1" si="6"/>
        <v>3114.5252444196053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769087.60303113086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769087.60303113086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3845.4380151556543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11536.314045466963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922.90512363735695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1807.3558671231576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787199.61608251394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76793.141075682972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65621.682562589995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189742.49625583293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275112.50155017752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1831419.8627227682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1908741.0934001629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9543.7054670008147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28631.11640100244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2290.4893120801953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4485.5415694903832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1953691.9461497369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153586.28215136594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65621.682562589995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189742.49625583293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275112.50155017752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2121.0412862507319</v>
      </c>
      <c r="H33" s="232">
        <f t="shared" ca="1" si="6"/>
        <v>16968.330290005855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2351981.1287482306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2429302.3594256253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12146.511797128127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36439.535391384379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2915.1628313107499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5708.8605446502197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2486512.4299900988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230379.42322704892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65621.682562589995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189742.49625583293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275112.50155017752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2121.0412862507319</v>
      </c>
      <c r="H33" s="232">
        <f t="shared" ca="1" si="6"/>
        <v>21210.412862507321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2902616.4082898535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2979937.6389672481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14899.688194836241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44699.06458450872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3575.9251667606973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7002.8534515730335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3050115.1703649261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46075.88464540978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69201.047066004001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203973.1834750204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290118.637998369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1867580.37463001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1944901.6053074047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9724.5080265370234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29173.52407961107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2333.8819263688852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4570.518772472401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1990704.038112394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92151.76929081956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69201.047066004001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203973.1834750204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290118.637998369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2121.0412862507319</v>
      </c>
      <c r="H33" s="232">
        <f t="shared" ca="1" si="6"/>
        <v>16968.330290005855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2220183.0770304161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2297504.3077078108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11487.521538539055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34462.564615617157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2757.0051692493726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5399.1351231133558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2351610.5341543294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138227.65393622936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69201.047066004001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203973.1834750204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290118.637998369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2121.0412862507319</v>
      </c>
      <c r="H33" s="232">
        <f t="shared" ca="1" si="6"/>
        <v>21210.412862507321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2602859.7929469831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2680181.0236243778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13400.905118121889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40202.715354365668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3216.2172283492532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6298.4254055172878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2743299.2867307318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30717.256430273203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78746.019075107994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379.48499251166584</v>
      </c>
      <c r="H20" s="232">
        <f t="shared" ca="1" si="4"/>
        <v>170768.24663024963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330135.001860213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2121.0412862507319</v>
      </c>
      <c r="H33" s="232">
        <f t="shared" ca="1" si="6"/>
        <v>25452.495435008783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1688251.6595167406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1757397.958316349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8786.9897915817455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26360.969374745233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2108.8775499796184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4129.8852020434206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1798784.6802346988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61434.512860546405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78746.019075107994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379.48499251166584</v>
      </c>
      <c r="H20" s="232">
        <f t="shared" ca="1" si="4"/>
        <v>170768.24663024963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330135.001860213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2121.0412862507319</v>
      </c>
      <c r="H33" s="232">
        <f t="shared" ca="1" si="6"/>
        <v>33936.66058001171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1961117.16267712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2030263.4614767283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10151.317307383642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30453.951922150925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2436.3161537720739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4771.119134470312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2078076.1659945056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92151.769290819604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39.770716704599998</v>
      </c>
      <c r="H17" s="232">
        <f t="shared" ca="1" si="4"/>
        <v>78746.019075107994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379.48499251166584</v>
      </c>
      <c r="H20" s="232">
        <f t="shared" ca="1" si="4"/>
        <v>170768.24663024963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400.16363861844002</v>
      </c>
      <c r="H21" s="232">
        <f t="shared" ca="1" si="4"/>
        <v>330135.001860213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2121.0412862507319</v>
      </c>
      <c r="H33" s="232">
        <f t="shared" ca="1" si="6"/>
        <v>42420.825725014642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2264056.6793536609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2333202.9781532693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11666.014890766346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34998.044672299038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2799.8435737839227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5483.0269986601834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2388149.9082887787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5" t="s">
        <v>755</v>
      </c>
      <c r="D1" s="645"/>
      <c r="E1" s="645"/>
      <c r="F1" s="645"/>
      <c r="G1" s="645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4"/>
      <c r="B36" s="453"/>
      <c r="D36" s="473"/>
      <c r="E36" s="473"/>
      <c r="F36" s="473"/>
      <c r="G36" s="473"/>
      <c r="H36" s="473"/>
    </row>
    <row r="37" spans="1:8" ht="19.5" customHeight="1" x14ac:dyDescent="0.25">
      <c r="A37" s="644"/>
      <c r="B37" s="453"/>
      <c r="D37" s="498"/>
      <c r="E37" s="498"/>
      <c r="F37" s="498"/>
      <c r="G37" s="473"/>
      <c r="H37" s="473"/>
    </row>
    <row r="38" spans="1:8" ht="19.5" customHeight="1" x14ac:dyDescent="0.25">
      <c r="A38" s="644"/>
      <c r="B38" s="453"/>
      <c r="D38" s="473"/>
      <c r="E38" s="473"/>
      <c r="F38" s="473"/>
      <c r="G38" s="473"/>
      <c r="H38" s="473"/>
    </row>
    <row r="39" spans="1:8" ht="19.5" customHeight="1" x14ac:dyDescent="0.25">
      <c r="A39" s="644"/>
      <c r="B39" s="453"/>
      <c r="D39" s="473"/>
      <c r="E39" s="473"/>
      <c r="F39" s="473"/>
      <c r="G39" s="473"/>
      <c r="H39" s="473"/>
    </row>
    <row r="40" spans="1:8" ht="19.5" customHeight="1" x14ac:dyDescent="0.25">
      <c r="A40" s="644"/>
      <c r="D40" s="495"/>
      <c r="E40" s="495"/>
      <c r="F40" s="495"/>
      <c r="G40" s="498"/>
      <c r="H40" s="498"/>
    </row>
    <row r="41" spans="1:8" ht="19.5" customHeight="1" x14ac:dyDescent="0.25">
      <c r="A41" s="644"/>
      <c r="B41" s="453"/>
      <c r="D41" s="494"/>
      <c r="E41" s="494"/>
      <c r="F41" s="494"/>
      <c r="G41" s="473"/>
      <c r="H41" s="473"/>
    </row>
    <row r="42" spans="1:8" ht="19.5" customHeight="1" x14ac:dyDescent="0.25">
      <c r="A42" s="644"/>
      <c r="B42" s="453"/>
      <c r="D42" s="494"/>
      <c r="E42" s="494"/>
      <c r="F42" s="494"/>
      <c r="G42" s="473"/>
      <c r="H42" s="473"/>
    </row>
    <row r="43" spans="1:8" ht="19.5" customHeight="1" x14ac:dyDescent="0.25">
      <c r="A43" s="644"/>
      <c r="G43" s="495"/>
      <c r="H43" s="495"/>
    </row>
    <row r="44" spans="1:8" ht="19.5" customHeight="1" x14ac:dyDescent="0.25">
      <c r="A44" s="644"/>
      <c r="B44" s="453"/>
      <c r="D44" s="473"/>
      <c r="E44" s="473"/>
      <c r="F44" s="473"/>
      <c r="G44" s="494"/>
      <c r="H44" s="494"/>
    </row>
    <row r="45" spans="1:8" ht="19.5" customHeight="1" x14ac:dyDescent="0.25">
      <c r="A45" s="644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4"/>
      <c r="B47" s="453"/>
      <c r="D47" s="473"/>
      <c r="E47" s="473"/>
      <c r="F47" s="473"/>
      <c r="G47" s="473"/>
      <c r="H47" s="473"/>
    </row>
    <row r="48" spans="1:8" ht="19.5" customHeight="1" x14ac:dyDescent="0.25">
      <c r="A48" s="644"/>
      <c r="B48" s="453"/>
      <c r="D48" s="498"/>
      <c r="E48" s="498"/>
      <c r="F48" s="498"/>
      <c r="G48" s="473"/>
      <c r="H48" s="473"/>
    </row>
    <row r="49" spans="1:8" ht="19.5" customHeight="1" x14ac:dyDescent="0.25">
      <c r="A49" s="644"/>
      <c r="B49" s="453"/>
      <c r="D49" s="473"/>
      <c r="E49" s="473"/>
      <c r="F49" s="473"/>
      <c r="G49" s="473"/>
      <c r="H49" s="473"/>
    </row>
    <row r="50" spans="1:8" ht="19.5" customHeight="1" x14ac:dyDescent="0.25">
      <c r="A50" s="644"/>
      <c r="B50" s="453"/>
      <c r="D50" s="473"/>
      <c r="E50" s="473"/>
      <c r="F50" s="473"/>
      <c r="G50" s="473"/>
      <c r="H50" s="473"/>
    </row>
    <row r="51" spans="1:8" ht="19.5" customHeight="1" x14ac:dyDescent="0.25">
      <c r="A51" s="644"/>
      <c r="D51" s="495"/>
      <c r="E51" s="495"/>
      <c r="F51" s="495"/>
      <c r="G51" s="498"/>
      <c r="H51" s="498"/>
    </row>
    <row r="52" spans="1:8" ht="19.5" customHeight="1" x14ac:dyDescent="0.25">
      <c r="A52" s="644"/>
      <c r="B52" s="453"/>
      <c r="G52" s="473"/>
      <c r="H52" s="473"/>
    </row>
    <row r="53" spans="1:8" ht="19.5" customHeight="1" x14ac:dyDescent="0.25">
      <c r="A53" s="644"/>
      <c r="B53" s="453"/>
      <c r="G53" s="473"/>
      <c r="H53" s="473"/>
    </row>
    <row r="54" spans="1:8" ht="19.5" customHeight="1" x14ac:dyDescent="0.25">
      <c r="A54" s="644"/>
      <c r="G54" s="495"/>
      <c r="H54" s="495"/>
    </row>
    <row r="55" spans="1:8" ht="19.5" customHeight="1" x14ac:dyDescent="0.25">
      <c r="A55" s="644"/>
    </row>
    <row r="56" spans="1:8" ht="19.5" customHeight="1" x14ac:dyDescent="0.25">
      <c r="A56" s="644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7" t="s">
        <v>625</v>
      </c>
      <c r="B1" s="647"/>
      <c r="C1" s="647"/>
      <c r="D1" s="647"/>
      <c r="E1" s="647"/>
      <c r="F1" s="647"/>
      <c r="G1" s="647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1" t="s">
        <v>597</v>
      </c>
      <c r="B3" s="641"/>
      <c r="C3" s="641"/>
      <c r="D3" s="641"/>
      <c r="E3" s="641"/>
      <c r="F3" s="641"/>
      <c r="G3" s="641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8" t="s">
        <v>619</v>
      </c>
      <c r="B5" s="648"/>
      <c r="C5" s="648"/>
      <c r="D5" s="648"/>
      <c r="E5" s="648"/>
      <c r="F5" s="648"/>
      <c r="G5" s="648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49" t="s">
        <v>17</v>
      </c>
      <c r="C7" s="649"/>
      <c r="D7" s="649"/>
      <c r="E7" s="649"/>
      <c r="F7" s="105" t="s">
        <v>282</v>
      </c>
      <c r="G7" s="253" t="s">
        <v>401</v>
      </c>
      <c r="I7" s="646" t="s">
        <v>507</v>
      </c>
      <c r="J7" s="646"/>
      <c r="K7" s="228"/>
      <c r="L7" s="646" t="s">
        <v>508</v>
      </c>
      <c r="M7" s="646"/>
      <c r="N7" s="228"/>
      <c r="O7" s="646" t="s">
        <v>510</v>
      </c>
      <c r="P7" s="646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414.2288685849457</v>
      </c>
      <c r="J12" s="274">
        <f ca="1">MMULT($F$12,I12)</f>
        <v>576606.58507024439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10.24621987486646</v>
      </c>
      <c r="J19" s="264">
        <f ca="1">MMULT($F$19,I19)</f>
        <v>21086.720502475175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50" t="s">
        <v>620</v>
      </c>
      <c r="G21" s="651"/>
      <c r="I21" s="290"/>
      <c r="J21" s="214">
        <f ca="1">SUM(J8:J20)</f>
        <v>1630875.380672791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2" t="s">
        <v>605</v>
      </c>
      <c r="B23" s="653"/>
      <c r="C23" s="653"/>
      <c r="D23" s="653"/>
      <c r="E23" s="653"/>
      <c r="F23" s="528"/>
      <c r="G23" s="528">
        <v>5.0000000000000001E-3</v>
      </c>
      <c r="H23" s="153"/>
      <c r="I23" s="243"/>
      <c r="J23" s="213">
        <f ca="1">$G23*J21</f>
        <v>8154.3769033639555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52" t="s">
        <v>600</v>
      </c>
      <c r="B24" s="653"/>
      <c r="C24" s="653"/>
      <c r="D24" s="653"/>
      <c r="E24" s="653"/>
      <c r="F24" s="528"/>
      <c r="G24" s="528">
        <v>1.4999999999999999E-2</v>
      </c>
      <c r="H24" s="153"/>
      <c r="I24" s="243"/>
      <c r="J24" s="213">
        <f ca="1">$G24*J21</f>
        <v>24463.130710091864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3" t="s">
        <v>608</v>
      </c>
      <c r="C25" s="653"/>
      <c r="D25" s="653"/>
      <c r="E25" s="653"/>
      <c r="F25" s="243"/>
      <c r="G25" s="528">
        <v>9.5399639310119746E-4</v>
      </c>
      <c r="H25" s="153"/>
      <c r="I25" s="243"/>
      <c r="J25" s="213">
        <f ca="1">$G25*J21</f>
        <v>1555.8492307593849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3" t="s">
        <v>609</v>
      </c>
      <c r="C26" s="653"/>
      <c r="D26" s="653"/>
      <c r="E26" s="653"/>
      <c r="F26" s="243"/>
      <c r="G26" s="528">
        <v>1.9079927862023949E-3</v>
      </c>
      <c r="H26" s="153"/>
      <c r="I26" s="243"/>
      <c r="J26" s="213">
        <f ca="1">$G26*J21</f>
        <v>3111.6984615187698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50" t="s">
        <v>482</v>
      </c>
      <c r="G28" s="651"/>
      <c r="H28" s="153"/>
      <c r="I28" s="290"/>
      <c r="J28" s="214">
        <f ca="1">SUM(J21,J23,J24,J25,J26)</f>
        <v>1668160.4359785251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39.770716704599998</v>
      </c>
      <c r="H17" s="232">
        <f t="shared" ca="1" si="1"/>
        <v>4198.5945625046215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102.30277107480971</v>
      </c>
      <c r="H18" s="232">
        <f t="shared" ca="1" si="1"/>
        <v>10800.10354236766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2135.7185773072301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379.48499251166584</v>
      </c>
      <c r="H20" s="232">
        <f t="shared" ca="1" si="1"/>
        <v>16692.5961081069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400.16363861844002</v>
      </c>
      <c r="H21" s="232">
        <f t="shared" ca="1" si="1"/>
        <v>17602.198053728629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420.91998435036106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104.11206687040914</v>
      </c>
      <c r="H27" s="232">
        <f t="shared" ca="1" si="1"/>
        <v>49973.792097796388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58.036748687391082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665353.05451201717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4207823.5348860472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790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39.770716704599998</v>
      </c>
      <c r="H17" s="232">
        <f t="shared" ca="1" si="1"/>
        <v>6389.1656385939896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102.30277107480971</v>
      </c>
      <c r="H18" s="232">
        <f t="shared" ca="1" si="1"/>
        <v>16434.940173168179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3250.006530684916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379.48499251166584</v>
      </c>
      <c r="H20" s="232">
        <f t="shared" ca="1" si="1"/>
        <v>25401.776686249632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400.16363861844002</v>
      </c>
      <c r="H21" s="232">
        <f t="shared" ca="1" si="1"/>
        <v>26785.95356002183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640.53041096794072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104.11206687040914</v>
      </c>
      <c r="H27" s="232">
        <f t="shared" ca="1" si="1"/>
        <v>49973.792097796388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58.036748687391082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788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692751.03213192383</v>
      </c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4235221.5125059541</v>
      </c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39.770716704599998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102.30277107480971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3.0345532499392305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379.48499251166584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400.16363861844002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0.59806761061432379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104.11206687040914</v>
      </c>
      <c r="H27" s="232">
        <f t="shared" ca="1" si="1"/>
        <v>49973.792097796388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58.036748687391082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612039.19445619744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2383274.4346432127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0.12086608626779495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0.73400019670663263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44543.659026167494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114580.2773944309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22658.229716439808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379.48499251166584</v>
      </c>
      <c r="H20" s="234">
        <f t="shared" ca="1" si="4"/>
        <v>177094.81071148935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400.16363861844002</v>
      </c>
      <c r="H21" s="234">
        <f t="shared" ca="1" si="4"/>
        <v>186744.94441983744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4465.6172395501699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6.9850328088768343E-2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52905.887737504869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2.9385632153298785E-2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17.805762673839457</v>
      </c>
      <c r="H38" s="232">
        <f t="shared" ca="1" si="6"/>
        <v>22257.203342299323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3.40260804041653E-3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4.2495148743088768E-2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757417.8845698497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4207823.5348860472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4965241.4194558971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24826.207097279486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74478.621291838455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3277.0593368408922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7249.2524724056093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5075072.5596542619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0.11849994586258182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0.74391412976968196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47621.912499103535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122498.51187562117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24224.059193408451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379.48499251166584</v>
      </c>
      <c r="H20" s="234">
        <f t="shared" ca="1" si="4"/>
        <v>189333.20171999058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400.16363861844002</v>
      </c>
      <c r="H21" s="234">
        <f t="shared" ca="1" si="4"/>
        <v>199650.22176528213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4774.2201266271613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6.6217707052796629E-2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52905.887737504869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2.7857409331213511E-2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17.805762673839457</v>
      </c>
      <c r="H38" s="232">
        <f t="shared" ca="1" si="6"/>
        <v>22257.203342299323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3.2256527435269356E-3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4.0285155240199086E-2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798968.88751103997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4235221.5125059541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5034190.4000169942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25170.952000084973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75512.856000254906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3322.5656640112161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7349.9179840248116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5145546.69166537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0.12561840300812979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0.71100697448866701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29191.934219684146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75090.820864232344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14849.196628149411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379.48499251166584</v>
      </c>
      <c r="H20" s="234">
        <f t="shared" ca="1" si="4"/>
        <v>116060.06731284043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400.16363861844002</v>
      </c>
      <c r="H21" s="234">
        <f t="shared" ca="1" si="4"/>
        <v>122384.33600975561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2926.5670480877002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8.4467284236707449E-2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43283.600988095845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2.1717295674466227E-2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17.805762673839457</v>
      </c>
      <c r="H38" s="232">
        <f t="shared" ca="1" si="6"/>
        <v>11128.601671149661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2.5146794356012015E-3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5.4675363156428271E-2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512430.36140240711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4207823.5348860472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4720253.8962884545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23601.269481442272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70803.808444326816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3115.36757155038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6891.5706885811433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4824665.9124743547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844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0.11646162092088225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0.74993464432070311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37651.165662752566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96850.620271844353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19152.193136563241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379.48499251166584</v>
      </c>
      <c r="H20" s="234">
        <f t="shared" ca="1" si="4"/>
        <v>149691.92477418683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400.16363861844002</v>
      </c>
      <c r="H21" s="234">
        <f t="shared" ca="1" si="4"/>
        <v>157848.83848231487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3774.6269199388116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6.907526068623937E-2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43283.600988095845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1.7759868494291828E-2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17.805762673839457</v>
      </c>
      <c r="H38" s="232">
        <f t="shared" ca="1" si="6"/>
        <v>11128.601671149661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2.056442788780837E-3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4.4712162789102915E-2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626615.09429118177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4235221.5125059541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4861836.6067971364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24309.183033985682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72927.549101957047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3208.8121604861099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7098.2814459238189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4969380.4325394901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0.14564583039380072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0.5158507673857311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34445.417737854063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88604.430027892697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17521.510465149116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379.48499251166584</v>
      </c>
      <c r="H20" s="234">
        <f t="shared" ca="1" si="4"/>
        <v>136946.64667264742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400.16363861844002</v>
      </c>
      <c r="H21" s="234">
        <f t="shared" ca="1" si="4"/>
        <v>144409.05308642954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3453.2423836871058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9.122652925040893E-2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76028.140780482325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3.2047829515144233E-2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17.805762673839457</v>
      </c>
      <c r="H38" s="232">
        <f t="shared" ca="1" si="6"/>
        <v>26708.644010759184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1.9327437565345211E-2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0.14853896393830701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4.7362641951262947E-2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833399.46619904449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4207823.5348860472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5041223.0010850914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25206.115005425458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75618.345016276362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3327.2071807161601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7360.1855815842328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5152734.8538690936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0.10744709348448631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0.67878643401799144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39.770716704599998</v>
      </c>
      <c r="H17" s="232">
        <f t="shared" ca="1" si="4"/>
        <v>72362.819044019692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186139.89197061627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36809.130921762866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379.48499251166584</v>
      </c>
      <c r="H20" s="234">
        <f t="shared" ca="1" si="4"/>
        <v>287697.05994790664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400.16363861844002</v>
      </c>
      <c r="H21" s="234">
        <f t="shared" ca="1" si="4"/>
        <v>303374.05852760485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7254.560116751748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5.71407852189822E-2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76028.140780482325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2.0073526397489317E-2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17.805762673839457</v>
      </c>
      <c r="H38" s="232">
        <f t="shared" ca="1" si="6"/>
        <v>26708.644010759184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1.2105962682447754E-2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9.303908747587146E-2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3.1407110722731245E-2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1330540.7072919561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4235221.5125059541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5565762.2197979102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27828.81109898955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83486.433296968651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3673.4030650666209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8126.0128409049485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5688876.8800998395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3" t="s">
        <v>625</v>
      </c>
      <c r="C1" s="633"/>
      <c r="D1" s="633"/>
      <c r="E1" s="633"/>
      <c r="F1" s="633"/>
      <c r="G1" s="633"/>
      <c r="H1" s="633"/>
      <c r="I1" s="633"/>
      <c r="J1" s="633"/>
      <c r="K1" s="633"/>
      <c r="L1" s="633"/>
    </row>
    <row r="2" spans="2:15" ht="18" customHeight="1" x14ac:dyDescent="0.25">
      <c r="B2" s="633" t="s">
        <v>505</v>
      </c>
      <c r="C2" s="633"/>
      <c r="D2" s="633"/>
      <c r="E2" s="633"/>
      <c r="F2" s="633"/>
      <c r="G2" s="633"/>
      <c r="H2" s="633"/>
      <c r="I2" s="633"/>
      <c r="J2" s="633"/>
      <c r="K2" s="633"/>
      <c r="L2" s="633"/>
      <c r="N2"/>
      <c r="O2"/>
    </row>
    <row r="3" spans="2:15" ht="18" x14ac:dyDescent="0.2"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</row>
    <row r="4" spans="2:15" ht="18" customHeight="1" x14ac:dyDescent="0.2">
      <c r="B4" s="633" t="s">
        <v>0</v>
      </c>
      <c r="C4" s="633"/>
      <c r="D4" s="633"/>
      <c r="E4" s="633"/>
      <c r="F4" s="633"/>
      <c r="G4" s="633"/>
      <c r="H4" s="633"/>
      <c r="I4" s="633"/>
      <c r="J4" s="633"/>
      <c r="K4" s="633"/>
      <c r="L4" s="633"/>
    </row>
    <row r="5" spans="2:15" ht="18.75" customHeight="1" x14ac:dyDescent="0.2">
      <c r="B5" s="633" t="s">
        <v>495</v>
      </c>
      <c r="C5" s="633"/>
      <c r="D5" s="633"/>
      <c r="E5" s="633"/>
      <c r="F5" s="633"/>
      <c r="G5" s="633"/>
      <c r="H5" s="633"/>
      <c r="I5" s="633"/>
      <c r="J5" s="633"/>
      <c r="K5" s="633"/>
      <c r="L5" s="633"/>
    </row>
    <row r="6" spans="2:15" ht="15" customHeight="1" thickBot="1" x14ac:dyDescent="0.25">
      <c r="B6" s="658" t="s">
        <v>279</v>
      </c>
      <c r="C6" s="658" t="s">
        <v>384</v>
      </c>
      <c r="D6" s="658"/>
      <c r="E6" s="658"/>
      <c r="F6" s="658"/>
      <c r="G6" s="658"/>
      <c r="H6" s="658"/>
      <c r="I6" s="660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9"/>
      <c r="C7" s="659"/>
      <c r="D7" s="659"/>
      <c r="E7" s="659"/>
      <c r="F7" s="659"/>
      <c r="G7" s="659"/>
      <c r="H7" s="659"/>
      <c r="I7" s="661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3.0615913405664608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28.441904102104804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39.770716704599998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102.30277107480971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3.0345532499392305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379.48499251166584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400.16363861844002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0.59806761061432379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7.1352487888694682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12.794652576863703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151.25373021494337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104.11206687040914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58.036748687391082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2098.1037885209676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279.81082548071169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88.808498941048569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712.6103268593622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2121.0412862507319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89.645613143411637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38.08845634455097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25406.888382385652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17.805762673839457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8.487617335896509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292706.54659992538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31.145252444196053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P100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10.667559812068371</v>
      </c>
      <c r="V17" s="419"/>
      <c r="W17" s="420">
        <f t="shared" ca="1" si="0"/>
        <v>1.6001339718102556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3.0015601378102557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6.0031202756205111E-2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3.0615913405664608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159.42846233089429</v>
      </c>
      <c r="V146" s="419"/>
      <c r="W146" s="420">
        <f t="shared" ca="1" si="15"/>
        <v>5.1017107945886174E-2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27.884219707945885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0.55768439415891768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28.441904102104804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46" zoomScale="110" zoomScaleNormal="110" workbookViewId="0">
      <selection activeCell="B53" sqref="B53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10.669394329999999</v>
      </c>
      <c r="V58" s="419"/>
      <c r="W58" s="420">
        <f t="shared" ref="W58" si="5">IFERROR(U58*$P58,"")</f>
        <v>10.669394329999999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8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v>1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10.62056415</v>
      </c>
      <c r="V59" s="419"/>
      <c r="W59" s="420">
        <f t="shared" ref="W59:W79" ca="1" si="9">IFERROR(U59*$P59,"")</f>
        <v>10.62056415</v>
      </c>
      <c r="X59" s="397"/>
      <c r="Y59" s="421" t="e">
        <f>IF($F59&lt;&gt;"",INDEX(DTM!$C$3:$F$100,MATCH($F59,DTM!$C$3:$C$100,0),MATCH(Y$8,DTM!$C$3:$F$3,0)),"")</f>
        <v>#N/A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419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ca="1" si="6"/>
        <v/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8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v>1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17.700940249999999</v>
      </c>
      <c r="V60" s="419"/>
      <c r="W60" s="420">
        <f t="shared" ca="1" si="9"/>
        <v>17.700940249999999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9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6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7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0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9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6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7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0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1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9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0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1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9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0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1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9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0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1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9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0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1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9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0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1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9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0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1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9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0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1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9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0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1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9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0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1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9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0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1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9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0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1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9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0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1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9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0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1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9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0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1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9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0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1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9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0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1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9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38.990898729999998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0.77981797460000002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39.770716704599998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2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3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4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5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2"/>
        <v>66.860723965000005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3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4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6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5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419"/>
      <c r="W104" s="420">
        <f t="shared" ca="1" si="12"/>
        <v>33.436110422068346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3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4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6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5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2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3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4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6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5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2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3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4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6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5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2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3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4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6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5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2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3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4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6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5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2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3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4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6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5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2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3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4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6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5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2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3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4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6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5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2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3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4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6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5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2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3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4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6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5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2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3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4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6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5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2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3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4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6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5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2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3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4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6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5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2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3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4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6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5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2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3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4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6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5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2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3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4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6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5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2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3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4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6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5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2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3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4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6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5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2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3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4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6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5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2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3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4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100.29683438706834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2.0059366877413671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102.30277107480971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7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8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9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0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7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8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9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1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0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66.427862997313227</v>
      </c>
      <c r="V148" s="419"/>
      <c r="W148" s="420">
        <f t="shared" ca="1" si="17"/>
        <v>7.9713435596775864E-2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8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9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1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0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7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8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9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1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0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7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8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9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1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0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7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8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9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1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0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7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8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9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1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0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7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8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9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1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0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7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8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9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1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0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7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8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9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1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0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7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8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9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1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0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7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8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9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1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0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7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8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9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1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0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7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8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9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1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0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7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8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9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1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0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7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8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9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1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0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7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8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9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1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0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7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8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9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1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0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7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8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9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1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0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7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8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9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1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0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7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8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9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1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0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7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8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9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2.9750522058227751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5.9501044116455501E-2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3.0345532499392305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2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3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4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5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2"/>
        <v>135.26936463600001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3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4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6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5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2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3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4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6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5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2"/>
        <v>1.4560848573805045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3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4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6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5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2"/>
        <v>29.189724398465664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3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4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6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5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66.427862997313227</v>
      </c>
      <c r="V195" s="419"/>
      <c r="W195" s="420">
        <f t="shared" ca="1" si="22"/>
        <v>8.768477915645347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3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4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6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5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7.5837752988567946</v>
      </c>
      <c r="V196" s="419"/>
      <c r="W196" s="420">
        <f t="shared" ca="1" si="22"/>
        <v>0.50962970008317654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3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4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Transporte comercial c/ basc. 10m3 rod. pav.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91</v>
      </c>
      <c r="I197" s="371">
        <f t="shared" si="26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5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0.43078000000000005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12.451695900000001</v>
      </c>
      <c r="V197" s="419"/>
      <c r="W197" s="420">
        <f t="shared" ca="1" si="22"/>
        <v>12.451695900000001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3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4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6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5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2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3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4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6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5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2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3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4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6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5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2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3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4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6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5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2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3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4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6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5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2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3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4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6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5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2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3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4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6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5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2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3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4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6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5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2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3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4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6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5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2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3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4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6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5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2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3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4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6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5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2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3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4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6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5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2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3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4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6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5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2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3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4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6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5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2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3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4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372.04411030555474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7.4408822061110946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379.48499251166584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7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8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9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30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7"/>
        <v>136.678420517625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8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9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1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0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7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8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9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1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0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7"/>
        <v>28.27754551101361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8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9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1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0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7"/>
        <v>1.4712524079782179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8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9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1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0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7.5837752988567946</v>
      </c>
      <c r="V239" s="419"/>
      <c r="W239" s="420">
        <f t="shared" ca="1" si="27"/>
        <v>0.51493834279237638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8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9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1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0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419"/>
      <c r="W240" s="420">
        <f t="shared" ca="1" si="27"/>
        <v>8.8598162272666521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8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9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Transporte comercial c/ basc. 10m3 rod. pav.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91</v>
      </c>
      <c r="I241" s="371">
        <f t="shared" si="31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0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12.451695900000001</v>
      </c>
      <c r="V241" s="419"/>
      <c r="W241" s="420">
        <f t="shared" ca="1" si="27"/>
        <v>30.195362557500001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8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9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1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0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7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8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9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1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0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7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8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9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1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0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7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8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9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1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0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7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8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9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1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0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7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8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9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1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0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7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8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9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1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0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7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8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9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1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0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7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8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9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1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0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7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8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9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1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0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7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8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9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1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0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7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8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9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1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0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7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8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9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1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0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7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8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9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1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0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7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8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9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392.31729276317651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7.8463458552635306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400.16363861844002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2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3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4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5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2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3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4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6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5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66.427862997313227</v>
      </c>
      <c r="V280" s="419"/>
      <c r="W280" s="420">
        <f t="shared" ca="1" si="32"/>
        <v>2.657114519892529E-2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3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4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6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5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39.552445800000001</v>
      </c>
      <c r="V281" s="419"/>
      <c r="W281" s="420">
        <f t="shared" ca="1" si="32"/>
        <v>1.5820978320000002E-2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3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4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6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5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2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3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4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6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5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2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3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4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6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5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2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3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4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6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5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2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3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4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6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5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2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3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4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6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5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2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3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4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6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5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2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3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4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6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5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2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3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4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6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5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2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3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4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6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5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2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3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4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6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5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2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3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4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6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5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2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3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4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6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5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2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3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4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6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5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2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3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4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6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5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2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3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4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6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5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2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3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4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6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5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2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3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4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6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5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2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3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4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0.58634079471992528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1.1726815894398506E-2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0.59806761061432379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7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8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9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40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7"/>
        <v>2.34384864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8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9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1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0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7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8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9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1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0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13.931712675861812</v>
      </c>
      <c r="V325" s="419"/>
      <c r="W325" s="420">
        <f t="shared" ca="1" si="37"/>
        <v>0.82587192742508819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8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9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1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0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66.427862997313227</v>
      </c>
      <c r="V326" s="419"/>
      <c r="W326" s="420">
        <f t="shared" ca="1" si="37"/>
        <v>0.19928358899193968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8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9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1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0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7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8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9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1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0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7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8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9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1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0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7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8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9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1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0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7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8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9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1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0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7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8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9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1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0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7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8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9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1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0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7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8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9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1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0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7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8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9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1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0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7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8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9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1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0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7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8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9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1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0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7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8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9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1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0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7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8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9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1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0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7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8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9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1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0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7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8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9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1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0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7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8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9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1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0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7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8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9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1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0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7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8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9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6.995341949872028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0.13990683899744055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7.1352487888694682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85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419"/>
      <c r="W14" s="420">
        <f t="shared" ca="1" si="0"/>
        <v>2.5602143548964089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419"/>
      <c r="W16" s="420">
        <f t="shared" ca="1" si="0"/>
        <v>6.3151954087444748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12.543777036140884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0.2508755407228177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12.794652576863703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10.667559812068371</v>
      </c>
      <c r="V58" s="419"/>
      <c r="W58" s="420">
        <f t="shared" ca="1" si="5"/>
        <v>25.60214354896409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148.2879707989641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2.9657594159792819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151.25373021494337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Q355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85.403984820000005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66.427862997313227</v>
      </c>
      <c r="V16" s="419"/>
      <c r="W16" s="420">
        <f t="shared" ca="1" si="0"/>
        <v>1.6606965749328306E-2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159.42846233089429</v>
      </c>
      <c r="V17" s="419"/>
      <c r="W17" s="420">
        <f t="shared" ca="1" si="0"/>
        <v>6.0104530298747143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0.86227525148001749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1.8557041284247935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24.995131565516772</v>
      </c>
      <c r="V21" s="419"/>
      <c r="W21" s="420">
        <f t="shared" ca="1" si="0"/>
        <v>2.4745180249861605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102.07065379451876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2.0414130758903752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104.11206687040914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33.021409225000006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419"/>
      <c r="W60" s="420">
        <f t="shared" ca="1" si="5"/>
        <v>1.6606965749328306E-2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419"/>
      <c r="W62" s="420">
        <f t="shared" ca="1" si="5"/>
        <v>14.593506453873136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13.931712675861812</v>
      </c>
      <c r="V63" s="419"/>
      <c r="W63" s="420">
        <f t="shared" ca="1" si="5"/>
        <v>0.88940053722701795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419"/>
      <c r="W64" s="420">
        <f t="shared" ca="1" si="5"/>
        <v>3.2714720470299508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56.898773222932434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1.1379754644586486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58.036748687391082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1565.0805142699999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206.47292662525658</v>
      </c>
      <c r="V104" s="419"/>
      <c r="W104" s="420">
        <f t="shared" ca="1" si="10"/>
        <v>349.47607560590933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419"/>
      <c r="W105" s="420">
        <f t="shared" ca="1" si="10"/>
        <v>21.298802338857538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159.42846233089429</v>
      </c>
      <c r="V106" s="419"/>
      <c r="W106" s="420">
        <f t="shared" ca="1" si="10"/>
        <v>78.343146389401468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2056.9644985499681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41.139289970999364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2098.1037885209676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250.74297430000001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206.47292662525658</v>
      </c>
      <c r="V148" s="419"/>
      <c r="W148" s="420">
        <f t="shared" ca="1" si="15"/>
        <v>14.593506453873136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13.931712675861812</v>
      </c>
      <c r="V149" s="419"/>
      <c r="W149" s="420">
        <f t="shared" ca="1" si="15"/>
        <v>0.88940053722701795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159.42846233089429</v>
      </c>
      <c r="V150" s="419"/>
      <c r="W150" s="420">
        <f t="shared" ca="1" si="15"/>
        <v>3.2714720470299508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274.32433870658008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5.4864867741316017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279.81082548071169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54.763046870000004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159.42846233089429</v>
      </c>
      <c r="V192" s="419"/>
      <c r="W192" s="420">
        <f t="shared" ca="1" si="20"/>
        <v>15.553482070961801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2.5483930771692704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4.2284559093888454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87.067155824557418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1.7413431164911484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88.808498941048569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611.56138186500004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159.42846233089429</v>
      </c>
      <c r="V235" s="419"/>
      <c r="W235" s="420">
        <f t="shared" ca="1" si="25"/>
        <v>44.257341143056259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159.42846233089429</v>
      </c>
      <c r="V236" s="419"/>
      <c r="W236" s="420">
        <f t="shared" ca="1" si="25"/>
        <v>0.89279938905300804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3.5734843013585547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3.0388187622519176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13.931712675861812</v>
      </c>
      <c r="V239" s="419"/>
      <c r="W239" s="420">
        <f t="shared" ca="1" si="25"/>
        <v>10.890419798721178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698.63757535231593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13.972751507046318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712.6103268593622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1842.8876158350001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159.42846233089429</v>
      </c>
      <c r="V279" s="419"/>
      <c r="W279" s="420">
        <f t="shared" ca="1" si="30"/>
        <v>154.53400853733584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159.42846233089429</v>
      </c>
      <c r="V280" s="419"/>
      <c r="W280" s="420">
        <f t="shared" ca="1" si="30"/>
        <v>2.9653693993546337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13.931712675861812</v>
      </c>
      <c r="V281" s="419"/>
      <c r="W281" s="420">
        <f t="shared" ca="1" si="30"/>
        <v>26.362979896533307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7.5837752988567946</v>
      </c>
      <c r="V282" s="419"/>
      <c r="W282" s="420">
        <f t="shared" ca="1" si="30"/>
        <v>22.356211203499946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13.931712675861812</v>
      </c>
      <c r="V283" s="419"/>
      <c r="W283" s="420">
        <f t="shared" ca="1" si="30"/>
        <v>30.346056550562199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2079.4522414222861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41.589044828445722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2121.0412862507319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61.379536260000002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159.42846233089429</v>
      </c>
      <c r="V323" s="419"/>
      <c r="W323" s="420">
        <f t="shared" ca="1" si="35"/>
        <v>1.6899417007074795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159.42846233089429</v>
      </c>
      <c r="V324" s="419"/>
      <c r="W324" s="420">
        <f t="shared" ca="1" si="35"/>
        <v>12.467305754275934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7.5837752988567946</v>
      </c>
      <c r="V325" s="419"/>
      <c r="W325" s="420">
        <f t="shared" ca="1" si="35"/>
        <v>8.1851686800561385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13.931712675861812</v>
      </c>
      <c r="V326" s="419"/>
      <c r="W326" s="420">
        <f t="shared" ca="1" si="35"/>
        <v>3.2015075729130444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87.88785602295259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1.7577571204590519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89.645613143411637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33.998012825000004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13.931712675861812</v>
      </c>
      <c r="V367" s="419"/>
      <c r="W367" s="420">
        <f t="shared" ca="1" si="41"/>
        <v>3.3436110422068346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37.341623867206835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0.74683247734413671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38.08845634455097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Q47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21570.732015000005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78.11288557822499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179.71909351861737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419"/>
      <c r="W21" s="420">
        <f t="shared" ca="1" si="0"/>
        <v>206.47292662525658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419"/>
      <c r="W22" s="420">
        <f t="shared" ca="1" si="0"/>
        <v>41.294585325051315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419"/>
      <c r="W24" s="420">
        <f t="shared" ca="1" si="0"/>
        <v>621.77100309048774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25406.888382385652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25406.888382385652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12.927179777749998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419"/>
      <c r="W60" s="420">
        <f t="shared" ca="1" si="5"/>
        <v>2.1522842414670733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419"/>
      <c r="W61" s="420">
        <f t="shared" ca="1" si="5"/>
        <v>0.52896832709526143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419"/>
      <c r="W62" s="420">
        <f t="shared" ca="1" si="5"/>
        <v>0.87769789857929414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17.456630072391626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0.34913260144783254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17.805762673839457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Q49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24.995131565516772</v>
      </c>
      <c r="V58" s="419"/>
      <c r="W58" s="420">
        <f t="shared" ca="1" si="5"/>
        <v>2.2495618408965092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8.487617335896509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8.487617335896509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244517.12635000001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7.5837752988567946</v>
      </c>
      <c r="V15" s="419"/>
      <c r="W15" s="420">
        <f t="shared" ca="1" si="0"/>
        <v>3190.4942682290539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13.931712675861812</v>
      </c>
      <c r="V16" s="419"/>
      <c r="W16" s="420">
        <f t="shared" ca="1" si="0"/>
        <v>7194.3364258150395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419"/>
      <c r="W17" s="420">
        <f t="shared" ca="1" si="0"/>
        <v>578.12419455071836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159.42846233089429</v>
      </c>
      <c r="V18" s="419"/>
      <c r="W18" s="420">
        <f t="shared" ca="1" si="0"/>
        <v>26369.467669529913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159.42846233089429</v>
      </c>
      <c r="V19" s="419"/>
      <c r="W19" s="420">
        <f t="shared" ca="1" si="0"/>
        <v>5117.6536408217062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286967.20254894643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5739.3440509789289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292706.54659992538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30.299126690000001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7.5837752988567946</v>
      </c>
      <c r="V235" s="419"/>
      <c r="W235" s="420">
        <f t="shared" ca="1" si="25"/>
        <v>6.8253977689711143E-2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13.931712675861812</v>
      </c>
      <c r="V236" s="419"/>
      <c r="W236" s="420">
        <f t="shared" ca="1" si="25"/>
        <v>0.16718055211034175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30.534561219800054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0.6106912243960011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31.145252444196053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C4" sqref="C4:C28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4" t="s">
        <v>4477</v>
      </c>
      <c r="C2" s="666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7" t="s">
        <v>653</v>
      </c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</row>
    <row r="3" spans="1:25" s="153" customFormat="1" ht="15" x14ac:dyDescent="0.25">
      <c r="B3" s="665"/>
      <c r="C3" s="666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7" t="s">
        <v>653</v>
      </c>
      <c r="O15" s="667"/>
      <c r="P15" s="667"/>
      <c r="Q15" s="667"/>
      <c r="R15" s="667"/>
      <c r="S15" s="667"/>
      <c r="T15" s="667"/>
      <c r="U15" s="667"/>
      <c r="V15" s="667"/>
      <c r="W15" s="667"/>
      <c r="X15" s="667"/>
      <c r="Y15" s="667"/>
    </row>
    <row r="16" spans="1:25" ht="15" x14ac:dyDescent="0.25">
      <c r="A16" s="561"/>
      <c r="B16" s="543"/>
      <c r="C16" s="543" t="s">
        <v>888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15.066374527856468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comercial c/ basc. 10m3 rod. pav.</v>
      </c>
      <c r="K22" s="560" t="s">
        <v>943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214.09557365439093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15.066374527856468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33.565819759206796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2013-08-19T19:43:40Z</dcterms:modified>
</cp:coreProperties>
</file>