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L149" i="2" l="1"/>
  <c r="L118" i="7" l="1"/>
  <c r="L117" i="7"/>
  <c r="L109" i="7"/>
  <c r="L108" i="7"/>
  <c r="L104" i="7"/>
  <c r="L103" i="7"/>
  <c r="H125" i="7"/>
  <c r="H124" i="7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AG114" i="7"/>
  <c r="Z114" i="7"/>
  <c r="S114" i="7"/>
  <c r="P114" i="7"/>
  <c r="J114" i="7"/>
  <c r="I114" i="7"/>
  <c r="C114" i="7"/>
  <c r="L248" i="7" l="1"/>
  <c r="L247" i="7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L195" i="2"/>
  <c r="J40" i="11" l="1"/>
  <c r="E5" i="16" l="1"/>
  <c r="R8" i="7" s="1"/>
  <c r="P75" i="7"/>
  <c r="P74" i="7"/>
  <c r="P73" i="7"/>
  <c r="P72" i="7"/>
  <c r="P71" i="7"/>
  <c r="P70" i="7"/>
  <c r="P69" i="7"/>
  <c r="L68" i="7"/>
  <c r="P68" i="7" s="1"/>
  <c r="L67" i="7"/>
  <c r="P67" i="7" s="1"/>
  <c r="P66" i="7"/>
  <c r="P65" i="7"/>
  <c r="P64" i="7"/>
  <c r="P63" i="7"/>
  <c r="P62" i="7"/>
  <c r="P61" i="7"/>
  <c r="P60" i="7"/>
  <c r="L59" i="7"/>
  <c r="P59" i="7" s="1"/>
  <c r="P15" i="7"/>
  <c r="L1959" i="18"/>
  <c r="R1959" i="18"/>
  <c r="P1959" i="18"/>
  <c r="N1959" i="18"/>
  <c r="J1959" i="18"/>
  <c r="H1959" i="18"/>
  <c r="F1959" i="18"/>
  <c r="N106" i="4"/>
  <c r="N107" i="4"/>
  <c r="N108" i="4"/>
  <c r="N109" i="4"/>
  <c r="N110" i="4"/>
  <c r="N105" i="4"/>
  <c r="S329" i="8"/>
  <c r="C1" i="1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S149" i="8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S104" i="8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S15" i="8"/>
  <c r="L13" i="8"/>
  <c r="P13" i="8" s="1"/>
  <c r="L14" i="8"/>
  <c r="P1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S61" i="7"/>
  <c r="S62" i="7"/>
  <c r="S63" i="7"/>
  <c r="S64" i="7"/>
  <c r="S65" i="7"/>
  <c r="S66" i="7"/>
  <c r="T66" i="7"/>
  <c r="S70" i="7"/>
  <c r="S71" i="7"/>
  <c r="S72" i="7"/>
  <c r="S73" i="7"/>
  <c r="S74" i="7"/>
  <c r="S75" i="7"/>
  <c r="T75" i="7"/>
  <c r="L58" i="7"/>
  <c r="P58" i="7" s="1"/>
  <c r="U76" i="7"/>
  <c r="W76" i="7" s="1"/>
  <c r="U77" i="7"/>
  <c r="W77" i="7" s="1"/>
  <c r="U78" i="7"/>
  <c r="W78" i="7" s="1"/>
  <c r="U79" i="7"/>
  <c r="W79" i="7" s="1"/>
  <c r="S16" i="7"/>
  <c r="U17" i="7"/>
  <c r="W17" i="7" s="1"/>
  <c r="U18" i="7"/>
  <c r="W18" i="7" s="1"/>
  <c r="U19" i="7"/>
  <c r="W19" i="7" s="1"/>
  <c r="U20" i="7"/>
  <c r="W20" i="7" s="1"/>
  <c r="U21" i="7"/>
  <c r="W21" i="7" s="1"/>
  <c r="U22" i="7"/>
  <c r="W22" i="7" s="1"/>
  <c r="U23" i="7"/>
  <c r="W23" i="7" s="1"/>
  <c r="U24" i="7"/>
  <c r="W24" i="7" s="1"/>
  <c r="U25" i="7"/>
  <c r="W25" i="7" s="1"/>
  <c r="U26" i="7"/>
  <c r="W26" i="7" s="1"/>
  <c r="U27" i="7"/>
  <c r="W27" i="7" s="1"/>
  <c r="U28" i="7"/>
  <c r="W28" i="7" s="1"/>
  <c r="U29" i="7"/>
  <c r="W29" i="7" s="1"/>
  <c r="U30" i="7"/>
  <c r="W30" i="7" s="1"/>
  <c r="U31" i="7"/>
  <c r="W31" i="7" s="1"/>
  <c r="U32" i="7"/>
  <c r="W32" i="7" s="1"/>
  <c r="U33" i="7"/>
  <c r="W33" i="7" s="1"/>
  <c r="U34" i="7"/>
  <c r="W34" i="7" s="1"/>
  <c r="S240" i="4"/>
  <c r="R8" i="4"/>
  <c r="T250" i="4" s="1"/>
  <c r="S244" i="4"/>
  <c r="S248" i="4"/>
  <c r="S249" i="4"/>
  <c r="S250" i="4"/>
  <c r="S251" i="4"/>
  <c r="T251" i="4"/>
  <c r="S252" i="4"/>
  <c r="T252" i="4"/>
  <c r="L242" i="4"/>
  <c r="P242" i="4" s="1"/>
  <c r="L243" i="4"/>
  <c r="P243" i="4" s="1"/>
  <c r="L245" i="4"/>
  <c r="P245" i="4" s="1"/>
  <c r="L246" i="4"/>
  <c r="P246" i="4" s="1"/>
  <c r="U253" i="4"/>
  <c r="W253" i="4" s="1"/>
  <c r="U254" i="4"/>
  <c r="W254" i="4" s="1"/>
  <c r="U255" i="4"/>
  <c r="W255" i="4" s="1"/>
  <c r="U256" i="4"/>
  <c r="W256" i="4" s="1"/>
  <c r="U257" i="4"/>
  <c r="W257" i="4" s="1"/>
  <c r="U258" i="4"/>
  <c r="W258" i="4" s="1"/>
  <c r="U259" i="4"/>
  <c r="W259" i="4" s="1"/>
  <c r="S106" i="4"/>
  <c r="P106" i="4"/>
  <c r="S107" i="4"/>
  <c r="P107" i="4"/>
  <c r="S108" i="4"/>
  <c r="P108" i="4"/>
  <c r="S109" i="4"/>
  <c r="T109" i="4"/>
  <c r="P109" i="4"/>
  <c r="S110" i="4"/>
  <c r="T110" i="4"/>
  <c r="P110" i="4"/>
  <c r="L103" i="4"/>
  <c r="P103" i="4" s="1"/>
  <c r="L104" i="4"/>
  <c r="P104" i="4" s="1"/>
  <c r="P105" i="4"/>
  <c r="U111" i="4"/>
  <c r="W111" i="4" s="1"/>
  <c r="U112" i="4"/>
  <c r="W112" i="4" s="1"/>
  <c r="U113" i="4"/>
  <c r="W113" i="4" s="1"/>
  <c r="U114" i="4"/>
  <c r="W114" i="4" s="1"/>
  <c r="U115" i="4"/>
  <c r="W115" i="4" s="1"/>
  <c r="U116" i="4"/>
  <c r="W116" i="4" s="1"/>
  <c r="U117" i="4"/>
  <c r="W117" i="4" s="1"/>
  <c r="U118" i="4"/>
  <c r="W118" i="4" s="1"/>
  <c r="U119" i="4"/>
  <c r="W119" i="4" s="1"/>
  <c r="U120" i="4"/>
  <c r="W120" i="4" s="1"/>
  <c r="U121" i="4"/>
  <c r="W121" i="4" s="1"/>
  <c r="U122" i="4"/>
  <c r="W122" i="4" s="1"/>
  <c r="U123" i="4"/>
  <c r="W123" i="4" s="1"/>
  <c r="U124" i="4"/>
  <c r="W124" i="4" s="1"/>
  <c r="S60" i="4"/>
  <c r="S61" i="4"/>
  <c r="S62" i="4"/>
  <c r="L58" i="4"/>
  <c r="P58" i="4" s="1"/>
  <c r="L59" i="4"/>
  <c r="P59" i="4" s="1"/>
  <c r="U63" i="4"/>
  <c r="W63" i="4" s="1"/>
  <c r="U64" i="4"/>
  <c r="W64" i="4" s="1"/>
  <c r="U65" i="4"/>
  <c r="W65" i="4" s="1"/>
  <c r="U66" i="4"/>
  <c r="W66" i="4" s="1"/>
  <c r="U67" i="4"/>
  <c r="W67" i="4" s="1"/>
  <c r="U68" i="4"/>
  <c r="W68" i="4" s="1"/>
  <c r="U69" i="4"/>
  <c r="W69" i="4" s="1"/>
  <c r="U70" i="4"/>
  <c r="W70" i="4" s="1"/>
  <c r="U71" i="4"/>
  <c r="W71" i="4" s="1"/>
  <c r="U72" i="4"/>
  <c r="W72" i="4" s="1"/>
  <c r="U73" i="4"/>
  <c r="W73" i="4" s="1"/>
  <c r="U74" i="4"/>
  <c r="W74" i="4" s="1"/>
  <c r="U75" i="4"/>
  <c r="W75" i="4" s="1"/>
  <c r="U76" i="4"/>
  <c r="W76" i="4" s="1"/>
  <c r="U77" i="4"/>
  <c r="W77" i="4" s="1"/>
  <c r="U78" i="4"/>
  <c r="W78" i="4" s="1"/>
  <c r="U79" i="4"/>
  <c r="W79" i="4" s="1"/>
  <c r="S15" i="4"/>
  <c r="S16" i="4"/>
  <c r="S17" i="4"/>
  <c r="L13" i="4"/>
  <c r="P13" i="4" s="1"/>
  <c r="L14" i="4"/>
  <c r="P14" i="4" s="1"/>
  <c r="U18" i="4"/>
  <c r="W18" i="4" s="1"/>
  <c r="U19" i="4"/>
  <c r="W19" i="4" s="1"/>
  <c r="U20" i="4"/>
  <c r="W20" i="4" s="1"/>
  <c r="U21" i="4"/>
  <c r="W21" i="4" s="1"/>
  <c r="U22" i="4"/>
  <c r="W22" i="4" s="1"/>
  <c r="U23" i="4"/>
  <c r="W23" i="4" s="1"/>
  <c r="U24" i="4"/>
  <c r="W24" i="4" s="1"/>
  <c r="U25" i="4"/>
  <c r="W25" i="4" s="1"/>
  <c r="U26" i="4"/>
  <c r="W26" i="4" s="1"/>
  <c r="U27" i="4"/>
  <c r="W27" i="4" s="1"/>
  <c r="U28" i="4"/>
  <c r="W28" i="4" s="1"/>
  <c r="U29" i="4"/>
  <c r="W29" i="4" s="1"/>
  <c r="U30" i="4"/>
  <c r="W30" i="4" s="1"/>
  <c r="U31" i="4"/>
  <c r="W31" i="4" s="1"/>
  <c r="U32" i="4"/>
  <c r="W32" i="4" s="1"/>
  <c r="U33" i="4"/>
  <c r="W33" i="4" s="1"/>
  <c r="U34" i="4"/>
  <c r="W34" i="4" s="1"/>
  <c r="S150" i="5"/>
  <c r="S151" i="5"/>
  <c r="S152" i="5"/>
  <c r="S153" i="5"/>
  <c r="S154" i="5"/>
  <c r="L148" i="5"/>
  <c r="P148" i="5" s="1"/>
  <c r="L149" i="5"/>
  <c r="P149" i="5" s="1"/>
  <c r="U155" i="5"/>
  <c r="W155" i="5" s="1"/>
  <c r="U156" i="5"/>
  <c r="W156" i="5" s="1"/>
  <c r="U157" i="5"/>
  <c r="W157" i="5" s="1"/>
  <c r="U158" i="5"/>
  <c r="W158" i="5" s="1"/>
  <c r="U159" i="5"/>
  <c r="W159" i="5" s="1"/>
  <c r="U160" i="5"/>
  <c r="W160" i="5" s="1"/>
  <c r="U161" i="5"/>
  <c r="W161" i="5" s="1"/>
  <c r="U162" i="5"/>
  <c r="W162" i="5" s="1"/>
  <c r="U163" i="5"/>
  <c r="W163" i="5" s="1"/>
  <c r="U164" i="5"/>
  <c r="W164" i="5" s="1"/>
  <c r="U165" i="5"/>
  <c r="W165" i="5" s="1"/>
  <c r="U166" i="5"/>
  <c r="W166" i="5" s="1"/>
  <c r="U167" i="5"/>
  <c r="W167" i="5" s="1"/>
  <c r="U168" i="5"/>
  <c r="W168" i="5" s="1"/>
  <c r="U169" i="5"/>
  <c r="W169" i="5" s="1"/>
  <c r="S60" i="2"/>
  <c r="T60" i="2"/>
  <c r="R8" i="2"/>
  <c r="T153" i="2" s="1"/>
  <c r="S61" i="2"/>
  <c r="T61" i="2"/>
  <c r="U62" i="2"/>
  <c r="W62" i="2" s="1"/>
  <c r="U63" i="2"/>
  <c r="W63" i="2" s="1"/>
  <c r="U64" i="2"/>
  <c r="W64" i="2" s="1"/>
  <c r="U65" i="2"/>
  <c r="W65" i="2" s="1"/>
  <c r="U66" i="2"/>
  <c r="W66" i="2" s="1"/>
  <c r="U67" i="2"/>
  <c r="W67" i="2" s="1"/>
  <c r="U68" i="2"/>
  <c r="W68" i="2" s="1"/>
  <c r="U69" i="2"/>
  <c r="W69" i="2" s="1"/>
  <c r="U70" i="2"/>
  <c r="W70" i="2" s="1"/>
  <c r="U71" i="2"/>
  <c r="W71" i="2" s="1"/>
  <c r="U72" i="2"/>
  <c r="W72" i="2" s="1"/>
  <c r="U73" i="2"/>
  <c r="W73" i="2" s="1"/>
  <c r="U74" i="2"/>
  <c r="W74" i="2" s="1"/>
  <c r="U75" i="2"/>
  <c r="W75" i="2" s="1"/>
  <c r="U76" i="2"/>
  <c r="W76" i="2" s="1"/>
  <c r="U77" i="2"/>
  <c r="W77" i="2" s="1"/>
  <c r="U78" i="2"/>
  <c r="W78" i="2" s="1"/>
  <c r="U79" i="2"/>
  <c r="W79" i="2" s="1"/>
  <c r="S375" i="2"/>
  <c r="T375" i="2"/>
  <c r="U376" i="2"/>
  <c r="W376" i="2" s="1"/>
  <c r="U377" i="2"/>
  <c r="W377" i="2" s="1"/>
  <c r="U378" i="2"/>
  <c r="W378" i="2" s="1"/>
  <c r="U379" i="2"/>
  <c r="W379" i="2" s="1"/>
  <c r="U380" i="2"/>
  <c r="W380" i="2" s="1"/>
  <c r="U381" i="2"/>
  <c r="W381" i="2" s="1"/>
  <c r="U382" i="2"/>
  <c r="W382" i="2" s="1"/>
  <c r="U383" i="2"/>
  <c r="W383" i="2" s="1"/>
  <c r="U384" i="2"/>
  <c r="W384" i="2" s="1"/>
  <c r="U385" i="2"/>
  <c r="W385" i="2" s="1"/>
  <c r="U386" i="2"/>
  <c r="W386" i="2" s="1"/>
  <c r="U387" i="2"/>
  <c r="W387" i="2" s="1"/>
  <c r="U388" i="2"/>
  <c r="W388" i="2" s="1"/>
  <c r="U389" i="2"/>
  <c r="W389" i="2" s="1"/>
  <c r="U390" i="2"/>
  <c r="W390" i="2" s="1"/>
  <c r="U391" i="2"/>
  <c r="W391" i="2" s="1"/>
  <c r="U392" i="2"/>
  <c r="W392" i="2" s="1"/>
  <c r="U393" i="2"/>
  <c r="W393" i="2" s="1"/>
  <c r="U394" i="2"/>
  <c r="W394" i="2" s="1"/>
  <c r="S330" i="2"/>
  <c r="L328" i="2"/>
  <c r="P328" i="2" s="1"/>
  <c r="L329" i="2"/>
  <c r="P329" i="2" s="1"/>
  <c r="U331" i="2"/>
  <c r="W331" i="2" s="1"/>
  <c r="U332" i="2"/>
  <c r="W332" i="2" s="1"/>
  <c r="U333" i="2"/>
  <c r="W333" i="2" s="1"/>
  <c r="U334" i="2"/>
  <c r="W334" i="2" s="1"/>
  <c r="U335" i="2"/>
  <c r="W335" i="2" s="1"/>
  <c r="U336" i="2"/>
  <c r="W336" i="2" s="1"/>
  <c r="U337" i="2"/>
  <c r="W337" i="2" s="1"/>
  <c r="U338" i="2"/>
  <c r="W338" i="2" s="1"/>
  <c r="U339" i="2"/>
  <c r="W339" i="2" s="1"/>
  <c r="U340" i="2"/>
  <c r="W340" i="2" s="1"/>
  <c r="U341" i="2"/>
  <c r="W341" i="2" s="1"/>
  <c r="U342" i="2"/>
  <c r="W342" i="2" s="1"/>
  <c r="U343" i="2"/>
  <c r="W343" i="2" s="1"/>
  <c r="U344" i="2"/>
  <c r="W344" i="2" s="1"/>
  <c r="U345" i="2"/>
  <c r="W345" i="2" s="1"/>
  <c r="U346" i="2"/>
  <c r="W346" i="2" s="1"/>
  <c r="U347" i="2"/>
  <c r="W347" i="2" s="1"/>
  <c r="U348" i="2"/>
  <c r="W348" i="2" s="1"/>
  <c r="U349" i="2"/>
  <c r="W349" i="2" s="1"/>
  <c r="S286" i="2"/>
  <c r="S287" i="2"/>
  <c r="S288" i="2"/>
  <c r="T288" i="2"/>
  <c r="S289" i="2"/>
  <c r="T289" i="2"/>
  <c r="S290" i="2"/>
  <c r="L283" i="2"/>
  <c r="P283" i="2" s="1"/>
  <c r="L284" i="2"/>
  <c r="P284" i="2" s="1"/>
  <c r="U291" i="2"/>
  <c r="W291" i="2" s="1"/>
  <c r="U292" i="2"/>
  <c r="W292" i="2" s="1"/>
  <c r="U293" i="2"/>
  <c r="W293" i="2" s="1"/>
  <c r="U294" i="2"/>
  <c r="W294" i="2" s="1"/>
  <c r="U295" i="2"/>
  <c r="W295" i="2" s="1"/>
  <c r="U296" i="2"/>
  <c r="W296" i="2" s="1"/>
  <c r="U297" i="2"/>
  <c r="W297" i="2" s="1"/>
  <c r="U298" i="2"/>
  <c r="W298" i="2" s="1"/>
  <c r="U299" i="2"/>
  <c r="W299" i="2" s="1"/>
  <c r="U300" i="2"/>
  <c r="W300" i="2" s="1"/>
  <c r="U301" i="2"/>
  <c r="W301" i="2" s="1"/>
  <c r="U302" i="2"/>
  <c r="W302" i="2" s="1"/>
  <c r="U303" i="2"/>
  <c r="W303" i="2" s="1"/>
  <c r="U304" i="2"/>
  <c r="W304" i="2" s="1"/>
  <c r="S196" i="2"/>
  <c r="S198" i="2"/>
  <c r="S199" i="2"/>
  <c r="S200" i="2"/>
  <c r="S201" i="2"/>
  <c r="T201" i="2"/>
  <c r="S202" i="2"/>
  <c r="T202" i="2"/>
  <c r="P194" i="2"/>
  <c r="P195" i="2"/>
  <c r="U203" i="2"/>
  <c r="W203" i="2" s="1"/>
  <c r="U204" i="2"/>
  <c r="W204" i="2" s="1"/>
  <c r="U205" i="2"/>
  <c r="W205" i="2" s="1"/>
  <c r="U206" i="2"/>
  <c r="W206" i="2" s="1"/>
  <c r="U207" i="2"/>
  <c r="W207" i="2" s="1"/>
  <c r="U208" i="2"/>
  <c r="W208" i="2" s="1"/>
  <c r="U209" i="2"/>
  <c r="W209" i="2" s="1"/>
  <c r="U210" i="2"/>
  <c r="W210" i="2" s="1"/>
  <c r="U211" i="2"/>
  <c r="W211" i="2" s="1"/>
  <c r="U212" i="2"/>
  <c r="W212" i="2" s="1"/>
  <c r="U213" i="2"/>
  <c r="W213" i="2" s="1"/>
  <c r="U214" i="2"/>
  <c r="W214" i="2" s="1"/>
  <c r="S152" i="2"/>
  <c r="S153" i="2"/>
  <c r="S154" i="2"/>
  <c r="S155" i="2"/>
  <c r="T155" i="2"/>
  <c r="S156" i="2"/>
  <c r="T156" i="2"/>
  <c r="S157" i="2"/>
  <c r="S160" i="2"/>
  <c r="T160" i="2"/>
  <c r="P149" i="2"/>
  <c r="L150" i="2"/>
  <c r="P150" i="2" s="1"/>
  <c r="U161" i="2"/>
  <c r="W161" i="2" s="1"/>
  <c r="U162" i="2"/>
  <c r="W162" i="2" s="1"/>
  <c r="U163" i="2"/>
  <c r="W163" i="2" s="1"/>
  <c r="U164" i="2"/>
  <c r="W164" i="2" s="1"/>
  <c r="U165" i="2"/>
  <c r="W165" i="2" s="1"/>
  <c r="U166" i="2"/>
  <c r="W166" i="2" s="1"/>
  <c r="U167" i="2"/>
  <c r="W167" i="2" s="1"/>
  <c r="U168" i="2"/>
  <c r="W168" i="2" s="1"/>
  <c r="U169" i="2"/>
  <c r="W169" i="2" s="1"/>
  <c r="S106" i="2"/>
  <c r="S107" i="2"/>
  <c r="T107" i="2"/>
  <c r="S108" i="2"/>
  <c r="S109" i="2"/>
  <c r="T109" i="2"/>
  <c r="S110" i="2"/>
  <c r="T110" i="2"/>
  <c r="L103" i="2"/>
  <c r="P103" i="2" s="1"/>
  <c r="L104" i="2"/>
  <c r="P104" i="2" s="1"/>
  <c r="U111" i="2"/>
  <c r="W111" i="2" s="1"/>
  <c r="U112" i="2"/>
  <c r="W112" i="2" s="1"/>
  <c r="U113" i="2"/>
  <c r="W113" i="2" s="1"/>
  <c r="U114" i="2"/>
  <c r="W114" i="2" s="1"/>
  <c r="U115" i="2"/>
  <c r="W115" i="2" s="1"/>
  <c r="U116" i="2"/>
  <c r="W116" i="2" s="1"/>
  <c r="U117" i="2"/>
  <c r="W117" i="2" s="1"/>
  <c r="U118" i="2"/>
  <c r="W118" i="2" s="1"/>
  <c r="U119" i="2"/>
  <c r="W119" i="2" s="1"/>
  <c r="U120" i="2"/>
  <c r="W120" i="2" s="1"/>
  <c r="U121" i="2"/>
  <c r="W121" i="2" s="1"/>
  <c r="U122" i="2"/>
  <c r="W122" i="2" s="1"/>
  <c r="U123" i="2"/>
  <c r="W123" i="2" s="1"/>
  <c r="U124" i="2"/>
  <c r="W124" i="2" s="1"/>
  <c r="S14" i="2"/>
  <c r="U15" i="2"/>
  <c r="W15" i="2" s="1"/>
  <c r="U16" i="2"/>
  <c r="W16" i="2" s="1"/>
  <c r="U17" i="2"/>
  <c r="W17" i="2" s="1"/>
  <c r="U18" i="2"/>
  <c r="W18" i="2" s="1"/>
  <c r="U19" i="2"/>
  <c r="W19" i="2" s="1"/>
  <c r="U20" i="2"/>
  <c r="W20" i="2" s="1"/>
  <c r="U21" i="2"/>
  <c r="W21" i="2" s="1"/>
  <c r="U22" i="2"/>
  <c r="W22" i="2" s="1"/>
  <c r="U23" i="2"/>
  <c r="W23" i="2" s="1"/>
  <c r="U24" i="2"/>
  <c r="W24" i="2" s="1"/>
  <c r="U25" i="2"/>
  <c r="W25" i="2" s="1"/>
  <c r="U26" i="2"/>
  <c r="W26" i="2" s="1"/>
  <c r="U27" i="2"/>
  <c r="W27" i="2" s="1"/>
  <c r="U28" i="2"/>
  <c r="W28" i="2" s="1"/>
  <c r="U29" i="2"/>
  <c r="W29" i="2" s="1"/>
  <c r="U30" i="2"/>
  <c r="W30" i="2" s="1"/>
  <c r="U31" i="2"/>
  <c r="W31" i="2" s="1"/>
  <c r="U32" i="2"/>
  <c r="W32" i="2" s="1"/>
  <c r="U33" i="2"/>
  <c r="W33" i="2" s="1"/>
  <c r="U34" i="2"/>
  <c r="W34" i="2" s="1"/>
  <c r="G5" i="16"/>
  <c r="G58" i="16" s="1"/>
  <c r="P553" i="2"/>
  <c r="U554" i="2"/>
  <c r="W554" i="2" s="1"/>
  <c r="U555" i="2"/>
  <c r="W555" i="2" s="1"/>
  <c r="U556" i="2"/>
  <c r="W556" i="2" s="1"/>
  <c r="U557" i="2"/>
  <c r="W557" i="2" s="1"/>
  <c r="U558" i="2"/>
  <c r="W558" i="2" s="1"/>
  <c r="U559" i="2"/>
  <c r="W559" i="2" s="1"/>
  <c r="U560" i="2"/>
  <c r="W560" i="2" s="1"/>
  <c r="U561" i="2"/>
  <c r="W561" i="2" s="1"/>
  <c r="U562" i="2"/>
  <c r="W562" i="2" s="1"/>
  <c r="U563" i="2"/>
  <c r="W563" i="2" s="1"/>
  <c r="U564" i="2"/>
  <c r="W564" i="2" s="1"/>
  <c r="U565" i="2"/>
  <c r="W565" i="2" s="1"/>
  <c r="U566" i="2"/>
  <c r="W566" i="2" s="1"/>
  <c r="U567" i="2"/>
  <c r="W567" i="2" s="1"/>
  <c r="U568" i="2"/>
  <c r="W568" i="2" s="1"/>
  <c r="U569" i="2"/>
  <c r="W569" i="2" s="1"/>
  <c r="U570" i="2"/>
  <c r="W570" i="2" s="1"/>
  <c r="U571" i="2"/>
  <c r="W571" i="2" s="1"/>
  <c r="U572" i="2"/>
  <c r="W572" i="2" s="1"/>
  <c r="U573" i="2"/>
  <c r="W573" i="2" s="1"/>
  <c r="U574" i="2"/>
  <c r="W574" i="2" s="1"/>
  <c r="F5" i="16"/>
  <c r="Y8" i="5" s="1"/>
  <c r="AB554" i="2"/>
  <c r="AD554" i="2" s="1"/>
  <c r="AB555" i="2"/>
  <c r="AD555" i="2" s="1"/>
  <c r="AB556" i="2"/>
  <c r="AD556" i="2" s="1"/>
  <c r="AB557" i="2"/>
  <c r="AD557" i="2" s="1"/>
  <c r="AB558" i="2"/>
  <c r="AD558" i="2" s="1"/>
  <c r="AB559" i="2"/>
  <c r="AD559" i="2" s="1"/>
  <c r="AB560" i="2"/>
  <c r="AD560" i="2" s="1"/>
  <c r="AB561" i="2"/>
  <c r="AD561" i="2" s="1"/>
  <c r="AB562" i="2"/>
  <c r="AD562" i="2" s="1"/>
  <c r="AB563" i="2"/>
  <c r="AD563" i="2" s="1"/>
  <c r="AB564" i="2"/>
  <c r="AD564" i="2" s="1"/>
  <c r="AB565" i="2"/>
  <c r="AD565" i="2" s="1"/>
  <c r="AB566" i="2"/>
  <c r="AD566" i="2" s="1"/>
  <c r="AB567" i="2"/>
  <c r="AD567" i="2" s="1"/>
  <c r="AB568" i="2"/>
  <c r="AD568" i="2" s="1"/>
  <c r="AB569" i="2"/>
  <c r="AD569" i="2" s="1"/>
  <c r="AB570" i="2"/>
  <c r="AD570" i="2" s="1"/>
  <c r="AB571" i="2"/>
  <c r="AD571" i="2" s="1"/>
  <c r="AB572" i="2"/>
  <c r="AD572" i="2" s="1"/>
  <c r="AB573" i="2"/>
  <c r="AD573" i="2" s="1"/>
  <c r="AB574" i="2"/>
  <c r="AD574" i="2" s="1"/>
  <c r="AI554" i="2"/>
  <c r="AK554" i="2" s="1"/>
  <c r="AI555" i="2"/>
  <c r="AK555" i="2" s="1"/>
  <c r="AI556" i="2"/>
  <c r="AK556" i="2" s="1"/>
  <c r="AI557" i="2"/>
  <c r="AK557" i="2" s="1"/>
  <c r="AI558" i="2"/>
  <c r="AK558" i="2" s="1"/>
  <c r="AI559" i="2"/>
  <c r="AK559" i="2" s="1"/>
  <c r="AI560" i="2"/>
  <c r="AK560" i="2" s="1"/>
  <c r="AI561" i="2"/>
  <c r="AK561" i="2" s="1"/>
  <c r="AI562" i="2"/>
  <c r="AK562" i="2" s="1"/>
  <c r="AI563" i="2"/>
  <c r="AK563" i="2" s="1"/>
  <c r="AI564" i="2"/>
  <c r="AK564" i="2" s="1"/>
  <c r="AI565" i="2"/>
  <c r="AK565" i="2" s="1"/>
  <c r="AI566" i="2"/>
  <c r="AK566" i="2" s="1"/>
  <c r="AI567" i="2"/>
  <c r="AK567" i="2" s="1"/>
  <c r="AI568" i="2"/>
  <c r="AK568" i="2" s="1"/>
  <c r="AI569" i="2"/>
  <c r="AK569" i="2" s="1"/>
  <c r="AI570" i="2"/>
  <c r="AK570" i="2" s="1"/>
  <c r="AI571" i="2"/>
  <c r="AK571" i="2" s="1"/>
  <c r="AI572" i="2"/>
  <c r="AK572" i="2" s="1"/>
  <c r="AI573" i="2"/>
  <c r="AK573" i="2" s="1"/>
  <c r="AI574" i="2"/>
  <c r="AK574" i="2" s="1"/>
  <c r="S161" i="2"/>
  <c r="T161" i="2"/>
  <c r="P161" i="2"/>
  <c r="Z152" i="2"/>
  <c r="Z153" i="2"/>
  <c r="Z154" i="2"/>
  <c r="Z155" i="2"/>
  <c r="AA155" i="2"/>
  <c r="Z156" i="2"/>
  <c r="AA156" i="2"/>
  <c r="Z157" i="2"/>
  <c r="Z160" i="2"/>
  <c r="AA160" i="2"/>
  <c r="AB161" i="2"/>
  <c r="AD161" i="2" s="1"/>
  <c r="AB162" i="2"/>
  <c r="AD162" i="2" s="1"/>
  <c r="AB163" i="2"/>
  <c r="AD163" i="2" s="1"/>
  <c r="AB164" i="2"/>
  <c r="AD164" i="2" s="1"/>
  <c r="AB165" i="2"/>
  <c r="AD165" i="2" s="1"/>
  <c r="AB166" i="2"/>
  <c r="AD166" i="2" s="1"/>
  <c r="AB167" i="2"/>
  <c r="AD167" i="2" s="1"/>
  <c r="AB168" i="2"/>
  <c r="AD168" i="2" s="1"/>
  <c r="AB169" i="2"/>
  <c r="AD169" i="2" s="1"/>
  <c r="AG152" i="2"/>
  <c r="AG153" i="2"/>
  <c r="AG154" i="2"/>
  <c r="AG155" i="2"/>
  <c r="AH155" i="2"/>
  <c r="AG156" i="2"/>
  <c r="AH156" i="2"/>
  <c r="AG157" i="2"/>
  <c r="AG160" i="2"/>
  <c r="AH160" i="2"/>
  <c r="AI161" i="2"/>
  <c r="AK161" i="2" s="1"/>
  <c r="AI162" i="2"/>
  <c r="AK162" i="2" s="1"/>
  <c r="AI163" i="2"/>
  <c r="AK163" i="2" s="1"/>
  <c r="AI164" i="2"/>
  <c r="AK164" i="2" s="1"/>
  <c r="AI165" i="2"/>
  <c r="AK165" i="2" s="1"/>
  <c r="AI166" i="2"/>
  <c r="AK166" i="2" s="1"/>
  <c r="AI167" i="2"/>
  <c r="AK167" i="2" s="1"/>
  <c r="AI168" i="2"/>
  <c r="AK168" i="2" s="1"/>
  <c r="AI169" i="2"/>
  <c r="AK169" i="2" s="1"/>
  <c r="H471" i="2"/>
  <c r="H470" i="2"/>
  <c r="H467" i="2"/>
  <c r="H466" i="2"/>
  <c r="H422" i="2"/>
  <c r="H421" i="2"/>
  <c r="H375" i="2"/>
  <c r="H330" i="2"/>
  <c r="H290" i="2"/>
  <c r="H289" i="2"/>
  <c r="H288" i="2"/>
  <c r="H287" i="2"/>
  <c r="H286" i="2"/>
  <c r="H240" i="2"/>
  <c r="H202" i="2"/>
  <c r="H201" i="2"/>
  <c r="H200" i="2"/>
  <c r="H199" i="2"/>
  <c r="H198" i="2"/>
  <c r="H196" i="2"/>
  <c r="H160" i="2"/>
  <c r="H157" i="2"/>
  <c r="H156" i="2"/>
  <c r="H155" i="2"/>
  <c r="H154" i="2"/>
  <c r="H153" i="2"/>
  <c r="H152" i="2"/>
  <c r="H110" i="2"/>
  <c r="H109" i="2"/>
  <c r="H108" i="2"/>
  <c r="H107" i="2"/>
  <c r="H106" i="2"/>
  <c r="H61" i="2"/>
  <c r="H60" i="2"/>
  <c r="H244" i="4"/>
  <c r="H240" i="4"/>
  <c r="H106" i="4"/>
  <c r="H107" i="4"/>
  <c r="H108" i="4"/>
  <c r="H109" i="4"/>
  <c r="H110" i="4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AI79" i="7"/>
  <c r="AK79" i="7" s="1"/>
  <c r="AH79" i="7"/>
  <c r="AG79" i="7"/>
  <c r="AF79" i="7"/>
  <c r="AI78" i="7"/>
  <c r="AK78" i="7" s="1"/>
  <c r="AH78" i="7"/>
  <c r="AG78" i="7"/>
  <c r="AF78" i="7"/>
  <c r="AI77" i="7"/>
  <c r="AK77" i="7" s="1"/>
  <c r="AH77" i="7"/>
  <c r="AG77" i="7"/>
  <c r="AF77" i="7"/>
  <c r="AI76" i="7"/>
  <c r="AK76" i="7" s="1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G62" i="7"/>
  <c r="AG61" i="7"/>
  <c r="AH60" i="7"/>
  <c r="AG60" i="7"/>
  <c r="AF60" i="7"/>
  <c r="AH59" i="7"/>
  <c r="AG59" i="7"/>
  <c r="AF59" i="7"/>
  <c r="AH58" i="7"/>
  <c r="AG58" i="7"/>
  <c r="AF58" i="7"/>
  <c r="AB79" i="7"/>
  <c r="AD79" i="7" s="1"/>
  <c r="AA79" i="7"/>
  <c r="Z79" i="7"/>
  <c r="Y79" i="7"/>
  <c r="AB78" i="7"/>
  <c r="AD78" i="7" s="1"/>
  <c r="AA78" i="7"/>
  <c r="Z78" i="7"/>
  <c r="Y78" i="7"/>
  <c r="AB77" i="7"/>
  <c r="AD77" i="7" s="1"/>
  <c r="AA77" i="7"/>
  <c r="Z77" i="7"/>
  <c r="Y77" i="7"/>
  <c r="AB76" i="7"/>
  <c r="AD76" i="7" s="1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Z62" i="7"/>
  <c r="Z61" i="7"/>
  <c r="AA60" i="7"/>
  <c r="Z60" i="7"/>
  <c r="Y60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69" i="7"/>
  <c r="S69" i="7"/>
  <c r="R69" i="7"/>
  <c r="T68" i="7"/>
  <c r="S68" i="7"/>
  <c r="R68" i="7"/>
  <c r="T67" i="7"/>
  <c r="S67" i="7"/>
  <c r="R67" i="7"/>
  <c r="T60" i="7"/>
  <c r="S60" i="7"/>
  <c r="R60" i="7"/>
  <c r="T59" i="7"/>
  <c r="S59" i="7"/>
  <c r="R59" i="7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J61" i="7" s="1"/>
  <c r="H62" i="7"/>
  <c r="J62" i="7" s="1"/>
  <c r="H63" i="7"/>
  <c r="J63" i="7" s="1"/>
  <c r="H64" i="7"/>
  <c r="J64" i="7" s="1"/>
  <c r="H65" i="7"/>
  <c r="J65" i="7" s="1"/>
  <c r="H66" i="7"/>
  <c r="J66" i="7" s="1"/>
  <c r="I67" i="7"/>
  <c r="I68" i="7"/>
  <c r="I69" i="7"/>
  <c r="H70" i="7"/>
  <c r="J70" i="7" s="1"/>
  <c r="C70" i="7"/>
  <c r="H71" i="7"/>
  <c r="J71" i="7" s="1"/>
  <c r="C71" i="7"/>
  <c r="I71" i="7"/>
  <c r="H72" i="7"/>
  <c r="J72" i="7" s="1"/>
  <c r="H73" i="7"/>
  <c r="J73" i="7" s="1"/>
  <c r="I73" i="7"/>
  <c r="H74" i="7"/>
  <c r="J74" i="7" s="1"/>
  <c r="C74" i="7"/>
  <c r="H75" i="7"/>
  <c r="J75" i="7" s="1"/>
  <c r="C75" i="7"/>
  <c r="I75" i="7"/>
  <c r="H14" i="2"/>
  <c r="H244" i="5"/>
  <c r="H243" i="5"/>
  <c r="H242" i="5"/>
  <c r="H241" i="5"/>
  <c r="H240" i="5"/>
  <c r="H199" i="5"/>
  <c r="H198" i="5"/>
  <c r="H197" i="5"/>
  <c r="H196" i="5"/>
  <c r="H195" i="5"/>
  <c r="H154" i="5"/>
  <c r="H153" i="5"/>
  <c r="H152" i="5"/>
  <c r="H151" i="5"/>
  <c r="H150" i="5"/>
  <c r="H62" i="4"/>
  <c r="H61" i="4"/>
  <c r="H60" i="4"/>
  <c r="H17" i="4"/>
  <c r="H16" i="4"/>
  <c r="H15" i="4"/>
  <c r="H253" i="7"/>
  <c r="H252" i="7"/>
  <c r="H251" i="7"/>
  <c r="H250" i="7"/>
  <c r="H249" i="7"/>
  <c r="H246" i="7"/>
  <c r="H245" i="7"/>
  <c r="H244" i="7"/>
  <c r="H243" i="7"/>
  <c r="H242" i="7"/>
  <c r="H241" i="7"/>
  <c r="H196" i="7"/>
  <c r="H16" i="7"/>
  <c r="H419" i="8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H104" i="8"/>
  <c r="H15" i="8"/>
  <c r="P1958" i="18"/>
  <c r="N1958" i="18"/>
  <c r="L1958" i="18"/>
  <c r="R1958" i="18"/>
  <c r="J1958" i="18"/>
  <c r="H1958" i="18"/>
  <c r="F1958" i="18"/>
  <c r="I74" i="7"/>
  <c r="I70" i="7"/>
  <c r="C64" i="7"/>
  <c r="C61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4" i="5"/>
  <c r="J243" i="5"/>
  <c r="J242" i="5"/>
  <c r="J241" i="5"/>
  <c r="J240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9" i="5"/>
  <c r="J198" i="5"/>
  <c r="J197" i="5"/>
  <c r="J196" i="5"/>
  <c r="J195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4" i="5"/>
  <c r="J153" i="5"/>
  <c r="J152" i="5"/>
  <c r="J151" i="5"/>
  <c r="J150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1" i="2"/>
  <c r="J470" i="2"/>
  <c r="J469" i="2"/>
  <c r="J468" i="2"/>
  <c r="J467" i="2"/>
  <c r="J466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30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I169" i="3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AI168" i="3"/>
  <c r="AK168" i="3" s="1"/>
  <c r="AH168" i="3"/>
  <c r="AG168" i="3"/>
  <c r="AF168" i="3"/>
  <c r="AB168" i="3"/>
  <c r="AD168" i="3" s="1"/>
  <c r="AA168" i="3"/>
  <c r="Z168" i="3"/>
  <c r="Y168" i="3"/>
  <c r="U168" i="3"/>
  <c r="W168" i="3" s="1"/>
  <c r="T168" i="3"/>
  <c r="S168" i="3"/>
  <c r="R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AI166" i="3"/>
  <c r="AK166" i="3" s="1"/>
  <c r="AH166" i="3"/>
  <c r="AG166" i="3"/>
  <c r="AF166" i="3"/>
  <c r="AB166" i="3"/>
  <c r="AD166" i="3" s="1"/>
  <c r="AA166" i="3"/>
  <c r="Z166" i="3"/>
  <c r="Y166" i="3"/>
  <c r="U166" i="3"/>
  <c r="W166" i="3" s="1"/>
  <c r="T166" i="3"/>
  <c r="S166" i="3"/>
  <c r="R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AI164" i="3"/>
  <c r="AK164" i="3" s="1"/>
  <c r="AH164" i="3"/>
  <c r="AG164" i="3"/>
  <c r="AF164" i="3"/>
  <c r="AB164" i="3"/>
  <c r="AD164" i="3" s="1"/>
  <c r="AA164" i="3"/>
  <c r="Z164" i="3"/>
  <c r="Y164" i="3"/>
  <c r="U164" i="3"/>
  <c r="W164" i="3" s="1"/>
  <c r="T164" i="3"/>
  <c r="S164" i="3"/>
  <c r="R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AI162" i="3"/>
  <c r="AK162" i="3" s="1"/>
  <c r="AH162" i="3"/>
  <c r="AG162" i="3"/>
  <c r="AF162" i="3"/>
  <c r="AB162" i="3"/>
  <c r="AD162" i="3" s="1"/>
  <c r="AA162" i="3"/>
  <c r="Z162" i="3"/>
  <c r="Y162" i="3"/>
  <c r="U162" i="3"/>
  <c r="W162" i="3" s="1"/>
  <c r="T162" i="3"/>
  <c r="S162" i="3"/>
  <c r="R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AI123" i="3"/>
  <c r="AK123" i="3" s="1"/>
  <c r="AH123" i="3"/>
  <c r="AG123" i="3"/>
  <c r="AF123" i="3"/>
  <c r="AB123" i="3"/>
  <c r="AD123" i="3" s="1"/>
  <c r="AA123" i="3"/>
  <c r="Z123" i="3"/>
  <c r="Y123" i="3"/>
  <c r="U123" i="3"/>
  <c r="W123" i="3" s="1"/>
  <c r="T123" i="3"/>
  <c r="S123" i="3"/>
  <c r="R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AI121" i="3"/>
  <c r="AK121" i="3" s="1"/>
  <c r="AH121" i="3"/>
  <c r="AG121" i="3"/>
  <c r="AF121" i="3"/>
  <c r="AB121" i="3"/>
  <c r="AD121" i="3" s="1"/>
  <c r="AA121" i="3"/>
  <c r="Z121" i="3"/>
  <c r="Y121" i="3"/>
  <c r="U121" i="3"/>
  <c r="W121" i="3" s="1"/>
  <c r="T121" i="3"/>
  <c r="S121" i="3"/>
  <c r="R121" i="3"/>
  <c r="AI120" i="3"/>
  <c r="AK120" i="3" s="1"/>
  <c r="AH120" i="3"/>
  <c r="AG120" i="3"/>
  <c r="AF120" i="3"/>
  <c r="AB120" i="3"/>
  <c r="AD120" i="3" s="1"/>
  <c r="AA120" i="3"/>
  <c r="Z120" i="3"/>
  <c r="Y120" i="3"/>
  <c r="U120" i="3"/>
  <c r="W120" i="3" s="1"/>
  <c r="T120" i="3"/>
  <c r="S120" i="3"/>
  <c r="R120" i="3"/>
  <c r="AI119" i="3"/>
  <c r="AK119" i="3" s="1"/>
  <c r="AH119" i="3"/>
  <c r="AG119" i="3"/>
  <c r="AF119" i="3"/>
  <c r="AB119" i="3"/>
  <c r="AD119" i="3" s="1"/>
  <c r="AA119" i="3"/>
  <c r="Z119" i="3"/>
  <c r="Y119" i="3"/>
  <c r="U119" i="3"/>
  <c r="W119" i="3" s="1"/>
  <c r="T119" i="3"/>
  <c r="S119" i="3"/>
  <c r="R119" i="3"/>
  <c r="AI118" i="3"/>
  <c r="AK118" i="3" s="1"/>
  <c r="AH118" i="3"/>
  <c r="AG118" i="3"/>
  <c r="AF118" i="3"/>
  <c r="AB118" i="3"/>
  <c r="AD118" i="3" s="1"/>
  <c r="AA118" i="3"/>
  <c r="Z118" i="3"/>
  <c r="Y118" i="3"/>
  <c r="U118" i="3"/>
  <c r="W118" i="3" s="1"/>
  <c r="T118" i="3"/>
  <c r="S118" i="3"/>
  <c r="R118" i="3"/>
  <c r="AI117" i="3"/>
  <c r="AK117" i="3" s="1"/>
  <c r="AH117" i="3"/>
  <c r="AG117" i="3"/>
  <c r="AF117" i="3"/>
  <c r="AB117" i="3"/>
  <c r="AD117" i="3" s="1"/>
  <c r="AA117" i="3"/>
  <c r="Z117" i="3"/>
  <c r="Y117" i="3"/>
  <c r="U117" i="3"/>
  <c r="W117" i="3" s="1"/>
  <c r="T117" i="3"/>
  <c r="S117" i="3"/>
  <c r="R117" i="3"/>
  <c r="AI116" i="3"/>
  <c r="AK116" i="3" s="1"/>
  <c r="AH116" i="3"/>
  <c r="AG116" i="3"/>
  <c r="AF116" i="3"/>
  <c r="AB116" i="3"/>
  <c r="AD116" i="3" s="1"/>
  <c r="AA116" i="3"/>
  <c r="Z116" i="3"/>
  <c r="Y116" i="3"/>
  <c r="U116" i="3"/>
  <c r="W116" i="3" s="1"/>
  <c r="T116" i="3"/>
  <c r="S116" i="3"/>
  <c r="R116" i="3"/>
  <c r="AI115" i="3"/>
  <c r="AK115" i="3" s="1"/>
  <c r="AH115" i="3"/>
  <c r="AG115" i="3"/>
  <c r="AF115" i="3"/>
  <c r="AB115" i="3"/>
  <c r="AD115" i="3" s="1"/>
  <c r="AA115" i="3"/>
  <c r="Z115" i="3"/>
  <c r="Y115" i="3"/>
  <c r="U115" i="3"/>
  <c r="W115" i="3" s="1"/>
  <c r="T115" i="3"/>
  <c r="S115" i="3"/>
  <c r="R115" i="3"/>
  <c r="AI114" i="3"/>
  <c r="AK114" i="3" s="1"/>
  <c r="AH114" i="3"/>
  <c r="AG114" i="3"/>
  <c r="AF114" i="3"/>
  <c r="AB114" i="3"/>
  <c r="AD114" i="3" s="1"/>
  <c r="AA114" i="3"/>
  <c r="Z114" i="3"/>
  <c r="Y114" i="3"/>
  <c r="U114" i="3"/>
  <c r="W114" i="3" s="1"/>
  <c r="T114" i="3"/>
  <c r="S114" i="3"/>
  <c r="R114" i="3"/>
  <c r="AI113" i="3"/>
  <c r="AK113" i="3" s="1"/>
  <c r="AH113" i="3"/>
  <c r="AG113" i="3"/>
  <c r="AF113" i="3"/>
  <c r="AB113" i="3"/>
  <c r="AD113" i="3" s="1"/>
  <c r="AA113" i="3"/>
  <c r="Z113" i="3"/>
  <c r="Y113" i="3"/>
  <c r="U113" i="3"/>
  <c r="W113" i="3" s="1"/>
  <c r="T113" i="3"/>
  <c r="S113" i="3"/>
  <c r="R113" i="3"/>
  <c r="AI112" i="3"/>
  <c r="AK112" i="3" s="1"/>
  <c r="AH112" i="3"/>
  <c r="AG112" i="3"/>
  <c r="AF112" i="3"/>
  <c r="AB112" i="3"/>
  <c r="AD112" i="3" s="1"/>
  <c r="AA112" i="3"/>
  <c r="Z112" i="3"/>
  <c r="Y112" i="3"/>
  <c r="U112" i="3"/>
  <c r="W112" i="3" s="1"/>
  <c r="T112" i="3"/>
  <c r="S112" i="3"/>
  <c r="R112" i="3"/>
  <c r="AI111" i="3"/>
  <c r="AK111" i="3" s="1"/>
  <c r="AH111" i="3"/>
  <c r="AG111" i="3"/>
  <c r="AF111" i="3"/>
  <c r="AB111" i="3"/>
  <c r="AD111" i="3" s="1"/>
  <c r="AA111" i="3"/>
  <c r="Z111" i="3"/>
  <c r="Y111" i="3"/>
  <c r="U111" i="3"/>
  <c r="W111" i="3" s="1"/>
  <c r="T111" i="3"/>
  <c r="S111" i="3"/>
  <c r="R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AI109" i="3"/>
  <c r="AK109" i="3" s="1"/>
  <c r="AH109" i="3"/>
  <c r="AG109" i="3"/>
  <c r="AF109" i="3"/>
  <c r="AB109" i="3"/>
  <c r="AD109" i="3" s="1"/>
  <c r="AA109" i="3"/>
  <c r="Z109" i="3"/>
  <c r="Y109" i="3"/>
  <c r="U109" i="3"/>
  <c r="W109" i="3" s="1"/>
  <c r="T109" i="3"/>
  <c r="S109" i="3"/>
  <c r="R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AI107" i="3"/>
  <c r="AK107" i="3" s="1"/>
  <c r="AH107" i="3"/>
  <c r="AG107" i="3"/>
  <c r="AF107" i="3"/>
  <c r="AB107" i="3"/>
  <c r="AD107" i="3" s="1"/>
  <c r="AA107" i="3"/>
  <c r="Z107" i="3"/>
  <c r="Y107" i="3"/>
  <c r="U107" i="3"/>
  <c r="W107" i="3" s="1"/>
  <c r="T107" i="3"/>
  <c r="S107" i="3"/>
  <c r="R107" i="3"/>
  <c r="AI106" i="3"/>
  <c r="AK106" i="3" s="1"/>
  <c r="AH106" i="3"/>
  <c r="AG106" i="3"/>
  <c r="AF106" i="3"/>
  <c r="AB106" i="3"/>
  <c r="AD106" i="3" s="1"/>
  <c r="AA106" i="3"/>
  <c r="Z106" i="3"/>
  <c r="Y106" i="3"/>
  <c r="U106" i="3"/>
  <c r="W106" i="3" s="1"/>
  <c r="T106" i="3"/>
  <c r="S106" i="3"/>
  <c r="R106" i="3"/>
  <c r="AI105" i="3"/>
  <c r="AK105" i="3" s="1"/>
  <c r="AH105" i="3"/>
  <c r="AG105" i="3"/>
  <c r="AF105" i="3"/>
  <c r="AB105" i="3"/>
  <c r="AD105" i="3" s="1"/>
  <c r="AA105" i="3"/>
  <c r="Z105" i="3"/>
  <c r="Y105" i="3"/>
  <c r="U105" i="3"/>
  <c r="W105" i="3" s="1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I59" i="3"/>
  <c r="AK59" i="3" s="1"/>
  <c r="AH59" i="3"/>
  <c r="AG59" i="3"/>
  <c r="AF59" i="3"/>
  <c r="AB59" i="3"/>
  <c r="AD59" i="3" s="1"/>
  <c r="AA59" i="3"/>
  <c r="Z59" i="3"/>
  <c r="Y59" i="3"/>
  <c r="U59" i="3"/>
  <c r="W59" i="3" s="1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I25" i="3"/>
  <c r="AK25" i="3" s="1"/>
  <c r="AH25" i="3"/>
  <c r="AG25" i="3"/>
  <c r="AF25" i="3"/>
  <c r="AB25" i="3"/>
  <c r="AD25" i="3" s="1"/>
  <c r="AA25" i="3"/>
  <c r="Z25" i="3"/>
  <c r="Y25" i="3"/>
  <c r="U25" i="3"/>
  <c r="W25" i="3" s="1"/>
  <c r="T25" i="3"/>
  <c r="S25" i="3"/>
  <c r="R25" i="3"/>
  <c r="AI24" i="3"/>
  <c r="AK24" i="3" s="1"/>
  <c r="AH24" i="3"/>
  <c r="AG24" i="3"/>
  <c r="AF24" i="3"/>
  <c r="AB24" i="3"/>
  <c r="AD24" i="3" s="1"/>
  <c r="AA24" i="3"/>
  <c r="Z24" i="3"/>
  <c r="Y24" i="3"/>
  <c r="U24" i="3"/>
  <c r="W24" i="3" s="1"/>
  <c r="T24" i="3"/>
  <c r="S24" i="3"/>
  <c r="R24" i="3"/>
  <c r="AI23" i="3"/>
  <c r="AK23" i="3" s="1"/>
  <c r="AH23" i="3"/>
  <c r="AG23" i="3"/>
  <c r="AF23" i="3"/>
  <c r="AB23" i="3"/>
  <c r="AD23" i="3" s="1"/>
  <c r="AA23" i="3"/>
  <c r="Z23" i="3"/>
  <c r="Y23" i="3"/>
  <c r="U23" i="3"/>
  <c r="W23" i="3" s="1"/>
  <c r="T23" i="3"/>
  <c r="S23" i="3"/>
  <c r="R23" i="3"/>
  <c r="AI22" i="3"/>
  <c r="AK22" i="3" s="1"/>
  <c r="AH22" i="3"/>
  <c r="AG22" i="3"/>
  <c r="AF22" i="3"/>
  <c r="AB22" i="3"/>
  <c r="AD22" i="3" s="1"/>
  <c r="AA22" i="3"/>
  <c r="Z22" i="3"/>
  <c r="Y22" i="3"/>
  <c r="U22" i="3"/>
  <c r="W22" i="3" s="1"/>
  <c r="T22" i="3"/>
  <c r="S22" i="3"/>
  <c r="R22" i="3"/>
  <c r="AI21" i="3"/>
  <c r="AK21" i="3" s="1"/>
  <c r="AH21" i="3"/>
  <c r="AG21" i="3"/>
  <c r="AF21" i="3"/>
  <c r="AB21" i="3"/>
  <c r="AD21" i="3" s="1"/>
  <c r="AA21" i="3"/>
  <c r="Z21" i="3"/>
  <c r="Y21" i="3"/>
  <c r="U21" i="3"/>
  <c r="W21" i="3" s="1"/>
  <c r="T21" i="3"/>
  <c r="S21" i="3"/>
  <c r="R21" i="3"/>
  <c r="AI20" i="3"/>
  <c r="AK20" i="3" s="1"/>
  <c r="AH20" i="3"/>
  <c r="AG20" i="3"/>
  <c r="AF20" i="3"/>
  <c r="AB20" i="3"/>
  <c r="AD20" i="3" s="1"/>
  <c r="AA20" i="3"/>
  <c r="Z20" i="3"/>
  <c r="Y20" i="3"/>
  <c r="U20" i="3"/>
  <c r="W20" i="3" s="1"/>
  <c r="T20" i="3"/>
  <c r="S20" i="3"/>
  <c r="R20" i="3"/>
  <c r="AI19" i="3"/>
  <c r="AK19" i="3" s="1"/>
  <c r="AH19" i="3"/>
  <c r="AG19" i="3"/>
  <c r="AF19" i="3"/>
  <c r="AB19" i="3"/>
  <c r="AD19" i="3" s="1"/>
  <c r="AA19" i="3"/>
  <c r="Z19" i="3"/>
  <c r="Y19" i="3"/>
  <c r="U19" i="3"/>
  <c r="W19" i="3" s="1"/>
  <c r="T19" i="3"/>
  <c r="S19" i="3"/>
  <c r="R19" i="3"/>
  <c r="AI18" i="3"/>
  <c r="AK18" i="3" s="1"/>
  <c r="AH18" i="3"/>
  <c r="AG18" i="3"/>
  <c r="AF18" i="3"/>
  <c r="AB18" i="3"/>
  <c r="AD18" i="3" s="1"/>
  <c r="AA18" i="3"/>
  <c r="Z18" i="3"/>
  <c r="Y18" i="3"/>
  <c r="U18" i="3"/>
  <c r="W18" i="3" s="1"/>
  <c r="T18" i="3"/>
  <c r="S18" i="3"/>
  <c r="R18" i="3"/>
  <c r="AI17" i="3"/>
  <c r="AK17" i="3" s="1"/>
  <c r="AH17" i="3"/>
  <c r="AG17" i="3"/>
  <c r="AF17" i="3"/>
  <c r="AB17" i="3"/>
  <c r="AD17" i="3" s="1"/>
  <c r="AA17" i="3"/>
  <c r="Z17" i="3"/>
  <c r="Y17" i="3"/>
  <c r="U17" i="3"/>
  <c r="W17" i="3" s="1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T330" i="8"/>
  <c r="S330" i="8"/>
  <c r="R330" i="8"/>
  <c r="AG329" i="8"/>
  <c r="Z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T150" i="8"/>
  <c r="S150" i="8"/>
  <c r="R150" i="8"/>
  <c r="AG149" i="8"/>
  <c r="Z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T105" i="8"/>
  <c r="S105" i="8"/>
  <c r="R105" i="8"/>
  <c r="AG104" i="8"/>
  <c r="Z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T16" i="8"/>
  <c r="S16" i="8"/>
  <c r="R16" i="8"/>
  <c r="AG15" i="8"/>
  <c r="Z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K260" i="7" s="1"/>
  <c r="AH260" i="7"/>
  <c r="AG260" i="7"/>
  <c r="AF260" i="7"/>
  <c r="AB260" i="7"/>
  <c r="AD260" i="7" s="1"/>
  <c r="AA260" i="7"/>
  <c r="Z260" i="7"/>
  <c r="Y260" i="7"/>
  <c r="U260" i="7"/>
  <c r="W260" i="7" s="1"/>
  <c r="T260" i="7"/>
  <c r="S260" i="7"/>
  <c r="R260" i="7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K215" i="7" s="1"/>
  <c r="AH215" i="7"/>
  <c r="AG215" i="7"/>
  <c r="AF215" i="7"/>
  <c r="AB215" i="7"/>
  <c r="AD215" i="7" s="1"/>
  <c r="AA215" i="7"/>
  <c r="Z215" i="7"/>
  <c r="Y215" i="7"/>
  <c r="U215" i="7"/>
  <c r="W215" i="7" s="1"/>
  <c r="T215" i="7"/>
  <c r="S215" i="7"/>
  <c r="R215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K170" i="7" s="1"/>
  <c r="AH170" i="7"/>
  <c r="AG170" i="7"/>
  <c r="AF170" i="7"/>
  <c r="AB170" i="7"/>
  <c r="AD170" i="7" s="1"/>
  <c r="AA170" i="7"/>
  <c r="Z170" i="7"/>
  <c r="Y170" i="7"/>
  <c r="U170" i="7"/>
  <c r="W170" i="7" s="1"/>
  <c r="T170" i="7"/>
  <c r="S170" i="7"/>
  <c r="R170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T124" i="7"/>
  <c r="S124" i="7"/>
  <c r="AG123" i="7"/>
  <c r="Z123" i="7"/>
  <c r="T123" i="7"/>
  <c r="S123" i="7"/>
  <c r="AG122" i="7"/>
  <c r="Z122" i="7"/>
  <c r="T122" i="7"/>
  <c r="S122" i="7"/>
  <c r="AG121" i="7"/>
  <c r="Z121" i="7"/>
  <c r="T121" i="7"/>
  <c r="S121" i="7"/>
  <c r="AG120" i="7"/>
  <c r="Z120" i="7"/>
  <c r="T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T115" i="7"/>
  <c r="S115" i="7"/>
  <c r="AG113" i="7"/>
  <c r="Z113" i="7"/>
  <c r="T113" i="7"/>
  <c r="S113" i="7"/>
  <c r="AG112" i="7"/>
  <c r="Z112" i="7"/>
  <c r="T112" i="7"/>
  <c r="S112" i="7"/>
  <c r="AG111" i="7"/>
  <c r="Z111" i="7"/>
  <c r="T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T31" i="7"/>
  <c r="S31" i="7"/>
  <c r="R31" i="7"/>
  <c r="AI30" i="7"/>
  <c r="AK30" i="7" s="1"/>
  <c r="AH30" i="7"/>
  <c r="AG30" i="7"/>
  <c r="AF30" i="7"/>
  <c r="AB30" i="7"/>
  <c r="AD30" i="7" s="1"/>
  <c r="AA30" i="7"/>
  <c r="Z30" i="7"/>
  <c r="Y30" i="7"/>
  <c r="T30" i="7"/>
  <c r="S30" i="7"/>
  <c r="R30" i="7"/>
  <c r="AI29" i="7"/>
  <c r="AK29" i="7" s="1"/>
  <c r="AH29" i="7"/>
  <c r="AG29" i="7"/>
  <c r="AF29" i="7"/>
  <c r="AB29" i="7"/>
  <c r="AD29" i="7" s="1"/>
  <c r="AA29" i="7"/>
  <c r="Z29" i="7"/>
  <c r="Y29" i="7"/>
  <c r="T29" i="7"/>
  <c r="S29" i="7"/>
  <c r="R29" i="7"/>
  <c r="AI28" i="7"/>
  <c r="AK28" i="7" s="1"/>
  <c r="AH28" i="7"/>
  <c r="AG28" i="7"/>
  <c r="AF28" i="7"/>
  <c r="AB28" i="7"/>
  <c r="AD28" i="7" s="1"/>
  <c r="AA28" i="7"/>
  <c r="Z28" i="7"/>
  <c r="Y28" i="7"/>
  <c r="T28" i="7"/>
  <c r="S28" i="7"/>
  <c r="R28" i="7"/>
  <c r="AI27" i="7"/>
  <c r="AK27" i="7" s="1"/>
  <c r="AH27" i="7"/>
  <c r="AG27" i="7"/>
  <c r="AF27" i="7"/>
  <c r="AB27" i="7"/>
  <c r="AD27" i="7" s="1"/>
  <c r="AA27" i="7"/>
  <c r="Z27" i="7"/>
  <c r="Y27" i="7"/>
  <c r="T27" i="7"/>
  <c r="S27" i="7"/>
  <c r="R27" i="7"/>
  <c r="AI26" i="7"/>
  <c r="AK26" i="7" s="1"/>
  <c r="AH26" i="7"/>
  <c r="AG26" i="7"/>
  <c r="AF26" i="7"/>
  <c r="AB26" i="7"/>
  <c r="AD26" i="7" s="1"/>
  <c r="AA26" i="7"/>
  <c r="Z26" i="7"/>
  <c r="Y26" i="7"/>
  <c r="T26" i="7"/>
  <c r="S26" i="7"/>
  <c r="R26" i="7"/>
  <c r="AI25" i="7"/>
  <c r="AK25" i="7" s="1"/>
  <c r="AH25" i="7"/>
  <c r="AG25" i="7"/>
  <c r="AF25" i="7"/>
  <c r="AB25" i="7"/>
  <c r="AD25" i="7" s="1"/>
  <c r="AA25" i="7"/>
  <c r="Z25" i="7"/>
  <c r="Y25" i="7"/>
  <c r="T25" i="7"/>
  <c r="S25" i="7"/>
  <c r="R25" i="7"/>
  <c r="AI24" i="7"/>
  <c r="AK24" i="7" s="1"/>
  <c r="AH24" i="7"/>
  <c r="AG24" i="7"/>
  <c r="AF24" i="7"/>
  <c r="AB24" i="7"/>
  <c r="AD24" i="7" s="1"/>
  <c r="AA24" i="7"/>
  <c r="Z24" i="7"/>
  <c r="Y24" i="7"/>
  <c r="T24" i="7"/>
  <c r="S24" i="7"/>
  <c r="R24" i="7"/>
  <c r="AI23" i="7"/>
  <c r="AK23" i="7" s="1"/>
  <c r="AH23" i="7"/>
  <c r="AG23" i="7"/>
  <c r="AF23" i="7"/>
  <c r="AB23" i="7"/>
  <c r="AD23" i="7" s="1"/>
  <c r="AA23" i="7"/>
  <c r="Z23" i="7"/>
  <c r="Y23" i="7"/>
  <c r="T23" i="7"/>
  <c r="S23" i="7"/>
  <c r="R23" i="7"/>
  <c r="AI22" i="7"/>
  <c r="AK22" i="7" s="1"/>
  <c r="AH22" i="7"/>
  <c r="AG22" i="7"/>
  <c r="AF22" i="7"/>
  <c r="AB22" i="7"/>
  <c r="AD22" i="7" s="1"/>
  <c r="AA22" i="7"/>
  <c r="Z22" i="7"/>
  <c r="Y22" i="7"/>
  <c r="T22" i="7"/>
  <c r="S22" i="7"/>
  <c r="R22" i="7"/>
  <c r="AI21" i="7"/>
  <c r="AK21" i="7" s="1"/>
  <c r="AH21" i="7"/>
  <c r="AG21" i="7"/>
  <c r="AF21" i="7"/>
  <c r="AB21" i="7"/>
  <c r="AD21" i="7" s="1"/>
  <c r="AA21" i="7"/>
  <c r="Z21" i="7"/>
  <c r="Y21" i="7"/>
  <c r="T21" i="7"/>
  <c r="S21" i="7"/>
  <c r="R21" i="7"/>
  <c r="AI20" i="7"/>
  <c r="AK20" i="7" s="1"/>
  <c r="AH20" i="7"/>
  <c r="AG20" i="7"/>
  <c r="AF20" i="7"/>
  <c r="AB20" i="7"/>
  <c r="AD20" i="7" s="1"/>
  <c r="AA20" i="7"/>
  <c r="Z20" i="7"/>
  <c r="Y20" i="7"/>
  <c r="T20" i="7"/>
  <c r="S20" i="7"/>
  <c r="R20" i="7"/>
  <c r="AI19" i="7"/>
  <c r="AK19" i="7" s="1"/>
  <c r="AH19" i="7"/>
  <c r="AG19" i="7"/>
  <c r="AF19" i="7"/>
  <c r="AB19" i="7"/>
  <c r="AD19" i="7" s="1"/>
  <c r="AA19" i="7"/>
  <c r="Z19" i="7"/>
  <c r="Y19" i="7"/>
  <c r="T19" i="7"/>
  <c r="S19" i="7"/>
  <c r="R19" i="7"/>
  <c r="AI18" i="7"/>
  <c r="AK18" i="7" s="1"/>
  <c r="AH18" i="7"/>
  <c r="AG18" i="7"/>
  <c r="AF18" i="7"/>
  <c r="AB18" i="7"/>
  <c r="AD18" i="7" s="1"/>
  <c r="AA18" i="7"/>
  <c r="Z18" i="7"/>
  <c r="Y18" i="7"/>
  <c r="T18" i="7"/>
  <c r="S18" i="7"/>
  <c r="R18" i="7"/>
  <c r="AI17" i="7"/>
  <c r="AK17" i="7" s="1"/>
  <c r="AH17" i="7"/>
  <c r="AG17" i="7"/>
  <c r="AF17" i="7"/>
  <c r="AB17" i="7"/>
  <c r="AD17" i="7" s="1"/>
  <c r="AA17" i="7"/>
  <c r="Z17" i="7"/>
  <c r="Y17" i="7"/>
  <c r="T17" i="7"/>
  <c r="S17" i="7"/>
  <c r="R17" i="7"/>
  <c r="AG16" i="7"/>
  <c r="Z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K304" i="4" s="1"/>
  <c r="P304" i="4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P303" i="4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P302" i="4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P301" i="4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I300" i="4"/>
  <c r="AK300" i="4" s="1"/>
  <c r="P300" i="4"/>
  <c r="AH300" i="4"/>
  <c r="AG300" i="4"/>
  <c r="AF300" i="4"/>
  <c r="AB300" i="4"/>
  <c r="AD300" i="4" s="1"/>
  <c r="AA300" i="4"/>
  <c r="Z300" i="4"/>
  <c r="Y300" i="4"/>
  <c r="U300" i="4"/>
  <c r="W300" i="4" s="1"/>
  <c r="T300" i="4"/>
  <c r="S300" i="4"/>
  <c r="R300" i="4"/>
  <c r="AI299" i="4"/>
  <c r="AK299" i="4" s="1"/>
  <c r="P299" i="4"/>
  <c r="AH299" i="4"/>
  <c r="AG299" i="4"/>
  <c r="AF299" i="4"/>
  <c r="AB299" i="4"/>
  <c r="AD299" i="4" s="1"/>
  <c r="AA299" i="4"/>
  <c r="Z299" i="4"/>
  <c r="Y299" i="4"/>
  <c r="U299" i="4"/>
  <c r="W299" i="4" s="1"/>
  <c r="T299" i="4"/>
  <c r="S299" i="4"/>
  <c r="R299" i="4"/>
  <c r="AI298" i="4"/>
  <c r="AK298" i="4" s="1"/>
  <c r="P298" i="4"/>
  <c r="AH298" i="4"/>
  <c r="AG298" i="4"/>
  <c r="AF298" i="4"/>
  <c r="AB298" i="4"/>
  <c r="AD298" i="4" s="1"/>
  <c r="AA298" i="4"/>
  <c r="Z298" i="4"/>
  <c r="Y298" i="4"/>
  <c r="U298" i="4"/>
  <c r="W298" i="4" s="1"/>
  <c r="T298" i="4"/>
  <c r="S298" i="4"/>
  <c r="R298" i="4"/>
  <c r="AI297" i="4"/>
  <c r="AK297" i="4" s="1"/>
  <c r="P297" i="4"/>
  <c r="AH297" i="4"/>
  <c r="AG297" i="4"/>
  <c r="AF297" i="4"/>
  <c r="AB297" i="4"/>
  <c r="AD297" i="4" s="1"/>
  <c r="AA297" i="4"/>
  <c r="Z297" i="4"/>
  <c r="Y297" i="4"/>
  <c r="U297" i="4"/>
  <c r="W297" i="4" s="1"/>
  <c r="T297" i="4"/>
  <c r="S297" i="4"/>
  <c r="R297" i="4"/>
  <c r="AI296" i="4"/>
  <c r="AK296" i="4" s="1"/>
  <c r="P296" i="4"/>
  <c r="AH296" i="4"/>
  <c r="AG296" i="4"/>
  <c r="AF296" i="4"/>
  <c r="AB296" i="4"/>
  <c r="AD296" i="4" s="1"/>
  <c r="AA296" i="4"/>
  <c r="Z296" i="4"/>
  <c r="Y296" i="4"/>
  <c r="U296" i="4"/>
  <c r="W296" i="4" s="1"/>
  <c r="T296" i="4"/>
  <c r="S296" i="4"/>
  <c r="R296" i="4"/>
  <c r="AI295" i="4"/>
  <c r="AK295" i="4" s="1"/>
  <c r="P295" i="4"/>
  <c r="AH295" i="4"/>
  <c r="AG295" i="4"/>
  <c r="AF295" i="4"/>
  <c r="AB295" i="4"/>
  <c r="AD295" i="4" s="1"/>
  <c r="AA295" i="4"/>
  <c r="Z295" i="4"/>
  <c r="Y295" i="4"/>
  <c r="U295" i="4"/>
  <c r="W295" i="4" s="1"/>
  <c r="T295" i="4"/>
  <c r="S295" i="4"/>
  <c r="R295" i="4"/>
  <c r="AI294" i="4"/>
  <c r="AK294" i="4" s="1"/>
  <c r="P294" i="4"/>
  <c r="AH294" i="4"/>
  <c r="AG294" i="4"/>
  <c r="AF294" i="4"/>
  <c r="AB294" i="4"/>
  <c r="AD294" i="4" s="1"/>
  <c r="AA294" i="4"/>
  <c r="Z294" i="4"/>
  <c r="Y294" i="4"/>
  <c r="U294" i="4"/>
  <c r="W294" i="4" s="1"/>
  <c r="T294" i="4"/>
  <c r="S294" i="4"/>
  <c r="R294" i="4"/>
  <c r="AI293" i="4"/>
  <c r="AK293" i="4" s="1"/>
  <c r="P293" i="4"/>
  <c r="AH293" i="4"/>
  <c r="AG293" i="4"/>
  <c r="AF293" i="4"/>
  <c r="AB293" i="4"/>
  <c r="AD293" i="4" s="1"/>
  <c r="AA293" i="4"/>
  <c r="Z293" i="4"/>
  <c r="Y293" i="4"/>
  <c r="U293" i="4"/>
  <c r="W293" i="4" s="1"/>
  <c r="T293" i="4"/>
  <c r="S293" i="4"/>
  <c r="R293" i="4"/>
  <c r="AI292" i="4"/>
  <c r="AK292" i="4" s="1"/>
  <c r="P292" i="4"/>
  <c r="AH292" i="4"/>
  <c r="AG292" i="4"/>
  <c r="AF292" i="4"/>
  <c r="AB292" i="4"/>
  <c r="AD292" i="4" s="1"/>
  <c r="AA292" i="4"/>
  <c r="Z292" i="4"/>
  <c r="Y292" i="4"/>
  <c r="U292" i="4"/>
  <c r="W292" i="4" s="1"/>
  <c r="T292" i="4"/>
  <c r="S292" i="4"/>
  <c r="R292" i="4"/>
  <c r="AI291" i="4"/>
  <c r="AK291" i="4" s="1"/>
  <c r="P291" i="4"/>
  <c r="AH291" i="4"/>
  <c r="AG291" i="4"/>
  <c r="AF291" i="4"/>
  <c r="AB291" i="4"/>
  <c r="AD291" i="4" s="1"/>
  <c r="AA291" i="4"/>
  <c r="Z291" i="4"/>
  <c r="Y291" i="4"/>
  <c r="U291" i="4"/>
  <c r="W291" i="4" s="1"/>
  <c r="T291" i="4"/>
  <c r="S291" i="4"/>
  <c r="R291" i="4"/>
  <c r="AI290" i="4"/>
  <c r="AK290" i="4" s="1"/>
  <c r="P290" i="4"/>
  <c r="AH290" i="4"/>
  <c r="AG290" i="4"/>
  <c r="AF290" i="4"/>
  <c r="AB290" i="4"/>
  <c r="AD290" i="4" s="1"/>
  <c r="AA290" i="4"/>
  <c r="Z290" i="4"/>
  <c r="Y290" i="4"/>
  <c r="U290" i="4"/>
  <c r="W290" i="4" s="1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K259" i="4" s="1"/>
  <c r="P259" i="4"/>
  <c r="AH259" i="4"/>
  <c r="AG259" i="4"/>
  <c r="AF259" i="4"/>
  <c r="AB259" i="4"/>
  <c r="AD259" i="4" s="1"/>
  <c r="AA259" i="4"/>
  <c r="Z259" i="4"/>
  <c r="Y259" i="4"/>
  <c r="T259" i="4"/>
  <c r="S259" i="4"/>
  <c r="R259" i="4"/>
  <c r="AI258" i="4"/>
  <c r="AK258" i="4" s="1"/>
  <c r="P258" i="4"/>
  <c r="AH258" i="4"/>
  <c r="AG258" i="4"/>
  <c r="AF258" i="4"/>
  <c r="AB258" i="4"/>
  <c r="AD258" i="4" s="1"/>
  <c r="AA258" i="4"/>
  <c r="Z258" i="4"/>
  <c r="Y258" i="4"/>
  <c r="T258" i="4"/>
  <c r="S258" i="4"/>
  <c r="R258" i="4"/>
  <c r="AI257" i="4"/>
  <c r="AK257" i="4" s="1"/>
  <c r="P257" i="4"/>
  <c r="AH257" i="4"/>
  <c r="AG257" i="4"/>
  <c r="AF257" i="4"/>
  <c r="AB257" i="4"/>
  <c r="AD257" i="4" s="1"/>
  <c r="AA257" i="4"/>
  <c r="Z257" i="4"/>
  <c r="Y257" i="4"/>
  <c r="T257" i="4"/>
  <c r="S257" i="4"/>
  <c r="R257" i="4"/>
  <c r="AI256" i="4"/>
  <c r="AK256" i="4" s="1"/>
  <c r="P256" i="4"/>
  <c r="AH256" i="4"/>
  <c r="AG256" i="4"/>
  <c r="AF256" i="4"/>
  <c r="AB256" i="4"/>
  <c r="AD256" i="4" s="1"/>
  <c r="AA256" i="4"/>
  <c r="Z256" i="4"/>
  <c r="Y256" i="4"/>
  <c r="T256" i="4"/>
  <c r="S256" i="4"/>
  <c r="R256" i="4"/>
  <c r="AI255" i="4"/>
  <c r="AK255" i="4" s="1"/>
  <c r="P255" i="4"/>
  <c r="AH255" i="4"/>
  <c r="AG255" i="4"/>
  <c r="AF255" i="4"/>
  <c r="AB255" i="4"/>
  <c r="AD255" i="4" s="1"/>
  <c r="AA255" i="4"/>
  <c r="Z255" i="4"/>
  <c r="Y255" i="4"/>
  <c r="T255" i="4"/>
  <c r="S255" i="4"/>
  <c r="R255" i="4"/>
  <c r="AI254" i="4"/>
  <c r="AK254" i="4" s="1"/>
  <c r="P254" i="4"/>
  <c r="AH254" i="4"/>
  <c r="AG254" i="4"/>
  <c r="AF254" i="4"/>
  <c r="AB254" i="4"/>
  <c r="AD254" i="4" s="1"/>
  <c r="AA254" i="4"/>
  <c r="Z254" i="4"/>
  <c r="Y254" i="4"/>
  <c r="T254" i="4"/>
  <c r="S254" i="4"/>
  <c r="R254" i="4"/>
  <c r="AI253" i="4"/>
  <c r="AK253" i="4" s="1"/>
  <c r="P253" i="4"/>
  <c r="AH253" i="4"/>
  <c r="AG253" i="4"/>
  <c r="AF253" i="4"/>
  <c r="AB253" i="4"/>
  <c r="AD253" i="4" s="1"/>
  <c r="AA253" i="4"/>
  <c r="Z253" i="4"/>
  <c r="Y253" i="4"/>
  <c r="T253" i="4"/>
  <c r="S253" i="4"/>
  <c r="R253" i="4"/>
  <c r="AG252" i="4"/>
  <c r="AH252" i="4"/>
  <c r="AG2" i="4"/>
  <c r="P252" i="4"/>
  <c r="Z252" i="4"/>
  <c r="AA252" i="4"/>
  <c r="Z2" i="4"/>
  <c r="S2" i="4"/>
  <c r="AG251" i="4"/>
  <c r="AH251" i="4"/>
  <c r="P251" i="4"/>
  <c r="Z251" i="4"/>
  <c r="AA251" i="4"/>
  <c r="AG250" i="4"/>
  <c r="P250" i="4"/>
  <c r="Z250" i="4"/>
  <c r="AG249" i="4"/>
  <c r="P249" i="4"/>
  <c r="Z249" i="4"/>
  <c r="AG248" i="4"/>
  <c r="P248" i="4"/>
  <c r="Z248" i="4"/>
  <c r="AG247" i="4"/>
  <c r="Z247" i="4"/>
  <c r="S247" i="4"/>
  <c r="AG246" i="4"/>
  <c r="Z246" i="4"/>
  <c r="S246" i="4"/>
  <c r="AG245" i="4"/>
  <c r="Z245" i="4"/>
  <c r="S245" i="4"/>
  <c r="AG244" i="4"/>
  <c r="Z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K214" i="4" s="1"/>
  <c r="P214" i="4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P213" i="4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P212" i="4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P211" i="4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P210" i="4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P209" i="4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P208" i="4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P207" i="4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P206" i="4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P205" i="4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P204" i="4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P203" i="4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I202" i="4"/>
  <c r="AK202" i="4" s="1"/>
  <c r="P202" i="4"/>
  <c r="AH202" i="4"/>
  <c r="AG202" i="4"/>
  <c r="AF202" i="4"/>
  <c r="AB202" i="4"/>
  <c r="AD202" i="4" s="1"/>
  <c r="AA202" i="4"/>
  <c r="Z202" i="4"/>
  <c r="Y202" i="4"/>
  <c r="U202" i="4"/>
  <c r="W202" i="4" s="1"/>
  <c r="T202" i="4"/>
  <c r="S202" i="4"/>
  <c r="R202" i="4"/>
  <c r="AI201" i="4"/>
  <c r="AK201" i="4" s="1"/>
  <c r="P201" i="4"/>
  <c r="AH201" i="4"/>
  <c r="AG201" i="4"/>
  <c r="AF201" i="4"/>
  <c r="AB201" i="4"/>
  <c r="AD201" i="4" s="1"/>
  <c r="AA201" i="4"/>
  <c r="Z201" i="4"/>
  <c r="Y201" i="4"/>
  <c r="U201" i="4"/>
  <c r="W201" i="4" s="1"/>
  <c r="T201" i="4"/>
  <c r="S201" i="4"/>
  <c r="R201" i="4"/>
  <c r="AI200" i="4"/>
  <c r="AK200" i="4" s="1"/>
  <c r="P200" i="4"/>
  <c r="AH200" i="4"/>
  <c r="AG200" i="4"/>
  <c r="AF200" i="4"/>
  <c r="AB200" i="4"/>
  <c r="AD200" i="4" s="1"/>
  <c r="AA200" i="4"/>
  <c r="Z200" i="4"/>
  <c r="Y200" i="4"/>
  <c r="U200" i="4"/>
  <c r="W200" i="4" s="1"/>
  <c r="T200" i="4"/>
  <c r="S200" i="4"/>
  <c r="R200" i="4"/>
  <c r="AI199" i="4"/>
  <c r="AK199" i="4" s="1"/>
  <c r="P199" i="4"/>
  <c r="AH199" i="4"/>
  <c r="AG199" i="4"/>
  <c r="AF199" i="4"/>
  <c r="AB199" i="4"/>
  <c r="AD199" i="4" s="1"/>
  <c r="AA199" i="4"/>
  <c r="Z199" i="4"/>
  <c r="Y199" i="4"/>
  <c r="U199" i="4"/>
  <c r="W199" i="4" s="1"/>
  <c r="T199" i="4"/>
  <c r="S199" i="4"/>
  <c r="R199" i="4"/>
  <c r="AI198" i="4"/>
  <c r="AK198" i="4" s="1"/>
  <c r="P198" i="4"/>
  <c r="AH198" i="4"/>
  <c r="AG198" i="4"/>
  <c r="AF198" i="4"/>
  <c r="AB198" i="4"/>
  <c r="AD198" i="4" s="1"/>
  <c r="AA198" i="4"/>
  <c r="Z198" i="4"/>
  <c r="Y198" i="4"/>
  <c r="U198" i="4"/>
  <c r="W198" i="4" s="1"/>
  <c r="T198" i="4"/>
  <c r="S198" i="4"/>
  <c r="R198" i="4"/>
  <c r="AI197" i="4"/>
  <c r="AK197" i="4" s="1"/>
  <c r="P197" i="4"/>
  <c r="AH197" i="4"/>
  <c r="AG197" i="4"/>
  <c r="AF197" i="4"/>
  <c r="AB197" i="4"/>
  <c r="AD197" i="4" s="1"/>
  <c r="AA197" i="4"/>
  <c r="Z197" i="4"/>
  <c r="Y197" i="4"/>
  <c r="U197" i="4"/>
  <c r="W197" i="4" s="1"/>
  <c r="T197" i="4"/>
  <c r="S197" i="4"/>
  <c r="R197" i="4"/>
  <c r="AI196" i="4"/>
  <c r="AK196" i="4" s="1"/>
  <c r="P196" i="4"/>
  <c r="AH196" i="4"/>
  <c r="AG196" i="4"/>
  <c r="AF196" i="4"/>
  <c r="AB196" i="4"/>
  <c r="AD196" i="4" s="1"/>
  <c r="AA196" i="4"/>
  <c r="Z196" i="4"/>
  <c r="Y196" i="4"/>
  <c r="U196" i="4"/>
  <c r="W196" i="4" s="1"/>
  <c r="T196" i="4"/>
  <c r="S196" i="4"/>
  <c r="R196" i="4"/>
  <c r="P195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K169" i="4" s="1"/>
  <c r="P169" i="4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P168" i="4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P167" i="4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P166" i="4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P165" i="4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P164" i="4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P163" i="4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P162" i="4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P161" i="4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P160" i="4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P159" i="4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P158" i="4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I157" i="4"/>
  <c r="AK157" i="4" s="1"/>
  <c r="P157" i="4"/>
  <c r="AH157" i="4"/>
  <c r="AG157" i="4"/>
  <c r="AF157" i="4"/>
  <c r="AB157" i="4"/>
  <c r="AD157" i="4" s="1"/>
  <c r="AA157" i="4"/>
  <c r="Z157" i="4"/>
  <c r="Y157" i="4"/>
  <c r="U157" i="4"/>
  <c r="W157" i="4" s="1"/>
  <c r="T157" i="4"/>
  <c r="S157" i="4"/>
  <c r="R157" i="4"/>
  <c r="AI156" i="4"/>
  <c r="AK156" i="4" s="1"/>
  <c r="P156" i="4"/>
  <c r="AH156" i="4"/>
  <c r="AG156" i="4"/>
  <c r="AF156" i="4"/>
  <c r="AB156" i="4"/>
  <c r="AD156" i="4" s="1"/>
  <c r="AA156" i="4"/>
  <c r="Z156" i="4"/>
  <c r="Y156" i="4"/>
  <c r="U156" i="4"/>
  <c r="W156" i="4" s="1"/>
  <c r="T156" i="4"/>
  <c r="S156" i="4"/>
  <c r="R156" i="4"/>
  <c r="AI155" i="4"/>
  <c r="AK155" i="4" s="1"/>
  <c r="P155" i="4"/>
  <c r="AH155" i="4"/>
  <c r="AG155" i="4"/>
  <c r="AF155" i="4"/>
  <c r="AB155" i="4"/>
  <c r="AD155" i="4" s="1"/>
  <c r="AA155" i="4"/>
  <c r="Z155" i="4"/>
  <c r="Y155" i="4"/>
  <c r="U155" i="4"/>
  <c r="W155" i="4" s="1"/>
  <c r="T155" i="4"/>
  <c r="S155" i="4"/>
  <c r="R155" i="4"/>
  <c r="AI154" i="4"/>
  <c r="AK154" i="4" s="1"/>
  <c r="P154" i="4"/>
  <c r="AH154" i="4"/>
  <c r="AG154" i="4"/>
  <c r="AF154" i="4"/>
  <c r="AB154" i="4"/>
  <c r="AD154" i="4" s="1"/>
  <c r="AA154" i="4"/>
  <c r="Z154" i="4"/>
  <c r="Y154" i="4"/>
  <c r="U154" i="4"/>
  <c r="W154" i="4" s="1"/>
  <c r="T154" i="4"/>
  <c r="S154" i="4"/>
  <c r="R154" i="4"/>
  <c r="AI153" i="4"/>
  <c r="AK153" i="4" s="1"/>
  <c r="P153" i="4"/>
  <c r="AH153" i="4"/>
  <c r="AG153" i="4"/>
  <c r="AF153" i="4"/>
  <c r="AB153" i="4"/>
  <c r="AD153" i="4" s="1"/>
  <c r="AA153" i="4"/>
  <c r="Z153" i="4"/>
  <c r="Y153" i="4"/>
  <c r="U153" i="4"/>
  <c r="W153" i="4" s="1"/>
  <c r="T153" i="4"/>
  <c r="S153" i="4"/>
  <c r="R153" i="4"/>
  <c r="AI152" i="4"/>
  <c r="AK152" i="4" s="1"/>
  <c r="P152" i="4"/>
  <c r="AH152" i="4"/>
  <c r="AG152" i="4"/>
  <c r="AF152" i="4"/>
  <c r="AB152" i="4"/>
  <c r="AD152" i="4" s="1"/>
  <c r="AA152" i="4"/>
  <c r="Z152" i="4"/>
  <c r="Y152" i="4"/>
  <c r="U152" i="4"/>
  <c r="W152" i="4" s="1"/>
  <c r="T152" i="4"/>
  <c r="S152" i="4"/>
  <c r="R152" i="4"/>
  <c r="AI151" i="4"/>
  <c r="AK151" i="4" s="1"/>
  <c r="P151" i="4"/>
  <c r="AH151" i="4"/>
  <c r="AG151" i="4"/>
  <c r="AF151" i="4"/>
  <c r="AB151" i="4"/>
  <c r="AD151" i="4" s="1"/>
  <c r="AA151" i="4"/>
  <c r="Z151" i="4"/>
  <c r="Y151" i="4"/>
  <c r="U151" i="4"/>
  <c r="W151" i="4" s="1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K124" i="4" s="1"/>
  <c r="P124" i="4"/>
  <c r="AH124" i="4"/>
  <c r="AG124" i="4"/>
  <c r="AF124" i="4"/>
  <c r="AB124" i="4"/>
  <c r="AD124" i="4" s="1"/>
  <c r="AA124" i="4"/>
  <c r="Z124" i="4"/>
  <c r="Y124" i="4"/>
  <c r="T124" i="4"/>
  <c r="S124" i="4"/>
  <c r="R124" i="4"/>
  <c r="AI123" i="4"/>
  <c r="AK123" i="4" s="1"/>
  <c r="P123" i="4"/>
  <c r="AH123" i="4"/>
  <c r="AG123" i="4"/>
  <c r="AF123" i="4"/>
  <c r="AB123" i="4"/>
  <c r="AD123" i="4" s="1"/>
  <c r="AA123" i="4"/>
  <c r="Z123" i="4"/>
  <c r="Y123" i="4"/>
  <c r="T123" i="4"/>
  <c r="S123" i="4"/>
  <c r="R123" i="4"/>
  <c r="AI122" i="4"/>
  <c r="AK122" i="4" s="1"/>
  <c r="P122" i="4"/>
  <c r="AH122" i="4"/>
  <c r="AG122" i="4"/>
  <c r="AF122" i="4"/>
  <c r="AB122" i="4"/>
  <c r="AD122" i="4" s="1"/>
  <c r="AA122" i="4"/>
  <c r="Z122" i="4"/>
  <c r="Y122" i="4"/>
  <c r="T122" i="4"/>
  <c r="S122" i="4"/>
  <c r="R122" i="4"/>
  <c r="AI121" i="4"/>
  <c r="AK121" i="4" s="1"/>
  <c r="P121" i="4"/>
  <c r="AH121" i="4"/>
  <c r="AG121" i="4"/>
  <c r="AF121" i="4"/>
  <c r="AB121" i="4"/>
  <c r="AD121" i="4" s="1"/>
  <c r="AA121" i="4"/>
  <c r="Z121" i="4"/>
  <c r="Y121" i="4"/>
  <c r="T121" i="4"/>
  <c r="S121" i="4"/>
  <c r="R121" i="4"/>
  <c r="AI120" i="4"/>
  <c r="AK120" i="4" s="1"/>
  <c r="P120" i="4"/>
  <c r="AH120" i="4"/>
  <c r="AG120" i="4"/>
  <c r="AF120" i="4"/>
  <c r="AB120" i="4"/>
  <c r="AD120" i="4" s="1"/>
  <c r="AA120" i="4"/>
  <c r="Z120" i="4"/>
  <c r="Y120" i="4"/>
  <c r="T120" i="4"/>
  <c r="S120" i="4"/>
  <c r="R120" i="4"/>
  <c r="AI119" i="4"/>
  <c r="AK119" i="4" s="1"/>
  <c r="P119" i="4"/>
  <c r="AH119" i="4"/>
  <c r="AG119" i="4"/>
  <c r="AF119" i="4"/>
  <c r="AB119" i="4"/>
  <c r="AD119" i="4" s="1"/>
  <c r="AA119" i="4"/>
  <c r="Z119" i="4"/>
  <c r="Y119" i="4"/>
  <c r="T119" i="4"/>
  <c r="S119" i="4"/>
  <c r="R119" i="4"/>
  <c r="AI118" i="4"/>
  <c r="AK118" i="4" s="1"/>
  <c r="P118" i="4"/>
  <c r="AH118" i="4"/>
  <c r="AG118" i="4"/>
  <c r="AF118" i="4"/>
  <c r="AB118" i="4"/>
  <c r="AD118" i="4" s="1"/>
  <c r="AA118" i="4"/>
  <c r="Z118" i="4"/>
  <c r="Y118" i="4"/>
  <c r="T118" i="4"/>
  <c r="S118" i="4"/>
  <c r="R118" i="4"/>
  <c r="AI117" i="4"/>
  <c r="AK117" i="4" s="1"/>
  <c r="P117" i="4"/>
  <c r="AH117" i="4"/>
  <c r="AG117" i="4"/>
  <c r="AF117" i="4"/>
  <c r="AB117" i="4"/>
  <c r="AD117" i="4" s="1"/>
  <c r="AA117" i="4"/>
  <c r="Z117" i="4"/>
  <c r="Y117" i="4"/>
  <c r="T117" i="4"/>
  <c r="S117" i="4"/>
  <c r="R117" i="4"/>
  <c r="AI116" i="4"/>
  <c r="AK116" i="4" s="1"/>
  <c r="P116" i="4"/>
  <c r="AH116" i="4"/>
  <c r="AG116" i="4"/>
  <c r="AF116" i="4"/>
  <c r="AB116" i="4"/>
  <c r="AD116" i="4" s="1"/>
  <c r="AA116" i="4"/>
  <c r="Z116" i="4"/>
  <c r="Y116" i="4"/>
  <c r="T116" i="4"/>
  <c r="S116" i="4"/>
  <c r="R116" i="4"/>
  <c r="AI115" i="4"/>
  <c r="AK115" i="4" s="1"/>
  <c r="P115" i="4"/>
  <c r="AH115" i="4"/>
  <c r="AG115" i="4"/>
  <c r="AF115" i="4"/>
  <c r="AB115" i="4"/>
  <c r="AD115" i="4" s="1"/>
  <c r="AA115" i="4"/>
  <c r="Z115" i="4"/>
  <c r="Y115" i="4"/>
  <c r="T115" i="4"/>
  <c r="S115" i="4"/>
  <c r="R115" i="4"/>
  <c r="AI114" i="4"/>
  <c r="AK114" i="4" s="1"/>
  <c r="P114" i="4"/>
  <c r="AH114" i="4"/>
  <c r="AG114" i="4"/>
  <c r="AF114" i="4"/>
  <c r="AB114" i="4"/>
  <c r="AD114" i="4" s="1"/>
  <c r="AA114" i="4"/>
  <c r="Z114" i="4"/>
  <c r="Y114" i="4"/>
  <c r="T114" i="4"/>
  <c r="S114" i="4"/>
  <c r="R114" i="4"/>
  <c r="AI113" i="4"/>
  <c r="AK113" i="4" s="1"/>
  <c r="P113" i="4"/>
  <c r="AH113" i="4"/>
  <c r="AG113" i="4"/>
  <c r="AF113" i="4"/>
  <c r="AB113" i="4"/>
  <c r="AD113" i="4" s="1"/>
  <c r="AA113" i="4"/>
  <c r="Z113" i="4"/>
  <c r="Y113" i="4"/>
  <c r="T113" i="4"/>
  <c r="S113" i="4"/>
  <c r="R113" i="4"/>
  <c r="AI112" i="4"/>
  <c r="AK112" i="4" s="1"/>
  <c r="P112" i="4"/>
  <c r="AH112" i="4"/>
  <c r="AG112" i="4"/>
  <c r="AF112" i="4"/>
  <c r="AB112" i="4"/>
  <c r="AD112" i="4" s="1"/>
  <c r="AA112" i="4"/>
  <c r="Z112" i="4"/>
  <c r="Y112" i="4"/>
  <c r="T112" i="4"/>
  <c r="S112" i="4"/>
  <c r="R112" i="4"/>
  <c r="AI111" i="4"/>
  <c r="AK111" i="4" s="1"/>
  <c r="P111" i="4"/>
  <c r="AH111" i="4"/>
  <c r="AG111" i="4"/>
  <c r="AF111" i="4"/>
  <c r="AB111" i="4"/>
  <c r="AD111" i="4" s="1"/>
  <c r="AA111" i="4"/>
  <c r="Z111" i="4"/>
  <c r="Y111" i="4"/>
  <c r="T111" i="4"/>
  <c r="S111" i="4"/>
  <c r="R111" i="4"/>
  <c r="AH110" i="4"/>
  <c r="AG110" i="4"/>
  <c r="AA110" i="4"/>
  <c r="Z110" i="4"/>
  <c r="AH109" i="4"/>
  <c r="AG109" i="4"/>
  <c r="AA109" i="4"/>
  <c r="Z109" i="4"/>
  <c r="AG108" i="4"/>
  <c r="Z108" i="4"/>
  <c r="AG107" i="4"/>
  <c r="Z107" i="4"/>
  <c r="AG106" i="4"/>
  <c r="Z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K79" i="4" s="1"/>
  <c r="P79" i="4"/>
  <c r="AH79" i="4"/>
  <c r="AG79" i="4"/>
  <c r="AF79" i="4"/>
  <c r="AB79" i="4"/>
  <c r="AD79" i="4" s="1"/>
  <c r="AA79" i="4"/>
  <c r="Z79" i="4"/>
  <c r="Y79" i="4"/>
  <c r="T79" i="4"/>
  <c r="S79" i="4"/>
  <c r="R79" i="4"/>
  <c r="AI78" i="4"/>
  <c r="AK78" i="4" s="1"/>
  <c r="P78" i="4"/>
  <c r="AH78" i="4"/>
  <c r="AG78" i="4"/>
  <c r="AF78" i="4"/>
  <c r="AB78" i="4"/>
  <c r="AD78" i="4" s="1"/>
  <c r="AA78" i="4"/>
  <c r="Z78" i="4"/>
  <c r="Y78" i="4"/>
  <c r="T78" i="4"/>
  <c r="S78" i="4"/>
  <c r="R78" i="4"/>
  <c r="AI77" i="4"/>
  <c r="AK77" i="4" s="1"/>
  <c r="P77" i="4"/>
  <c r="AH77" i="4"/>
  <c r="AG77" i="4"/>
  <c r="AF77" i="4"/>
  <c r="AB77" i="4"/>
  <c r="AD77" i="4" s="1"/>
  <c r="AA77" i="4"/>
  <c r="Z77" i="4"/>
  <c r="Y77" i="4"/>
  <c r="T77" i="4"/>
  <c r="S77" i="4"/>
  <c r="R77" i="4"/>
  <c r="AI76" i="4"/>
  <c r="AK76" i="4" s="1"/>
  <c r="P76" i="4"/>
  <c r="AH76" i="4"/>
  <c r="AG76" i="4"/>
  <c r="AF76" i="4"/>
  <c r="AB76" i="4"/>
  <c r="AD76" i="4" s="1"/>
  <c r="AA76" i="4"/>
  <c r="Z76" i="4"/>
  <c r="Y76" i="4"/>
  <c r="T76" i="4"/>
  <c r="S76" i="4"/>
  <c r="R76" i="4"/>
  <c r="AI75" i="4"/>
  <c r="AK75" i="4" s="1"/>
  <c r="P75" i="4"/>
  <c r="AH75" i="4"/>
  <c r="AG75" i="4"/>
  <c r="AF75" i="4"/>
  <c r="AB75" i="4"/>
  <c r="AD75" i="4" s="1"/>
  <c r="AA75" i="4"/>
  <c r="Z75" i="4"/>
  <c r="Y75" i="4"/>
  <c r="T75" i="4"/>
  <c r="S75" i="4"/>
  <c r="R75" i="4"/>
  <c r="AI74" i="4"/>
  <c r="AK74" i="4" s="1"/>
  <c r="P74" i="4"/>
  <c r="AH74" i="4"/>
  <c r="AG74" i="4"/>
  <c r="AF74" i="4"/>
  <c r="AB74" i="4"/>
  <c r="AD74" i="4" s="1"/>
  <c r="AA74" i="4"/>
  <c r="Z74" i="4"/>
  <c r="Y74" i="4"/>
  <c r="T74" i="4"/>
  <c r="S74" i="4"/>
  <c r="R74" i="4"/>
  <c r="AI73" i="4"/>
  <c r="AK73" i="4" s="1"/>
  <c r="P73" i="4"/>
  <c r="AH73" i="4"/>
  <c r="AG73" i="4"/>
  <c r="AF73" i="4"/>
  <c r="AB73" i="4"/>
  <c r="AD73" i="4" s="1"/>
  <c r="AA73" i="4"/>
  <c r="Z73" i="4"/>
  <c r="Y73" i="4"/>
  <c r="T73" i="4"/>
  <c r="S73" i="4"/>
  <c r="R73" i="4"/>
  <c r="AI72" i="4"/>
  <c r="AK72" i="4" s="1"/>
  <c r="P72" i="4"/>
  <c r="AH72" i="4"/>
  <c r="AG72" i="4"/>
  <c r="AF72" i="4"/>
  <c r="AB72" i="4"/>
  <c r="AD72" i="4" s="1"/>
  <c r="AA72" i="4"/>
  <c r="Z72" i="4"/>
  <c r="Y72" i="4"/>
  <c r="T72" i="4"/>
  <c r="S72" i="4"/>
  <c r="R72" i="4"/>
  <c r="AI71" i="4"/>
  <c r="AK71" i="4" s="1"/>
  <c r="P71" i="4"/>
  <c r="AH71" i="4"/>
  <c r="AG71" i="4"/>
  <c r="AF71" i="4"/>
  <c r="AB71" i="4"/>
  <c r="AD71" i="4" s="1"/>
  <c r="AA71" i="4"/>
  <c r="Z71" i="4"/>
  <c r="Y71" i="4"/>
  <c r="T71" i="4"/>
  <c r="S71" i="4"/>
  <c r="R71" i="4"/>
  <c r="AI70" i="4"/>
  <c r="AK70" i="4" s="1"/>
  <c r="P70" i="4"/>
  <c r="AH70" i="4"/>
  <c r="AG70" i="4"/>
  <c r="AF70" i="4"/>
  <c r="AB70" i="4"/>
  <c r="AD70" i="4" s="1"/>
  <c r="AA70" i="4"/>
  <c r="Z70" i="4"/>
  <c r="Y70" i="4"/>
  <c r="T70" i="4"/>
  <c r="S70" i="4"/>
  <c r="R70" i="4"/>
  <c r="AI69" i="4"/>
  <c r="AK69" i="4" s="1"/>
  <c r="P69" i="4"/>
  <c r="AH69" i="4"/>
  <c r="AG69" i="4"/>
  <c r="AF69" i="4"/>
  <c r="AB69" i="4"/>
  <c r="AD69" i="4" s="1"/>
  <c r="AA69" i="4"/>
  <c r="Z69" i="4"/>
  <c r="Y69" i="4"/>
  <c r="T69" i="4"/>
  <c r="S69" i="4"/>
  <c r="R69" i="4"/>
  <c r="AI68" i="4"/>
  <c r="AK68" i="4" s="1"/>
  <c r="P68" i="4"/>
  <c r="AH68" i="4"/>
  <c r="AG68" i="4"/>
  <c r="AF68" i="4"/>
  <c r="AB68" i="4"/>
  <c r="AD68" i="4" s="1"/>
  <c r="AA68" i="4"/>
  <c r="Z68" i="4"/>
  <c r="Y68" i="4"/>
  <c r="T68" i="4"/>
  <c r="S68" i="4"/>
  <c r="R68" i="4"/>
  <c r="AI67" i="4"/>
  <c r="AK67" i="4" s="1"/>
  <c r="P67" i="4"/>
  <c r="AH67" i="4"/>
  <c r="AG67" i="4"/>
  <c r="AF67" i="4"/>
  <c r="AB67" i="4"/>
  <c r="AD67" i="4" s="1"/>
  <c r="AA67" i="4"/>
  <c r="Z67" i="4"/>
  <c r="Y67" i="4"/>
  <c r="T67" i="4"/>
  <c r="S67" i="4"/>
  <c r="R67" i="4"/>
  <c r="AI66" i="4"/>
  <c r="AK66" i="4" s="1"/>
  <c r="P66" i="4"/>
  <c r="AH66" i="4"/>
  <c r="AG66" i="4"/>
  <c r="AF66" i="4"/>
  <c r="AB66" i="4"/>
  <c r="AD66" i="4" s="1"/>
  <c r="AA66" i="4"/>
  <c r="Z66" i="4"/>
  <c r="Y66" i="4"/>
  <c r="T66" i="4"/>
  <c r="S66" i="4"/>
  <c r="R66" i="4"/>
  <c r="AI65" i="4"/>
  <c r="AK65" i="4" s="1"/>
  <c r="P65" i="4"/>
  <c r="AH65" i="4"/>
  <c r="AG65" i="4"/>
  <c r="AF65" i="4"/>
  <c r="AB65" i="4"/>
  <c r="AD65" i="4" s="1"/>
  <c r="AA65" i="4"/>
  <c r="Z65" i="4"/>
  <c r="Y65" i="4"/>
  <c r="T65" i="4"/>
  <c r="S65" i="4"/>
  <c r="R65" i="4"/>
  <c r="AI64" i="4"/>
  <c r="AK64" i="4" s="1"/>
  <c r="P64" i="4"/>
  <c r="AH64" i="4"/>
  <c r="AG64" i="4"/>
  <c r="AF64" i="4"/>
  <c r="AB64" i="4"/>
  <c r="AD64" i="4" s="1"/>
  <c r="AA64" i="4"/>
  <c r="Z64" i="4"/>
  <c r="Y64" i="4"/>
  <c r="T64" i="4"/>
  <c r="S64" i="4"/>
  <c r="R64" i="4"/>
  <c r="AI63" i="4"/>
  <c r="AK63" i="4" s="1"/>
  <c r="P63" i="4"/>
  <c r="AH63" i="4"/>
  <c r="AG63" i="4"/>
  <c r="AF63" i="4"/>
  <c r="AB63" i="4"/>
  <c r="AD63" i="4" s="1"/>
  <c r="AA63" i="4"/>
  <c r="Z63" i="4"/>
  <c r="Y63" i="4"/>
  <c r="T63" i="4"/>
  <c r="S63" i="4"/>
  <c r="R63" i="4"/>
  <c r="AG62" i="4"/>
  <c r="Z62" i="4"/>
  <c r="AG61" i="4"/>
  <c r="Z61" i="4"/>
  <c r="AG60" i="4"/>
  <c r="Z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K34" i="4" s="1"/>
  <c r="P34" i="4"/>
  <c r="AH34" i="4"/>
  <c r="AG34" i="4"/>
  <c r="AF34" i="4"/>
  <c r="AB34" i="4"/>
  <c r="AD34" i="4" s="1"/>
  <c r="AA34" i="4"/>
  <c r="Z34" i="4"/>
  <c r="Y34" i="4"/>
  <c r="T34" i="4"/>
  <c r="S34" i="4"/>
  <c r="R34" i="4"/>
  <c r="AI33" i="4"/>
  <c r="AK33" i="4" s="1"/>
  <c r="P33" i="4"/>
  <c r="AH33" i="4"/>
  <c r="AG33" i="4"/>
  <c r="AF33" i="4"/>
  <c r="AB33" i="4"/>
  <c r="AD33" i="4" s="1"/>
  <c r="AA33" i="4"/>
  <c r="Z33" i="4"/>
  <c r="Y33" i="4"/>
  <c r="T33" i="4"/>
  <c r="S33" i="4"/>
  <c r="R33" i="4"/>
  <c r="AI32" i="4"/>
  <c r="AK32" i="4" s="1"/>
  <c r="P32" i="4"/>
  <c r="AH32" i="4"/>
  <c r="AG32" i="4"/>
  <c r="AF32" i="4"/>
  <c r="AB32" i="4"/>
  <c r="AD32" i="4" s="1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AK30" i="4" s="1"/>
  <c r="P30" i="4"/>
  <c r="AH30" i="4"/>
  <c r="AG30" i="4"/>
  <c r="AF30" i="4"/>
  <c r="AB30" i="4"/>
  <c r="AD30" i="4" s="1"/>
  <c r="AA30" i="4"/>
  <c r="Z30" i="4"/>
  <c r="Y30" i="4"/>
  <c r="T30" i="4"/>
  <c r="S30" i="4"/>
  <c r="R30" i="4"/>
  <c r="AI29" i="4"/>
  <c r="AK29" i="4" s="1"/>
  <c r="P29" i="4"/>
  <c r="AH29" i="4"/>
  <c r="AG29" i="4"/>
  <c r="AF29" i="4"/>
  <c r="AB29" i="4"/>
  <c r="AD29" i="4" s="1"/>
  <c r="AA29" i="4"/>
  <c r="Z29" i="4"/>
  <c r="Y29" i="4"/>
  <c r="T29" i="4"/>
  <c r="S29" i="4"/>
  <c r="R29" i="4"/>
  <c r="AI28" i="4"/>
  <c r="AK28" i="4" s="1"/>
  <c r="P28" i="4"/>
  <c r="AH28" i="4"/>
  <c r="AG28" i="4"/>
  <c r="AF28" i="4"/>
  <c r="AB28" i="4"/>
  <c r="AD28" i="4" s="1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AK26" i="4" s="1"/>
  <c r="P26" i="4"/>
  <c r="AH26" i="4"/>
  <c r="AG26" i="4"/>
  <c r="AF26" i="4"/>
  <c r="AB26" i="4"/>
  <c r="AD26" i="4" s="1"/>
  <c r="AA26" i="4"/>
  <c r="Z26" i="4"/>
  <c r="Y26" i="4"/>
  <c r="T26" i="4"/>
  <c r="S26" i="4"/>
  <c r="R26" i="4"/>
  <c r="AI25" i="4"/>
  <c r="AK25" i="4" s="1"/>
  <c r="P25" i="4"/>
  <c r="AH25" i="4"/>
  <c r="AG25" i="4"/>
  <c r="AF25" i="4"/>
  <c r="AB25" i="4"/>
  <c r="AD25" i="4" s="1"/>
  <c r="AA25" i="4"/>
  <c r="Z25" i="4"/>
  <c r="Y25" i="4"/>
  <c r="T25" i="4"/>
  <c r="S25" i="4"/>
  <c r="R25" i="4"/>
  <c r="AI24" i="4"/>
  <c r="AK24" i="4" s="1"/>
  <c r="P24" i="4"/>
  <c r="AH24" i="4"/>
  <c r="AG24" i="4"/>
  <c r="AF24" i="4"/>
  <c r="AB24" i="4"/>
  <c r="AD24" i="4" s="1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AK22" i="4" s="1"/>
  <c r="P22" i="4"/>
  <c r="AH22" i="4"/>
  <c r="AG22" i="4"/>
  <c r="AF22" i="4"/>
  <c r="AB22" i="4"/>
  <c r="AD22" i="4" s="1"/>
  <c r="AA22" i="4"/>
  <c r="Z22" i="4"/>
  <c r="Y22" i="4"/>
  <c r="T22" i="4"/>
  <c r="S22" i="4"/>
  <c r="R22" i="4"/>
  <c r="AI21" i="4"/>
  <c r="AK21" i="4" s="1"/>
  <c r="P21" i="4"/>
  <c r="AH21" i="4"/>
  <c r="AG21" i="4"/>
  <c r="AF21" i="4"/>
  <c r="AB21" i="4"/>
  <c r="AD21" i="4" s="1"/>
  <c r="AA21" i="4"/>
  <c r="Z21" i="4"/>
  <c r="Y21" i="4"/>
  <c r="T21" i="4"/>
  <c r="S21" i="4"/>
  <c r="R21" i="4"/>
  <c r="AI20" i="4"/>
  <c r="AK20" i="4" s="1"/>
  <c r="P20" i="4"/>
  <c r="AH20" i="4"/>
  <c r="AG20" i="4"/>
  <c r="AF20" i="4"/>
  <c r="AB20" i="4"/>
  <c r="AD20" i="4" s="1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AK18" i="4" s="1"/>
  <c r="P18" i="4"/>
  <c r="AH18" i="4"/>
  <c r="AG18" i="4"/>
  <c r="AF18" i="4"/>
  <c r="AB18" i="4"/>
  <c r="AD18" i="4" s="1"/>
  <c r="AA18" i="4"/>
  <c r="Z18" i="4"/>
  <c r="Y18" i="4"/>
  <c r="T18" i="4"/>
  <c r="S18" i="4"/>
  <c r="R18" i="4"/>
  <c r="AG17" i="4"/>
  <c r="Z17" i="4"/>
  <c r="AG16" i="4"/>
  <c r="Z16" i="4"/>
  <c r="AG15" i="4"/>
  <c r="Z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K304" i="6" s="1"/>
  <c r="AH304" i="6"/>
  <c r="AG304" i="6"/>
  <c r="AF304" i="6"/>
  <c r="AB304" i="6"/>
  <c r="AD304" i="6" s="1"/>
  <c r="AA304" i="6"/>
  <c r="Z304" i="6"/>
  <c r="Y304" i="6"/>
  <c r="U304" i="6"/>
  <c r="W304" i="6" s="1"/>
  <c r="T304" i="6"/>
  <c r="S304" i="6"/>
  <c r="R304" i="6"/>
  <c r="AI303" i="6"/>
  <c r="AK303" i="6" s="1"/>
  <c r="AH303" i="6"/>
  <c r="AG303" i="6"/>
  <c r="AF303" i="6"/>
  <c r="AB303" i="6"/>
  <c r="AD303" i="6" s="1"/>
  <c r="AA303" i="6"/>
  <c r="Z303" i="6"/>
  <c r="Y303" i="6"/>
  <c r="U303" i="6"/>
  <c r="W303" i="6" s="1"/>
  <c r="T303" i="6"/>
  <c r="S303" i="6"/>
  <c r="R303" i="6"/>
  <c r="AI302" i="6"/>
  <c r="AK302" i="6" s="1"/>
  <c r="AH302" i="6"/>
  <c r="AG302" i="6"/>
  <c r="AF302" i="6"/>
  <c r="AB302" i="6"/>
  <c r="AD302" i="6" s="1"/>
  <c r="AA302" i="6"/>
  <c r="Z302" i="6"/>
  <c r="Y302" i="6"/>
  <c r="U302" i="6"/>
  <c r="W302" i="6" s="1"/>
  <c r="T302" i="6"/>
  <c r="S302" i="6"/>
  <c r="R302" i="6"/>
  <c r="AI301" i="6"/>
  <c r="AK301" i="6" s="1"/>
  <c r="AH301" i="6"/>
  <c r="AG301" i="6"/>
  <c r="AF301" i="6"/>
  <c r="AB301" i="6"/>
  <c r="AD301" i="6" s="1"/>
  <c r="AA301" i="6"/>
  <c r="Z301" i="6"/>
  <c r="Y301" i="6"/>
  <c r="U301" i="6"/>
  <c r="W301" i="6" s="1"/>
  <c r="T301" i="6"/>
  <c r="S301" i="6"/>
  <c r="R301" i="6"/>
  <c r="AI300" i="6"/>
  <c r="AK300" i="6" s="1"/>
  <c r="AH300" i="6"/>
  <c r="AG300" i="6"/>
  <c r="AF300" i="6"/>
  <c r="AB300" i="6"/>
  <c r="AD300" i="6" s="1"/>
  <c r="AA300" i="6"/>
  <c r="Z300" i="6"/>
  <c r="Y300" i="6"/>
  <c r="U300" i="6"/>
  <c r="W300" i="6" s="1"/>
  <c r="T300" i="6"/>
  <c r="S300" i="6"/>
  <c r="R300" i="6"/>
  <c r="AI299" i="6"/>
  <c r="AK299" i="6" s="1"/>
  <c r="AH299" i="6"/>
  <c r="AG299" i="6"/>
  <c r="AF299" i="6"/>
  <c r="AB299" i="6"/>
  <c r="AD299" i="6" s="1"/>
  <c r="AA299" i="6"/>
  <c r="Z299" i="6"/>
  <c r="Y299" i="6"/>
  <c r="U299" i="6"/>
  <c r="W299" i="6" s="1"/>
  <c r="T299" i="6"/>
  <c r="S299" i="6"/>
  <c r="R299" i="6"/>
  <c r="AI298" i="6"/>
  <c r="AK298" i="6" s="1"/>
  <c r="AH298" i="6"/>
  <c r="AG298" i="6"/>
  <c r="AF298" i="6"/>
  <c r="AB298" i="6"/>
  <c r="AD298" i="6" s="1"/>
  <c r="AA298" i="6"/>
  <c r="Z298" i="6"/>
  <c r="Y298" i="6"/>
  <c r="U298" i="6"/>
  <c r="W298" i="6" s="1"/>
  <c r="T298" i="6"/>
  <c r="S298" i="6"/>
  <c r="R298" i="6"/>
  <c r="AI297" i="6"/>
  <c r="AK297" i="6" s="1"/>
  <c r="AH297" i="6"/>
  <c r="AG297" i="6"/>
  <c r="AF297" i="6"/>
  <c r="AB297" i="6"/>
  <c r="AD297" i="6" s="1"/>
  <c r="AA297" i="6"/>
  <c r="Z297" i="6"/>
  <c r="Y297" i="6"/>
  <c r="U297" i="6"/>
  <c r="W297" i="6" s="1"/>
  <c r="T297" i="6"/>
  <c r="S297" i="6"/>
  <c r="R297" i="6"/>
  <c r="AI296" i="6"/>
  <c r="AK296" i="6" s="1"/>
  <c r="AH296" i="6"/>
  <c r="AG296" i="6"/>
  <c r="AF296" i="6"/>
  <c r="AB296" i="6"/>
  <c r="AD296" i="6" s="1"/>
  <c r="AA296" i="6"/>
  <c r="Z296" i="6"/>
  <c r="Y296" i="6"/>
  <c r="U296" i="6"/>
  <c r="W296" i="6" s="1"/>
  <c r="T296" i="6"/>
  <c r="S296" i="6"/>
  <c r="R296" i="6"/>
  <c r="AI295" i="6"/>
  <c r="AK295" i="6" s="1"/>
  <c r="AH295" i="6"/>
  <c r="AG295" i="6"/>
  <c r="AF295" i="6"/>
  <c r="AB295" i="6"/>
  <c r="AD295" i="6" s="1"/>
  <c r="AA295" i="6"/>
  <c r="Z295" i="6"/>
  <c r="Y295" i="6"/>
  <c r="U295" i="6"/>
  <c r="W295" i="6" s="1"/>
  <c r="T295" i="6"/>
  <c r="S295" i="6"/>
  <c r="R295" i="6"/>
  <c r="AI294" i="6"/>
  <c r="AK294" i="6" s="1"/>
  <c r="AH294" i="6"/>
  <c r="AG294" i="6"/>
  <c r="AF294" i="6"/>
  <c r="AB294" i="6"/>
  <c r="AD294" i="6" s="1"/>
  <c r="AA294" i="6"/>
  <c r="Z294" i="6"/>
  <c r="Y294" i="6"/>
  <c r="U294" i="6"/>
  <c r="W294" i="6" s="1"/>
  <c r="T294" i="6"/>
  <c r="S294" i="6"/>
  <c r="R294" i="6"/>
  <c r="AI293" i="6"/>
  <c r="AK293" i="6" s="1"/>
  <c r="AH293" i="6"/>
  <c r="AG293" i="6"/>
  <c r="AF293" i="6"/>
  <c r="AB293" i="6"/>
  <c r="AD293" i="6" s="1"/>
  <c r="AA293" i="6"/>
  <c r="Z293" i="6"/>
  <c r="Y293" i="6"/>
  <c r="U293" i="6"/>
  <c r="W293" i="6" s="1"/>
  <c r="T293" i="6"/>
  <c r="S293" i="6"/>
  <c r="R293" i="6"/>
  <c r="AI292" i="6"/>
  <c r="AK292" i="6" s="1"/>
  <c r="AH292" i="6"/>
  <c r="AG292" i="6"/>
  <c r="AF292" i="6"/>
  <c r="AB292" i="6"/>
  <c r="AD292" i="6" s="1"/>
  <c r="AA292" i="6"/>
  <c r="Z292" i="6"/>
  <c r="Y292" i="6"/>
  <c r="U292" i="6"/>
  <c r="W292" i="6" s="1"/>
  <c r="T292" i="6"/>
  <c r="S292" i="6"/>
  <c r="R292" i="6"/>
  <c r="AI291" i="6"/>
  <c r="AK291" i="6" s="1"/>
  <c r="AH291" i="6"/>
  <c r="AG291" i="6"/>
  <c r="AF291" i="6"/>
  <c r="AB291" i="6"/>
  <c r="AD291" i="6" s="1"/>
  <c r="AA291" i="6"/>
  <c r="Z291" i="6"/>
  <c r="Y291" i="6"/>
  <c r="U291" i="6"/>
  <c r="W291" i="6" s="1"/>
  <c r="T291" i="6"/>
  <c r="S291" i="6"/>
  <c r="R291" i="6"/>
  <c r="AI290" i="6"/>
  <c r="AK290" i="6" s="1"/>
  <c r="AH290" i="6"/>
  <c r="AG290" i="6"/>
  <c r="AF290" i="6"/>
  <c r="AB290" i="6"/>
  <c r="AD290" i="6" s="1"/>
  <c r="AA290" i="6"/>
  <c r="Z290" i="6"/>
  <c r="Y290" i="6"/>
  <c r="U290" i="6"/>
  <c r="W290" i="6" s="1"/>
  <c r="T290" i="6"/>
  <c r="S290" i="6"/>
  <c r="R290" i="6"/>
  <c r="AI289" i="6"/>
  <c r="AK289" i="6" s="1"/>
  <c r="AH289" i="6"/>
  <c r="AG289" i="6"/>
  <c r="AF289" i="6"/>
  <c r="AB289" i="6"/>
  <c r="AD289" i="6" s="1"/>
  <c r="AA289" i="6"/>
  <c r="Z289" i="6"/>
  <c r="Y289" i="6"/>
  <c r="U289" i="6"/>
  <c r="W289" i="6" s="1"/>
  <c r="T289" i="6"/>
  <c r="S289" i="6"/>
  <c r="R289" i="6"/>
  <c r="AI288" i="6"/>
  <c r="AK288" i="6" s="1"/>
  <c r="AH288" i="6"/>
  <c r="AG288" i="6"/>
  <c r="AF288" i="6"/>
  <c r="AB288" i="6"/>
  <c r="AD288" i="6" s="1"/>
  <c r="AA288" i="6"/>
  <c r="Z288" i="6"/>
  <c r="Y288" i="6"/>
  <c r="U288" i="6"/>
  <c r="W288" i="6" s="1"/>
  <c r="T288" i="6"/>
  <c r="S288" i="6"/>
  <c r="R288" i="6"/>
  <c r="AI287" i="6"/>
  <c r="AK287" i="6" s="1"/>
  <c r="AH287" i="6"/>
  <c r="AG287" i="6"/>
  <c r="AF287" i="6"/>
  <c r="AB287" i="6"/>
  <c r="AD287" i="6" s="1"/>
  <c r="AA287" i="6"/>
  <c r="Z287" i="6"/>
  <c r="Y287" i="6"/>
  <c r="U287" i="6"/>
  <c r="W287" i="6" s="1"/>
  <c r="T287" i="6"/>
  <c r="S287" i="6"/>
  <c r="R287" i="6"/>
  <c r="AI286" i="6"/>
  <c r="AK286" i="6" s="1"/>
  <c r="AH286" i="6"/>
  <c r="AG286" i="6"/>
  <c r="AF286" i="6"/>
  <c r="AB286" i="6"/>
  <c r="AD286" i="6" s="1"/>
  <c r="AA286" i="6"/>
  <c r="Z286" i="6"/>
  <c r="Y286" i="6"/>
  <c r="U286" i="6"/>
  <c r="W286" i="6" s="1"/>
  <c r="T286" i="6"/>
  <c r="S286" i="6"/>
  <c r="R286" i="6"/>
  <c r="AI285" i="6"/>
  <c r="AK285" i="6" s="1"/>
  <c r="AH285" i="6"/>
  <c r="AG285" i="6"/>
  <c r="AF285" i="6"/>
  <c r="AB285" i="6"/>
  <c r="AD285" i="6" s="1"/>
  <c r="AA285" i="6"/>
  <c r="Z285" i="6"/>
  <c r="Y285" i="6"/>
  <c r="U285" i="6"/>
  <c r="W285" i="6" s="1"/>
  <c r="T285" i="6"/>
  <c r="S285" i="6"/>
  <c r="R285" i="6"/>
  <c r="AI284" i="6"/>
  <c r="AK284" i="6" s="1"/>
  <c r="AH284" i="6"/>
  <c r="AG284" i="6"/>
  <c r="AF284" i="6"/>
  <c r="AB284" i="6"/>
  <c r="AD284" i="6" s="1"/>
  <c r="AA284" i="6"/>
  <c r="Z284" i="6"/>
  <c r="Y284" i="6"/>
  <c r="U284" i="6"/>
  <c r="W284" i="6" s="1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I194" i="6"/>
  <c r="AK194" i="6" s="1"/>
  <c r="AH194" i="6"/>
  <c r="AG194" i="6"/>
  <c r="AF194" i="6"/>
  <c r="AB194" i="6"/>
  <c r="AD194" i="6" s="1"/>
  <c r="AA194" i="6"/>
  <c r="Z194" i="6"/>
  <c r="Y194" i="6"/>
  <c r="U194" i="6"/>
  <c r="W194" i="6" s="1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K259" i="5" s="1"/>
  <c r="AH259" i="5"/>
  <c r="AG259" i="5"/>
  <c r="AF259" i="5"/>
  <c r="AB259" i="5"/>
  <c r="AD259" i="5" s="1"/>
  <c r="AA259" i="5"/>
  <c r="Z259" i="5"/>
  <c r="Y259" i="5"/>
  <c r="U259" i="5"/>
  <c r="W259" i="5" s="1"/>
  <c r="T259" i="5"/>
  <c r="S259" i="5"/>
  <c r="R259" i="5"/>
  <c r="AI258" i="5"/>
  <c r="AK258" i="5" s="1"/>
  <c r="AH258" i="5"/>
  <c r="AG258" i="5"/>
  <c r="AF258" i="5"/>
  <c r="AB258" i="5"/>
  <c r="AD258" i="5" s="1"/>
  <c r="AA258" i="5"/>
  <c r="Z258" i="5"/>
  <c r="Y258" i="5"/>
  <c r="U258" i="5"/>
  <c r="W258" i="5" s="1"/>
  <c r="T258" i="5"/>
  <c r="S258" i="5"/>
  <c r="R258" i="5"/>
  <c r="AI257" i="5"/>
  <c r="AK257" i="5" s="1"/>
  <c r="AH257" i="5"/>
  <c r="AG257" i="5"/>
  <c r="AF257" i="5"/>
  <c r="AB257" i="5"/>
  <c r="AD257" i="5" s="1"/>
  <c r="AA257" i="5"/>
  <c r="Z257" i="5"/>
  <c r="Y257" i="5"/>
  <c r="U257" i="5"/>
  <c r="W257" i="5" s="1"/>
  <c r="T257" i="5"/>
  <c r="S257" i="5"/>
  <c r="R257" i="5"/>
  <c r="AI256" i="5"/>
  <c r="AK256" i="5" s="1"/>
  <c r="AH256" i="5"/>
  <c r="AG256" i="5"/>
  <c r="AF256" i="5"/>
  <c r="AB256" i="5"/>
  <c r="AD256" i="5" s="1"/>
  <c r="AA256" i="5"/>
  <c r="Z256" i="5"/>
  <c r="Y256" i="5"/>
  <c r="U256" i="5"/>
  <c r="W256" i="5" s="1"/>
  <c r="T256" i="5"/>
  <c r="S256" i="5"/>
  <c r="R256" i="5"/>
  <c r="AI255" i="5"/>
  <c r="AK255" i="5" s="1"/>
  <c r="AH255" i="5"/>
  <c r="AG255" i="5"/>
  <c r="AF255" i="5"/>
  <c r="AB255" i="5"/>
  <c r="AD255" i="5" s="1"/>
  <c r="AA255" i="5"/>
  <c r="Z255" i="5"/>
  <c r="Y255" i="5"/>
  <c r="U255" i="5"/>
  <c r="W255" i="5" s="1"/>
  <c r="T255" i="5"/>
  <c r="S255" i="5"/>
  <c r="R255" i="5"/>
  <c r="AI254" i="5"/>
  <c r="AK254" i="5" s="1"/>
  <c r="AH254" i="5"/>
  <c r="AG254" i="5"/>
  <c r="AF254" i="5"/>
  <c r="AB254" i="5"/>
  <c r="AD254" i="5" s="1"/>
  <c r="AA254" i="5"/>
  <c r="Z254" i="5"/>
  <c r="Y254" i="5"/>
  <c r="U254" i="5"/>
  <c r="W254" i="5" s="1"/>
  <c r="T254" i="5"/>
  <c r="S254" i="5"/>
  <c r="R254" i="5"/>
  <c r="AI253" i="5"/>
  <c r="AK253" i="5" s="1"/>
  <c r="AH253" i="5"/>
  <c r="AG253" i="5"/>
  <c r="AF253" i="5"/>
  <c r="AB253" i="5"/>
  <c r="AD253" i="5" s="1"/>
  <c r="AA253" i="5"/>
  <c r="Z253" i="5"/>
  <c r="Y253" i="5"/>
  <c r="U253" i="5"/>
  <c r="W253" i="5" s="1"/>
  <c r="T253" i="5"/>
  <c r="S253" i="5"/>
  <c r="R253" i="5"/>
  <c r="AI252" i="5"/>
  <c r="AK252" i="5" s="1"/>
  <c r="AH252" i="5"/>
  <c r="AG252" i="5"/>
  <c r="AF252" i="5"/>
  <c r="AB252" i="5"/>
  <c r="AD252" i="5" s="1"/>
  <c r="AA252" i="5"/>
  <c r="Z252" i="5"/>
  <c r="Y252" i="5"/>
  <c r="U252" i="5"/>
  <c r="W252" i="5" s="1"/>
  <c r="T252" i="5"/>
  <c r="S252" i="5"/>
  <c r="R252" i="5"/>
  <c r="AI251" i="5"/>
  <c r="AK251" i="5" s="1"/>
  <c r="AH251" i="5"/>
  <c r="AG251" i="5"/>
  <c r="AF251" i="5"/>
  <c r="AB251" i="5"/>
  <c r="AD251" i="5" s="1"/>
  <c r="AA251" i="5"/>
  <c r="Z251" i="5"/>
  <c r="Y251" i="5"/>
  <c r="U251" i="5"/>
  <c r="W251" i="5" s="1"/>
  <c r="T251" i="5"/>
  <c r="S251" i="5"/>
  <c r="R251" i="5"/>
  <c r="AI250" i="5"/>
  <c r="AK250" i="5" s="1"/>
  <c r="AH250" i="5"/>
  <c r="AG250" i="5"/>
  <c r="AF250" i="5"/>
  <c r="AB250" i="5"/>
  <c r="AD250" i="5" s="1"/>
  <c r="AA250" i="5"/>
  <c r="Z250" i="5"/>
  <c r="Y250" i="5"/>
  <c r="U250" i="5"/>
  <c r="W250" i="5" s="1"/>
  <c r="T250" i="5"/>
  <c r="S250" i="5"/>
  <c r="R250" i="5"/>
  <c r="AI249" i="5"/>
  <c r="AK249" i="5" s="1"/>
  <c r="AH249" i="5"/>
  <c r="AG249" i="5"/>
  <c r="AF249" i="5"/>
  <c r="AB249" i="5"/>
  <c r="AD249" i="5" s="1"/>
  <c r="AA249" i="5"/>
  <c r="Z249" i="5"/>
  <c r="Y249" i="5"/>
  <c r="U249" i="5"/>
  <c r="W249" i="5" s="1"/>
  <c r="T249" i="5"/>
  <c r="S249" i="5"/>
  <c r="R249" i="5"/>
  <c r="AI248" i="5"/>
  <c r="AK248" i="5" s="1"/>
  <c r="AH248" i="5"/>
  <c r="AG248" i="5"/>
  <c r="AF248" i="5"/>
  <c r="AB248" i="5"/>
  <c r="AD248" i="5" s="1"/>
  <c r="AA248" i="5"/>
  <c r="Z248" i="5"/>
  <c r="Y248" i="5"/>
  <c r="U248" i="5"/>
  <c r="W248" i="5" s="1"/>
  <c r="T248" i="5"/>
  <c r="S248" i="5"/>
  <c r="R248" i="5"/>
  <c r="AI247" i="5"/>
  <c r="AK247" i="5" s="1"/>
  <c r="AH247" i="5"/>
  <c r="AG247" i="5"/>
  <c r="AF247" i="5"/>
  <c r="AB247" i="5"/>
  <c r="AD247" i="5" s="1"/>
  <c r="AA247" i="5"/>
  <c r="Z247" i="5"/>
  <c r="Y247" i="5"/>
  <c r="U247" i="5"/>
  <c r="W247" i="5" s="1"/>
  <c r="T247" i="5"/>
  <c r="S247" i="5"/>
  <c r="R247" i="5"/>
  <c r="AI246" i="5"/>
  <c r="AK246" i="5" s="1"/>
  <c r="AH246" i="5"/>
  <c r="AG246" i="5"/>
  <c r="AF246" i="5"/>
  <c r="AB246" i="5"/>
  <c r="AD246" i="5" s="1"/>
  <c r="AA246" i="5"/>
  <c r="Z246" i="5"/>
  <c r="Y246" i="5"/>
  <c r="U246" i="5"/>
  <c r="W246" i="5" s="1"/>
  <c r="T246" i="5"/>
  <c r="S246" i="5"/>
  <c r="R246" i="5"/>
  <c r="AI245" i="5"/>
  <c r="AK245" i="5" s="1"/>
  <c r="AH245" i="5"/>
  <c r="AG245" i="5"/>
  <c r="AF245" i="5"/>
  <c r="AB245" i="5"/>
  <c r="AD245" i="5" s="1"/>
  <c r="AA245" i="5"/>
  <c r="Z245" i="5"/>
  <c r="Y245" i="5"/>
  <c r="U245" i="5"/>
  <c r="W245" i="5" s="1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K214" i="5" s="1"/>
  <c r="AH214" i="5"/>
  <c r="AG214" i="5"/>
  <c r="AF214" i="5"/>
  <c r="AB214" i="5"/>
  <c r="AD214" i="5" s="1"/>
  <c r="AA214" i="5"/>
  <c r="Z214" i="5"/>
  <c r="Y214" i="5"/>
  <c r="U214" i="5"/>
  <c r="W214" i="5" s="1"/>
  <c r="T214" i="5"/>
  <c r="S214" i="5"/>
  <c r="R214" i="5"/>
  <c r="AI213" i="5"/>
  <c r="AK213" i="5" s="1"/>
  <c r="AH213" i="5"/>
  <c r="AG213" i="5"/>
  <c r="AF213" i="5"/>
  <c r="AB213" i="5"/>
  <c r="AD213" i="5" s="1"/>
  <c r="AA213" i="5"/>
  <c r="Z213" i="5"/>
  <c r="Y213" i="5"/>
  <c r="U213" i="5"/>
  <c r="W213" i="5" s="1"/>
  <c r="T213" i="5"/>
  <c r="S213" i="5"/>
  <c r="R213" i="5"/>
  <c r="AI212" i="5"/>
  <c r="AK212" i="5" s="1"/>
  <c r="AH212" i="5"/>
  <c r="AG212" i="5"/>
  <c r="AF212" i="5"/>
  <c r="AB212" i="5"/>
  <c r="AD212" i="5" s="1"/>
  <c r="AA212" i="5"/>
  <c r="Z212" i="5"/>
  <c r="Y212" i="5"/>
  <c r="U212" i="5"/>
  <c r="W212" i="5" s="1"/>
  <c r="T212" i="5"/>
  <c r="S212" i="5"/>
  <c r="R212" i="5"/>
  <c r="AI211" i="5"/>
  <c r="AK211" i="5" s="1"/>
  <c r="AH211" i="5"/>
  <c r="AG211" i="5"/>
  <c r="AF211" i="5"/>
  <c r="AB211" i="5"/>
  <c r="AD211" i="5" s="1"/>
  <c r="AA211" i="5"/>
  <c r="Z211" i="5"/>
  <c r="Y211" i="5"/>
  <c r="U211" i="5"/>
  <c r="W211" i="5" s="1"/>
  <c r="T211" i="5"/>
  <c r="S211" i="5"/>
  <c r="R211" i="5"/>
  <c r="AI210" i="5"/>
  <c r="AK210" i="5" s="1"/>
  <c r="AH210" i="5"/>
  <c r="AG210" i="5"/>
  <c r="AF210" i="5"/>
  <c r="AB210" i="5"/>
  <c r="AD210" i="5" s="1"/>
  <c r="AA210" i="5"/>
  <c r="Z210" i="5"/>
  <c r="Y210" i="5"/>
  <c r="U210" i="5"/>
  <c r="W210" i="5" s="1"/>
  <c r="T210" i="5"/>
  <c r="S210" i="5"/>
  <c r="R210" i="5"/>
  <c r="AI209" i="5"/>
  <c r="AK209" i="5" s="1"/>
  <c r="AH209" i="5"/>
  <c r="AG209" i="5"/>
  <c r="AF209" i="5"/>
  <c r="AB209" i="5"/>
  <c r="AD209" i="5" s="1"/>
  <c r="AA209" i="5"/>
  <c r="Z209" i="5"/>
  <c r="Y209" i="5"/>
  <c r="U209" i="5"/>
  <c r="W209" i="5" s="1"/>
  <c r="T209" i="5"/>
  <c r="S209" i="5"/>
  <c r="R209" i="5"/>
  <c r="AI208" i="5"/>
  <c r="AK208" i="5" s="1"/>
  <c r="AH208" i="5"/>
  <c r="AG208" i="5"/>
  <c r="AF208" i="5"/>
  <c r="AB208" i="5"/>
  <c r="AD208" i="5" s="1"/>
  <c r="AA208" i="5"/>
  <c r="Z208" i="5"/>
  <c r="Y208" i="5"/>
  <c r="U208" i="5"/>
  <c r="W208" i="5" s="1"/>
  <c r="T208" i="5"/>
  <c r="S208" i="5"/>
  <c r="R208" i="5"/>
  <c r="AI207" i="5"/>
  <c r="AK207" i="5" s="1"/>
  <c r="AH207" i="5"/>
  <c r="AG207" i="5"/>
  <c r="AF207" i="5"/>
  <c r="AB207" i="5"/>
  <c r="AD207" i="5" s="1"/>
  <c r="AA207" i="5"/>
  <c r="Z207" i="5"/>
  <c r="Y207" i="5"/>
  <c r="U207" i="5"/>
  <c r="W207" i="5" s="1"/>
  <c r="T207" i="5"/>
  <c r="S207" i="5"/>
  <c r="R207" i="5"/>
  <c r="AI206" i="5"/>
  <c r="AK206" i="5" s="1"/>
  <c r="AH206" i="5"/>
  <c r="AG206" i="5"/>
  <c r="AF206" i="5"/>
  <c r="AB206" i="5"/>
  <c r="AD206" i="5" s="1"/>
  <c r="AA206" i="5"/>
  <c r="Z206" i="5"/>
  <c r="Y206" i="5"/>
  <c r="U206" i="5"/>
  <c r="W206" i="5" s="1"/>
  <c r="T206" i="5"/>
  <c r="S206" i="5"/>
  <c r="R206" i="5"/>
  <c r="AI205" i="5"/>
  <c r="AK205" i="5" s="1"/>
  <c r="AH205" i="5"/>
  <c r="AG205" i="5"/>
  <c r="AF205" i="5"/>
  <c r="AB205" i="5"/>
  <c r="AD205" i="5" s="1"/>
  <c r="AA205" i="5"/>
  <c r="Z205" i="5"/>
  <c r="Y205" i="5"/>
  <c r="U205" i="5"/>
  <c r="W205" i="5" s="1"/>
  <c r="T205" i="5"/>
  <c r="S205" i="5"/>
  <c r="R205" i="5"/>
  <c r="AI204" i="5"/>
  <c r="AK204" i="5" s="1"/>
  <c r="AH204" i="5"/>
  <c r="AG204" i="5"/>
  <c r="AF204" i="5"/>
  <c r="AB204" i="5"/>
  <c r="AD204" i="5" s="1"/>
  <c r="AA204" i="5"/>
  <c r="Z204" i="5"/>
  <c r="Y204" i="5"/>
  <c r="U204" i="5"/>
  <c r="W204" i="5" s="1"/>
  <c r="T204" i="5"/>
  <c r="S204" i="5"/>
  <c r="R204" i="5"/>
  <c r="AI203" i="5"/>
  <c r="AK203" i="5" s="1"/>
  <c r="AH203" i="5"/>
  <c r="AG203" i="5"/>
  <c r="AF203" i="5"/>
  <c r="AB203" i="5"/>
  <c r="AD203" i="5" s="1"/>
  <c r="AA203" i="5"/>
  <c r="Z203" i="5"/>
  <c r="Y203" i="5"/>
  <c r="U203" i="5"/>
  <c r="W203" i="5" s="1"/>
  <c r="T203" i="5"/>
  <c r="S203" i="5"/>
  <c r="R203" i="5"/>
  <c r="AI202" i="5"/>
  <c r="AK202" i="5" s="1"/>
  <c r="AH202" i="5"/>
  <c r="AG202" i="5"/>
  <c r="AF202" i="5"/>
  <c r="AB202" i="5"/>
  <c r="AD202" i="5" s="1"/>
  <c r="AA202" i="5"/>
  <c r="Z202" i="5"/>
  <c r="Y202" i="5"/>
  <c r="U202" i="5"/>
  <c r="W202" i="5" s="1"/>
  <c r="T202" i="5"/>
  <c r="S202" i="5"/>
  <c r="R202" i="5"/>
  <c r="AI201" i="5"/>
  <c r="AK201" i="5" s="1"/>
  <c r="AH201" i="5"/>
  <c r="AG201" i="5"/>
  <c r="AF201" i="5"/>
  <c r="AB201" i="5"/>
  <c r="AD201" i="5" s="1"/>
  <c r="AA201" i="5"/>
  <c r="Z201" i="5"/>
  <c r="Y201" i="5"/>
  <c r="U201" i="5"/>
  <c r="W201" i="5" s="1"/>
  <c r="T201" i="5"/>
  <c r="S201" i="5"/>
  <c r="R201" i="5"/>
  <c r="AI200" i="5"/>
  <c r="AK200" i="5" s="1"/>
  <c r="AH200" i="5"/>
  <c r="AG200" i="5"/>
  <c r="AF200" i="5"/>
  <c r="AB200" i="5"/>
  <c r="AD200" i="5" s="1"/>
  <c r="AA200" i="5"/>
  <c r="Z200" i="5"/>
  <c r="Y200" i="5"/>
  <c r="U200" i="5"/>
  <c r="W200" i="5" s="1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K169" i="5" s="1"/>
  <c r="AH169" i="5"/>
  <c r="AG169" i="5"/>
  <c r="AF169" i="5"/>
  <c r="AB169" i="5"/>
  <c r="AD169" i="5" s="1"/>
  <c r="AA169" i="5"/>
  <c r="Z169" i="5"/>
  <c r="Y169" i="5"/>
  <c r="T169" i="5"/>
  <c r="S169" i="5"/>
  <c r="R169" i="5"/>
  <c r="AI168" i="5"/>
  <c r="AK168" i="5" s="1"/>
  <c r="AH168" i="5"/>
  <c r="AG168" i="5"/>
  <c r="AF168" i="5"/>
  <c r="AB168" i="5"/>
  <c r="AD168" i="5" s="1"/>
  <c r="AA168" i="5"/>
  <c r="Z168" i="5"/>
  <c r="Y168" i="5"/>
  <c r="T168" i="5"/>
  <c r="S168" i="5"/>
  <c r="R168" i="5"/>
  <c r="AI167" i="5"/>
  <c r="AK167" i="5" s="1"/>
  <c r="AH167" i="5"/>
  <c r="AG167" i="5"/>
  <c r="AF167" i="5"/>
  <c r="AB167" i="5"/>
  <c r="AD167" i="5" s="1"/>
  <c r="AA167" i="5"/>
  <c r="Z167" i="5"/>
  <c r="Y167" i="5"/>
  <c r="T167" i="5"/>
  <c r="S167" i="5"/>
  <c r="R167" i="5"/>
  <c r="AI166" i="5"/>
  <c r="AK166" i="5" s="1"/>
  <c r="AH166" i="5"/>
  <c r="AG166" i="5"/>
  <c r="AF166" i="5"/>
  <c r="AB166" i="5"/>
  <c r="AD166" i="5" s="1"/>
  <c r="AA166" i="5"/>
  <c r="Z166" i="5"/>
  <c r="Y166" i="5"/>
  <c r="T166" i="5"/>
  <c r="S166" i="5"/>
  <c r="R166" i="5"/>
  <c r="AI165" i="5"/>
  <c r="AK165" i="5" s="1"/>
  <c r="AH165" i="5"/>
  <c r="AG165" i="5"/>
  <c r="AF165" i="5"/>
  <c r="AB165" i="5"/>
  <c r="AD165" i="5" s="1"/>
  <c r="AA165" i="5"/>
  <c r="Z165" i="5"/>
  <c r="Y165" i="5"/>
  <c r="T165" i="5"/>
  <c r="S165" i="5"/>
  <c r="R165" i="5"/>
  <c r="AI164" i="5"/>
  <c r="AK164" i="5" s="1"/>
  <c r="AH164" i="5"/>
  <c r="AG164" i="5"/>
  <c r="AF164" i="5"/>
  <c r="AB164" i="5"/>
  <c r="AD164" i="5" s="1"/>
  <c r="AA164" i="5"/>
  <c r="Z164" i="5"/>
  <c r="Y164" i="5"/>
  <c r="T164" i="5"/>
  <c r="S164" i="5"/>
  <c r="R164" i="5"/>
  <c r="AI163" i="5"/>
  <c r="AK163" i="5" s="1"/>
  <c r="AH163" i="5"/>
  <c r="AG163" i="5"/>
  <c r="AF163" i="5"/>
  <c r="AB163" i="5"/>
  <c r="AD163" i="5" s="1"/>
  <c r="AA163" i="5"/>
  <c r="Z163" i="5"/>
  <c r="Y163" i="5"/>
  <c r="T163" i="5"/>
  <c r="S163" i="5"/>
  <c r="R163" i="5"/>
  <c r="AI162" i="5"/>
  <c r="AK162" i="5" s="1"/>
  <c r="AH162" i="5"/>
  <c r="AG162" i="5"/>
  <c r="AF162" i="5"/>
  <c r="AB162" i="5"/>
  <c r="AD162" i="5" s="1"/>
  <c r="AA162" i="5"/>
  <c r="Z162" i="5"/>
  <c r="Y162" i="5"/>
  <c r="T162" i="5"/>
  <c r="S162" i="5"/>
  <c r="R162" i="5"/>
  <c r="AI161" i="5"/>
  <c r="AK161" i="5" s="1"/>
  <c r="AH161" i="5"/>
  <c r="AG161" i="5"/>
  <c r="AF161" i="5"/>
  <c r="AB161" i="5"/>
  <c r="AD161" i="5" s="1"/>
  <c r="AA161" i="5"/>
  <c r="Z161" i="5"/>
  <c r="Y161" i="5"/>
  <c r="T161" i="5"/>
  <c r="S161" i="5"/>
  <c r="R161" i="5"/>
  <c r="AI160" i="5"/>
  <c r="AK160" i="5" s="1"/>
  <c r="AH160" i="5"/>
  <c r="AG160" i="5"/>
  <c r="AF160" i="5"/>
  <c r="AB160" i="5"/>
  <c r="AD160" i="5" s="1"/>
  <c r="AA160" i="5"/>
  <c r="Z160" i="5"/>
  <c r="Y160" i="5"/>
  <c r="T160" i="5"/>
  <c r="S160" i="5"/>
  <c r="R160" i="5"/>
  <c r="AI159" i="5"/>
  <c r="AK159" i="5" s="1"/>
  <c r="AH159" i="5"/>
  <c r="AG159" i="5"/>
  <c r="AF159" i="5"/>
  <c r="AB159" i="5"/>
  <c r="AD159" i="5" s="1"/>
  <c r="AA159" i="5"/>
  <c r="Z159" i="5"/>
  <c r="Y159" i="5"/>
  <c r="T159" i="5"/>
  <c r="S159" i="5"/>
  <c r="R159" i="5"/>
  <c r="AI158" i="5"/>
  <c r="AK158" i="5" s="1"/>
  <c r="AH158" i="5"/>
  <c r="AG158" i="5"/>
  <c r="AF158" i="5"/>
  <c r="AB158" i="5"/>
  <c r="AD158" i="5" s="1"/>
  <c r="AA158" i="5"/>
  <c r="Z158" i="5"/>
  <c r="Y158" i="5"/>
  <c r="T158" i="5"/>
  <c r="S158" i="5"/>
  <c r="R158" i="5"/>
  <c r="AI157" i="5"/>
  <c r="AK157" i="5" s="1"/>
  <c r="AH157" i="5"/>
  <c r="AG157" i="5"/>
  <c r="AF157" i="5"/>
  <c r="AB157" i="5"/>
  <c r="AD157" i="5" s="1"/>
  <c r="AA157" i="5"/>
  <c r="Z157" i="5"/>
  <c r="Y157" i="5"/>
  <c r="T157" i="5"/>
  <c r="S157" i="5"/>
  <c r="R157" i="5"/>
  <c r="AI156" i="5"/>
  <c r="AK156" i="5" s="1"/>
  <c r="AH156" i="5"/>
  <c r="AG156" i="5"/>
  <c r="AF156" i="5"/>
  <c r="AB156" i="5"/>
  <c r="AD156" i="5" s="1"/>
  <c r="AA156" i="5"/>
  <c r="Z156" i="5"/>
  <c r="Y156" i="5"/>
  <c r="T156" i="5"/>
  <c r="S156" i="5"/>
  <c r="R156" i="5"/>
  <c r="AI155" i="5"/>
  <c r="AK155" i="5" s="1"/>
  <c r="AH155" i="5"/>
  <c r="AG155" i="5"/>
  <c r="AF155" i="5"/>
  <c r="AB155" i="5"/>
  <c r="AD155" i="5" s="1"/>
  <c r="AA155" i="5"/>
  <c r="Z155" i="5"/>
  <c r="Y155" i="5"/>
  <c r="T155" i="5"/>
  <c r="S155" i="5"/>
  <c r="R155" i="5"/>
  <c r="AG154" i="5"/>
  <c r="Z154" i="5"/>
  <c r="AG153" i="5"/>
  <c r="Z153" i="5"/>
  <c r="AG152" i="5"/>
  <c r="Z152" i="5"/>
  <c r="AG151" i="5"/>
  <c r="Z151" i="5"/>
  <c r="AG150" i="5"/>
  <c r="Z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K124" i="5" s="1"/>
  <c r="AH124" i="5"/>
  <c r="AG124" i="5"/>
  <c r="AF124" i="5"/>
  <c r="AB124" i="5"/>
  <c r="AD124" i="5" s="1"/>
  <c r="AA124" i="5"/>
  <c r="Z124" i="5"/>
  <c r="Y124" i="5"/>
  <c r="U124" i="5"/>
  <c r="W124" i="5" s="1"/>
  <c r="T124" i="5"/>
  <c r="S124" i="5"/>
  <c r="R124" i="5"/>
  <c r="AI123" i="5"/>
  <c r="AK123" i="5" s="1"/>
  <c r="AH123" i="5"/>
  <c r="AG123" i="5"/>
  <c r="AF123" i="5"/>
  <c r="AB123" i="5"/>
  <c r="AD123" i="5" s="1"/>
  <c r="AA123" i="5"/>
  <c r="Z123" i="5"/>
  <c r="Y123" i="5"/>
  <c r="U123" i="5"/>
  <c r="W123" i="5" s="1"/>
  <c r="T123" i="5"/>
  <c r="S123" i="5"/>
  <c r="R123" i="5"/>
  <c r="AI122" i="5"/>
  <c r="AK122" i="5" s="1"/>
  <c r="AH122" i="5"/>
  <c r="AG122" i="5"/>
  <c r="AF122" i="5"/>
  <c r="AB122" i="5"/>
  <c r="AD122" i="5" s="1"/>
  <c r="AA122" i="5"/>
  <c r="Z122" i="5"/>
  <c r="Y122" i="5"/>
  <c r="U122" i="5"/>
  <c r="W122" i="5" s="1"/>
  <c r="T122" i="5"/>
  <c r="S122" i="5"/>
  <c r="R122" i="5"/>
  <c r="AI121" i="5"/>
  <c r="AK121" i="5" s="1"/>
  <c r="AH121" i="5"/>
  <c r="AG121" i="5"/>
  <c r="AF121" i="5"/>
  <c r="AB121" i="5"/>
  <c r="AD121" i="5" s="1"/>
  <c r="AA121" i="5"/>
  <c r="Z121" i="5"/>
  <c r="Y121" i="5"/>
  <c r="U121" i="5"/>
  <c r="W121" i="5" s="1"/>
  <c r="T121" i="5"/>
  <c r="S121" i="5"/>
  <c r="R121" i="5"/>
  <c r="AI120" i="5"/>
  <c r="AK120" i="5" s="1"/>
  <c r="AH120" i="5"/>
  <c r="AG120" i="5"/>
  <c r="AF120" i="5"/>
  <c r="AB120" i="5"/>
  <c r="AD120" i="5" s="1"/>
  <c r="AA120" i="5"/>
  <c r="Z120" i="5"/>
  <c r="Y120" i="5"/>
  <c r="U120" i="5"/>
  <c r="W120" i="5" s="1"/>
  <c r="T120" i="5"/>
  <c r="S120" i="5"/>
  <c r="R120" i="5"/>
  <c r="AI119" i="5"/>
  <c r="AK119" i="5" s="1"/>
  <c r="AH119" i="5"/>
  <c r="AG119" i="5"/>
  <c r="AF119" i="5"/>
  <c r="AB119" i="5"/>
  <c r="AD119" i="5" s="1"/>
  <c r="AA119" i="5"/>
  <c r="Z119" i="5"/>
  <c r="Y119" i="5"/>
  <c r="U119" i="5"/>
  <c r="W119" i="5" s="1"/>
  <c r="T119" i="5"/>
  <c r="S119" i="5"/>
  <c r="R119" i="5"/>
  <c r="AI118" i="5"/>
  <c r="AK118" i="5" s="1"/>
  <c r="AH118" i="5"/>
  <c r="AG118" i="5"/>
  <c r="AF118" i="5"/>
  <c r="AB118" i="5"/>
  <c r="AD118" i="5" s="1"/>
  <c r="AA118" i="5"/>
  <c r="Z118" i="5"/>
  <c r="Y118" i="5"/>
  <c r="U118" i="5"/>
  <c r="W118" i="5" s="1"/>
  <c r="T118" i="5"/>
  <c r="S118" i="5"/>
  <c r="R118" i="5"/>
  <c r="AI117" i="5"/>
  <c r="AK117" i="5" s="1"/>
  <c r="AH117" i="5"/>
  <c r="AG117" i="5"/>
  <c r="AF117" i="5"/>
  <c r="AB117" i="5"/>
  <c r="AD117" i="5" s="1"/>
  <c r="AA117" i="5"/>
  <c r="Z117" i="5"/>
  <c r="Y117" i="5"/>
  <c r="U117" i="5"/>
  <c r="W117" i="5" s="1"/>
  <c r="T117" i="5"/>
  <c r="S117" i="5"/>
  <c r="R117" i="5"/>
  <c r="AI116" i="5"/>
  <c r="AK116" i="5" s="1"/>
  <c r="AH116" i="5"/>
  <c r="AG116" i="5"/>
  <c r="AF116" i="5"/>
  <c r="AB116" i="5"/>
  <c r="AD116" i="5" s="1"/>
  <c r="AA116" i="5"/>
  <c r="Z116" i="5"/>
  <c r="Y116" i="5"/>
  <c r="U116" i="5"/>
  <c r="W116" i="5" s="1"/>
  <c r="T116" i="5"/>
  <c r="S116" i="5"/>
  <c r="R116" i="5"/>
  <c r="AI115" i="5"/>
  <c r="AK115" i="5" s="1"/>
  <c r="AH115" i="5"/>
  <c r="AG115" i="5"/>
  <c r="AF115" i="5"/>
  <c r="AB115" i="5"/>
  <c r="AD115" i="5" s="1"/>
  <c r="AA115" i="5"/>
  <c r="Z115" i="5"/>
  <c r="Y115" i="5"/>
  <c r="U115" i="5"/>
  <c r="W115" i="5" s="1"/>
  <c r="T115" i="5"/>
  <c r="S115" i="5"/>
  <c r="R115" i="5"/>
  <c r="AI114" i="5"/>
  <c r="AK114" i="5" s="1"/>
  <c r="AH114" i="5"/>
  <c r="AG114" i="5"/>
  <c r="AF114" i="5"/>
  <c r="AB114" i="5"/>
  <c r="AD114" i="5" s="1"/>
  <c r="AA114" i="5"/>
  <c r="Z114" i="5"/>
  <c r="Y114" i="5"/>
  <c r="U114" i="5"/>
  <c r="W114" i="5" s="1"/>
  <c r="T114" i="5"/>
  <c r="S114" i="5"/>
  <c r="R114" i="5"/>
  <c r="AI113" i="5"/>
  <c r="AK113" i="5" s="1"/>
  <c r="AH113" i="5"/>
  <c r="AG113" i="5"/>
  <c r="AF113" i="5"/>
  <c r="AB113" i="5"/>
  <c r="AD113" i="5" s="1"/>
  <c r="AA113" i="5"/>
  <c r="Z113" i="5"/>
  <c r="Y113" i="5"/>
  <c r="U113" i="5"/>
  <c r="W113" i="5" s="1"/>
  <c r="T113" i="5"/>
  <c r="S113" i="5"/>
  <c r="R113" i="5"/>
  <c r="AI112" i="5"/>
  <c r="AK112" i="5" s="1"/>
  <c r="AH112" i="5"/>
  <c r="AG112" i="5"/>
  <c r="AF112" i="5"/>
  <c r="AB112" i="5"/>
  <c r="AD112" i="5" s="1"/>
  <c r="AA112" i="5"/>
  <c r="Z112" i="5"/>
  <c r="Y112" i="5"/>
  <c r="U112" i="5"/>
  <c r="W112" i="5" s="1"/>
  <c r="T112" i="5"/>
  <c r="S112" i="5"/>
  <c r="R112" i="5"/>
  <c r="AI111" i="5"/>
  <c r="AK111" i="5" s="1"/>
  <c r="AH111" i="5"/>
  <c r="AG111" i="5"/>
  <c r="AF111" i="5"/>
  <c r="AB111" i="5"/>
  <c r="AD111" i="5" s="1"/>
  <c r="AA111" i="5"/>
  <c r="Z111" i="5"/>
  <c r="Y111" i="5"/>
  <c r="U111" i="5"/>
  <c r="W111" i="5" s="1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I20" i="5"/>
  <c r="AK20" i="5" s="1"/>
  <c r="AH20" i="5"/>
  <c r="AG20" i="5"/>
  <c r="AF20" i="5"/>
  <c r="AB20" i="5"/>
  <c r="AD20" i="5" s="1"/>
  <c r="AA20" i="5"/>
  <c r="Z20" i="5"/>
  <c r="Y20" i="5"/>
  <c r="U20" i="5"/>
  <c r="W20" i="5" s="1"/>
  <c r="T20" i="5"/>
  <c r="S20" i="5"/>
  <c r="R20" i="5"/>
  <c r="AI19" i="5"/>
  <c r="AK19" i="5" s="1"/>
  <c r="AH19" i="5"/>
  <c r="AG19" i="5"/>
  <c r="AF19" i="5"/>
  <c r="AB19" i="5"/>
  <c r="AD19" i="5" s="1"/>
  <c r="AA19" i="5"/>
  <c r="Z19" i="5"/>
  <c r="Y19" i="5"/>
  <c r="U19" i="5"/>
  <c r="W19" i="5" s="1"/>
  <c r="T19" i="5"/>
  <c r="S19" i="5"/>
  <c r="R19" i="5"/>
  <c r="AI18" i="5"/>
  <c r="AK18" i="5" s="1"/>
  <c r="AH18" i="5"/>
  <c r="AG18" i="5"/>
  <c r="AF18" i="5"/>
  <c r="AB18" i="5"/>
  <c r="AD18" i="5" s="1"/>
  <c r="AA18" i="5"/>
  <c r="Z18" i="5"/>
  <c r="Y18" i="5"/>
  <c r="U18" i="5"/>
  <c r="W18" i="5" s="1"/>
  <c r="T18" i="5"/>
  <c r="S18" i="5"/>
  <c r="R18" i="5"/>
  <c r="AI17" i="5"/>
  <c r="AK17" i="5" s="1"/>
  <c r="AH17" i="5"/>
  <c r="AG17" i="5"/>
  <c r="AF17" i="5"/>
  <c r="AB17" i="5"/>
  <c r="AD17" i="5" s="1"/>
  <c r="AA17" i="5"/>
  <c r="Z17" i="5"/>
  <c r="Y17" i="5"/>
  <c r="U17" i="5"/>
  <c r="W17" i="5" s="1"/>
  <c r="T17" i="5"/>
  <c r="S17" i="5"/>
  <c r="R17" i="5"/>
  <c r="AI16" i="5"/>
  <c r="AK16" i="5" s="1"/>
  <c r="AH16" i="5"/>
  <c r="AG16" i="5"/>
  <c r="AF16" i="5"/>
  <c r="AB16" i="5"/>
  <c r="AD16" i="5" s="1"/>
  <c r="AA16" i="5"/>
  <c r="Z16" i="5"/>
  <c r="Y16" i="5"/>
  <c r="U16" i="5"/>
  <c r="W16" i="5" s="1"/>
  <c r="T16" i="5"/>
  <c r="S16" i="5"/>
  <c r="R16" i="5"/>
  <c r="AI15" i="5"/>
  <c r="AK15" i="5" s="1"/>
  <c r="AH15" i="5"/>
  <c r="AG15" i="5"/>
  <c r="AF15" i="5"/>
  <c r="AB15" i="5"/>
  <c r="AD15" i="5" s="1"/>
  <c r="AA15" i="5"/>
  <c r="Z15" i="5"/>
  <c r="Y15" i="5"/>
  <c r="U15" i="5"/>
  <c r="W15" i="5" s="1"/>
  <c r="T15" i="5"/>
  <c r="S15" i="5"/>
  <c r="R15" i="5"/>
  <c r="AI14" i="5"/>
  <c r="AK14" i="5" s="1"/>
  <c r="AH14" i="5"/>
  <c r="AG14" i="5"/>
  <c r="AF14" i="5"/>
  <c r="AB14" i="5"/>
  <c r="AD14" i="5" s="1"/>
  <c r="AA14" i="5"/>
  <c r="Z14" i="5"/>
  <c r="Y14" i="5"/>
  <c r="U14" i="5"/>
  <c r="W14" i="5" s="1"/>
  <c r="T14" i="5"/>
  <c r="S14" i="5"/>
  <c r="R14" i="5"/>
  <c r="AH13" i="5"/>
  <c r="AG13" i="5"/>
  <c r="AF13" i="5"/>
  <c r="AA13" i="5"/>
  <c r="Z13" i="5"/>
  <c r="Y13" i="5"/>
  <c r="T13" i="5"/>
  <c r="S13" i="5"/>
  <c r="R13" i="5"/>
  <c r="P574" i="2"/>
  <c r="AH574" i="2"/>
  <c r="AG574" i="2"/>
  <c r="AF574" i="2"/>
  <c r="AA574" i="2"/>
  <c r="Z574" i="2"/>
  <c r="Y574" i="2"/>
  <c r="T574" i="2"/>
  <c r="S574" i="2"/>
  <c r="R574" i="2"/>
  <c r="P573" i="2"/>
  <c r="AH573" i="2"/>
  <c r="AG573" i="2"/>
  <c r="AF573" i="2"/>
  <c r="AA573" i="2"/>
  <c r="Z573" i="2"/>
  <c r="Y573" i="2"/>
  <c r="T573" i="2"/>
  <c r="S573" i="2"/>
  <c r="R573" i="2"/>
  <c r="P572" i="2"/>
  <c r="AH572" i="2"/>
  <c r="AG572" i="2"/>
  <c r="AF572" i="2"/>
  <c r="AA572" i="2"/>
  <c r="Z572" i="2"/>
  <c r="Y572" i="2"/>
  <c r="T572" i="2"/>
  <c r="S572" i="2"/>
  <c r="R572" i="2"/>
  <c r="P571" i="2"/>
  <c r="AH571" i="2"/>
  <c r="AG571" i="2"/>
  <c r="AF571" i="2"/>
  <c r="AA571" i="2"/>
  <c r="Z571" i="2"/>
  <c r="Y571" i="2"/>
  <c r="T571" i="2"/>
  <c r="S571" i="2"/>
  <c r="R571" i="2"/>
  <c r="P570" i="2"/>
  <c r="AH570" i="2"/>
  <c r="AG570" i="2"/>
  <c r="AF570" i="2"/>
  <c r="AA570" i="2"/>
  <c r="Z570" i="2"/>
  <c r="Y570" i="2"/>
  <c r="T570" i="2"/>
  <c r="S570" i="2"/>
  <c r="R570" i="2"/>
  <c r="P569" i="2"/>
  <c r="AH569" i="2"/>
  <c r="AG569" i="2"/>
  <c r="AF569" i="2"/>
  <c r="AA569" i="2"/>
  <c r="Z569" i="2"/>
  <c r="Y569" i="2"/>
  <c r="T569" i="2"/>
  <c r="S569" i="2"/>
  <c r="R569" i="2"/>
  <c r="P568" i="2"/>
  <c r="AH568" i="2"/>
  <c r="AG568" i="2"/>
  <c r="AF568" i="2"/>
  <c r="AA568" i="2"/>
  <c r="Z568" i="2"/>
  <c r="Y568" i="2"/>
  <c r="T568" i="2"/>
  <c r="S568" i="2"/>
  <c r="R568" i="2"/>
  <c r="P567" i="2"/>
  <c r="AH567" i="2"/>
  <c r="AG567" i="2"/>
  <c r="AF567" i="2"/>
  <c r="AA567" i="2"/>
  <c r="Z567" i="2"/>
  <c r="Y567" i="2"/>
  <c r="T567" i="2"/>
  <c r="S567" i="2"/>
  <c r="R567" i="2"/>
  <c r="P566" i="2"/>
  <c r="AH566" i="2"/>
  <c r="AG566" i="2"/>
  <c r="AF566" i="2"/>
  <c r="AA566" i="2"/>
  <c r="Z566" i="2"/>
  <c r="Y566" i="2"/>
  <c r="T566" i="2"/>
  <c r="S566" i="2"/>
  <c r="R566" i="2"/>
  <c r="P565" i="2"/>
  <c r="AH565" i="2"/>
  <c r="AG565" i="2"/>
  <c r="AF565" i="2"/>
  <c r="AA565" i="2"/>
  <c r="Z565" i="2"/>
  <c r="Y565" i="2"/>
  <c r="T565" i="2"/>
  <c r="S565" i="2"/>
  <c r="R565" i="2"/>
  <c r="P564" i="2"/>
  <c r="AH564" i="2"/>
  <c r="AG564" i="2"/>
  <c r="AF564" i="2"/>
  <c r="AA564" i="2"/>
  <c r="Z564" i="2"/>
  <c r="Y564" i="2"/>
  <c r="T564" i="2"/>
  <c r="S564" i="2"/>
  <c r="R564" i="2"/>
  <c r="P563" i="2"/>
  <c r="AH563" i="2"/>
  <c r="AG563" i="2"/>
  <c r="AF563" i="2"/>
  <c r="AA563" i="2"/>
  <c r="Z563" i="2"/>
  <c r="Y563" i="2"/>
  <c r="T563" i="2"/>
  <c r="S563" i="2"/>
  <c r="R563" i="2"/>
  <c r="P562" i="2"/>
  <c r="AH562" i="2"/>
  <c r="AG562" i="2"/>
  <c r="AF562" i="2"/>
  <c r="AA562" i="2"/>
  <c r="Z562" i="2"/>
  <c r="Y562" i="2"/>
  <c r="T562" i="2"/>
  <c r="S562" i="2"/>
  <c r="R562" i="2"/>
  <c r="P561" i="2"/>
  <c r="AH561" i="2"/>
  <c r="AG561" i="2"/>
  <c r="AF561" i="2"/>
  <c r="AA561" i="2"/>
  <c r="Z561" i="2"/>
  <c r="Y561" i="2"/>
  <c r="T561" i="2"/>
  <c r="S561" i="2"/>
  <c r="R561" i="2"/>
  <c r="P560" i="2"/>
  <c r="AH560" i="2"/>
  <c r="AG560" i="2"/>
  <c r="AF560" i="2"/>
  <c r="AA560" i="2"/>
  <c r="Z560" i="2"/>
  <c r="Y560" i="2"/>
  <c r="T560" i="2"/>
  <c r="S560" i="2"/>
  <c r="R560" i="2"/>
  <c r="P559" i="2"/>
  <c r="AH559" i="2"/>
  <c r="AG559" i="2"/>
  <c r="AF559" i="2"/>
  <c r="AA559" i="2"/>
  <c r="Z559" i="2"/>
  <c r="Y559" i="2"/>
  <c r="T559" i="2"/>
  <c r="S559" i="2"/>
  <c r="R559" i="2"/>
  <c r="P558" i="2"/>
  <c r="AH558" i="2"/>
  <c r="AG558" i="2"/>
  <c r="AF558" i="2"/>
  <c r="AA558" i="2"/>
  <c r="Z558" i="2"/>
  <c r="Y558" i="2"/>
  <c r="T558" i="2"/>
  <c r="S558" i="2"/>
  <c r="R558" i="2"/>
  <c r="P557" i="2"/>
  <c r="AH557" i="2"/>
  <c r="AG557" i="2"/>
  <c r="AF557" i="2"/>
  <c r="AA557" i="2"/>
  <c r="Z557" i="2"/>
  <c r="Y557" i="2"/>
  <c r="T557" i="2"/>
  <c r="S557" i="2"/>
  <c r="R557" i="2"/>
  <c r="P556" i="2"/>
  <c r="AH556" i="2"/>
  <c r="AG556" i="2"/>
  <c r="AF556" i="2"/>
  <c r="AA556" i="2"/>
  <c r="Z556" i="2"/>
  <c r="Y556" i="2"/>
  <c r="T556" i="2"/>
  <c r="S556" i="2"/>
  <c r="R556" i="2"/>
  <c r="AH555" i="2"/>
  <c r="AG555" i="2"/>
  <c r="AF555" i="2"/>
  <c r="AA555" i="2"/>
  <c r="Z555" i="2"/>
  <c r="Y555" i="2"/>
  <c r="T555" i="2"/>
  <c r="S555" i="2"/>
  <c r="R555" i="2"/>
  <c r="AH554" i="2"/>
  <c r="AG554" i="2"/>
  <c r="AF554" i="2"/>
  <c r="AA554" i="2"/>
  <c r="Z554" i="2"/>
  <c r="Y554" i="2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K529" i="2" s="1"/>
  <c r="P529" i="2"/>
  <c r="AH529" i="2"/>
  <c r="AG529" i="2"/>
  <c r="AF529" i="2"/>
  <c r="AB529" i="2"/>
  <c r="AD529" i="2" s="1"/>
  <c r="AA529" i="2"/>
  <c r="Z529" i="2"/>
  <c r="Y529" i="2"/>
  <c r="U529" i="2"/>
  <c r="W529" i="2" s="1"/>
  <c r="T529" i="2"/>
  <c r="S529" i="2"/>
  <c r="R529" i="2"/>
  <c r="AI528" i="2"/>
  <c r="AK528" i="2" s="1"/>
  <c r="P528" i="2"/>
  <c r="AH528" i="2"/>
  <c r="AG528" i="2"/>
  <c r="AF528" i="2"/>
  <c r="AB528" i="2"/>
  <c r="AD528" i="2" s="1"/>
  <c r="AA528" i="2"/>
  <c r="Z528" i="2"/>
  <c r="Y528" i="2"/>
  <c r="U528" i="2"/>
  <c r="W528" i="2" s="1"/>
  <c r="T528" i="2"/>
  <c r="S528" i="2"/>
  <c r="R528" i="2"/>
  <c r="AI527" i="2"/>
  <c r="AK527" i="2" s="1"/>
  <c r="P527" i="2"/>
  <c r="AH527" i="2"/>
  <c r="AG527" i="2"/>
  <c r="AF527" i="2"/>
  <c r="AB527" i="2"/>
  <c r="AD527" i="2" s="1"/>
  <c r="AA527" i="2"/>
  <c r="Z527" i="2"/>
  <c r="Y527" i="2"/>
  <c r="U527" i="2"/>
  <c r="W527" i="2" s="1"/>
  <c r="T527" i="2"/>
  <c r="S527" i="2"/>
  <c r="R527" i="2"/>
  <c r="AI526" i="2"/>
  <c r="AK526" i="2" s="1"/>
  <c r="P526" i="2"/>
  <c r="AH526" i="2"/>
  <c r="AG526" i="2"/>
  <c r="AF526" i="2"/>
  <c r="AB526" i="2"/>
  <c r="AD526" i="2" s="1"/>
  <c r="AA526" i="2"/>
  <c r="Z526" i="2"/>
  <c r="Y526" i="2"/>
  <c r="U526" i="2"/>
  <c r="W526" i="2" s="1"/>
  <c r="T526" i="2"/>
  <c r="S526" i="2"/>
  <c r="R526" i="2"/>
  <c r="AI525" i="2"/>
  <c r="AK525" i="2" s="1"/>
  <c r="P525" i="2"/>
  <c r="AH525" i="2"/>
  <c r="AG525" i="2"/>
  <c r="AF525" i="2"/>
  <c r="AB525" i="2"/>
  <c r="AD525" i="2" s="1"/>
  <c r="AA525" i="2"/>
  <c r="Z525" i="2"/>
  <c r="Y525" i="2"/>
  <c r="U525" i="2"/>
  <c r="W525" i="2" s="1"/>
  <c r="T525" i="2"/>
  <c r="S525" i="2"/>
  <c r="R525" i="2"/>
  <c r="AI524" i="2"/>
  <c r="AK524" i="2" s="1"/>
  <c r="P524" i="2"/>
  <c r="AH524" i="2"/>
  <c r="AG524" i="2"/>
  <c r="AF524" i="2"/>
  <c r="AB524" i="2"/>
  <c r="AD524" i="2" s="1"/>
  <c r="AA524" i="2"/>
  <c r="Z524" i="2"/>
  <c r="Y524" i="2"/>
  <c r="U524" i="2"/>
  <c r="W524" i="2" s="1"/>
  <c r="T524" i="2"/>
  <c r="S524" i="2"/>
  <c r="R524" i="2"/>
  <c r="AI523" i="2"/>
  <c r="AK523" i="2" s="1"/>
  <c r="P523" i="2"/>
  <c r="AH523" i="2"/>
  <c r="AG523" i="2"/>
  <c r="AF523" i="2"/>
  <c r="AB523" i="2"/>
  <c r="AD523" i="2" s="1"/>
  <c r="AA523" i="2"/>
  <c r="Z523" i="2"/>
  <c r="Y523" i="2"/>
  <c r="U523" i="2"/>
  <c r="W523" i="2" s="1"/>
  <c r="T523" i="2"/>
  <c r="S523" i="2"/>
  <c r="R523" i="2"/>
  <c r="AI522" i="2"/>
  <c r="AK522" i="2" s="1"/>
  <c r="P522" i="2"/>
  <c r="AH522" i="2"/>
  <c r="AG522" i="2"/>
  <c r="AF522" i="2"/>
  <c r="AB522" i="2"/>
  <c r="AD522" i="2" s="1"/>
  <c r="AA522" i="2"/>
  <c r="Z522" i="2"/>
  <c r="Y522" i="2"/>
  <c r="U522" i="2"/>
  <c r="W522" i="2" s="1"/>
  <c r="T522" i="2"/>
  <c r="S522" i="2"/>
  <c r="R522" i="2"/>
  <c r="AI521" i="2"/>
  <c r="AK521" i="2" s="1"/>
  <c r="P521" i="2"/>
  <c r="AH521" i="2"/>
  <c r="AG521" i="2"/>
  <c r="AF521" i="2"/>
  <c r="AB521" i="2"/>
  <c r="AD521" i="2" s="1"/>
  <c r="AA521" i="2"/>
  <c r="Z521" i="2"/>
  <c r="Y521" i="2"/>
  <c r="U521" i="2"/>
  <c r="W521" i="2" s="1"/>
  <c r="T521" i="2"/>
  <c r="S521" i="2"/>
  <c r="R521" i="2"/>
  <c r="AI520" i="2"/>
  <c r="AK520" i="2" s="1"/>
  <c r="P520" i="2"/>
  <c r="AH520" i="2"/>
  <c r="AG520" i="2"/>
  <c r="AF520" i="2"/>
  <c r="AB520" i="2"/>
  <c r="AD520" i="2" s="1"/>
  <c r="AA520" i="2"/>
  <c r="Z520" i="2"/>
  <c r="Y520" i="2"/>
  <c r="U520" i="2"/>
  <c r="W520" i="2" s="1"/>
  <c r="T520" i="2"/>
  <c r="S520" i="2"/>
  <c r="R520" i="2"/>
  <c r="AI519" i="2"/>
  <c r="AK519" i="2" s="1"/>
  <c r="P519" i="2"/>
  <c r="AH519" i="2"/>
  <c r="AG519" i="2"/>
  <c r="AF519" i="2"/>
  <c r="AB519" i="2"/>
  <c r="AD519" i="2" s="1"/>
  <c r="AA519" i="2"/>
  <c r="Z519" i="2"/>
  <c r="Y519" i="2"/>
  <c r="U519" i="2"/>
  <c r="W519" i="2" s="1"/>
  <c r="T519" i="2"/>
  <c r="S519" i="2"/>
  <c r="R519" i="2"/>
  <c r="AI518" i="2"/>
  <c r="AK518" i="2" s="1"/>
  <c r="P518" i="2"/>
  <c r="AH518" i="2"/>
  <c r="AG518" i="2"/>
  <c r="AF518" i="2"/>
  <c r="AB518" i="2"/>
  <c r="AD518" i="2" s="1"/>
  <c r="AA518" i="2"/>
  <c r="Z518" i="2"/>
  <c r="Y518" i="2"/>
  <c r="U518" i="2"/>
  <c r="W518" i="2" s="1"/>
  <c r="T518" i="2"/>
  <c r="S518" i="2"/>
  <c r="R518" i="2"/>
  <c r="AI517" i="2"/>
  <c r="AK517" i="2" s="1"/>
  <c r="P517" i="2"/>
  <c r="AH517" i="2"/>
  <c r="AG517" i="2"/>
  <c r="AF517" i="2"/>
  <c r="AB517" i="2"/>
  <c r="AD517" i="2" s="1"/>
  <c r="AA517" i="2"/>
  <c r="Z517" i="2"/>
  <c r="Y517" i="2"/>
  <c r="U517" i="2"/>
  <c r="W517" i="2" s="1"/>
  <c r="T517" i="2"/>
  <c r="S517" i="2"/>
  <c r="R517" i="2"/>
  <c r="AI516" i="2"/>
  <c r="AK516" i="2" s="1"/>
  <c r="P516" i="2"/>
  <c r="AH516" i="2"/>
  <c r="AG516" i="2"/>
  <c r="AF516" i="2"/>
  <c r="AB516" i="2"/>
  <c r="AD516" i="2" s="1"/>
  <c r="AA516" i="2"/>
  <c r="Z516" i="2"/>
  <c r="Y516" i="2"/>
  <c r="U516" i="2"/>
  <c r="W516" i="2" s="1"/>
  <c r="T516" i="2"/>
  <c r="S516" i="2"/>
  <c r="R516" i="2"/>
  <c r="AI515" i="2"/>
  <c r="AK515" i="2" s="1"/>
  <c r="P515" i="2"/>
  <c r="AH515" i="2"/>
  <c r="AG515" i="2"/>
  <c r="AF515" i="2"/>
  <c r="AB515" i="2"/>
  <c r="AD515" i="2" s="1"/>
  <c r="AA515" i="2"/>
  <c r="Z515" i="2"/>
  <c r="Y515" i="2"/>
  <c r="U515" i="2"/>
  <c r="W515" i="2" s="1"/>
  <c r="T515" i="2"/>
  <c r="S515" i="2"/>
  <c r="R515" i="2"/>
  <c r="AI514" i="2"/>
  <c r="AK514" i="2" s="1"/>
  <c r="P514" i="2"/>
  <c r="AH514" i="2"/>
  <c r="AG514" i="2"/>
  <c r="AF514" i="2"/>
  <c r="AB514" i="2"/>
  <c r="AD514" i="2" s="1"/>
  <c r="AA514" i="2"/>
  <c r="Z514" i="2"/>
  <c r="Y514" i="2"/>
  <c r="U514" i="2"/>
  <c r="W514" i="2" s="1"/>
  <c r="T514" i="2"/>
  <c r="S514" i="2"/>
  <c r="R514" i="2"/>
  <c r="AI513" i="2"/>
  <c r="AK513" i="2" s="1"/>
  <c r="P513" i="2"/>
  <c r="AH513" i="2"/>
  <c r="AG513" i="2"/>
  <c r="AF513" i="2"/>
  <c r="AB513" i="2"/>
  <c r="AD513" i="2" s="1"/>
  <c r="AA513" i="2"/>
  <c r="Z513" i="2"/>
  <c r="Y513" i="2"/>
  <c r="U513" i="2"/>
  <c r="W513" i="2" s="1"/>
  <c r="T513" i="2"/>
  <c r="S513" i="2"/>
  <c r="R513" i="2"/>
  <c r="AI512" i="2"/>
  <c r="AK512" i="2" s="1"/>
  <c r="P512" i="2"/>
  <c r="AH512" i="2"/>
  <c r="AG512" i="2"/>
  <c r="AF512" i="2"/>
  <c r="AB512" i="2"/>
  <c r="AD512" i="2" s="1"/>
  <c r="AA512" i="2"/>
  <c r="Z512" i="2"/>
  <c r="Y512" i="2"/>
  <c r="U512" i="2"/>
  <c r="W512" i="2" s="1"/>
  <c r="T512" i="2"/>
  <c r="S512" i="2"/>
  <c r="R512" i="2"/>
  <c r="AI511" i="2"/>
  <c r="AK511" i="2" s="1"/>
  <c r="P511" i="2"/>
  <c r="AH511" i="2"/>
  <c r="AG511" i="2"/>
  <c r="AF511" i="2"/>
  <c r="AB511" i="2"/>
  <c r="AD511" i="2" s="1"/>
  <c r="AA511" i="2"/>
  <c r="Z511" i="2"/>
  <c r="Y511" i="2"/>
  <c r="U511" i="2"/>
  <c r="W511" i="2" s="1"/>
  <c r="T511" i="2"/>
  <c r="S511" i="2"/>
  <c r="R511" i="2"/>
  <c r="AI510" i="2"/>
  <c r="AK510" i="2" s="1"/>
  <c r="P510" i="2"/>
  <c r="AH510" i="2"/>
  <c r="AG510" i="2"/>
  <c r="AF510" i="2"/>
  <c r="AB510" i="2"/>
  <c r="AD510" i="2" s="1"/>
  <c r="AA510" i="2"/>
  <c r="Z510" i="2"/>
  <c r="Y510" i="2"/>
  <c r="U510" i="2"/>
  <c r="W510" i="2" s="1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K484" i="2" s="1"/>
  <c r="P484" i="2"/>
  <c r="AH484" i="2"/>
  <c r="AG484" i="2"/>
  <c r="AF484" i="2"/>
  <c r="AB484" i="2"/>
  <c r="AD484" i="2" s="1"/>
  <c r="AA484" i="2"/>
  <c r="Z484" i="2"/>
  <c r="Y484" i="2"/>
  <c r="U484" i="2"/>
  <c r="W484" i="2" s="1"/>
  <c r="T484" i="2"/>
  <c r="S484" i="2"/>
  <c r="R484" i="2"/>
  <c r="AI483" i="2"/>
  <c r="AK483" i="2" s="1"/>
  <c r="P483" i="2"/>
  <c r="AH483" i="2"/>
  <c r="AG483" i="2"/>
  <c r="AF483" i="2"/>
  <c r="AB483" i="2"/>
  <c r="AD483" i="2" s="1"/>
  <c r="AA483" i="2"/>
  <c r="Z483" i="2"/>
  <c r="Y483" i="2"/>
  <c r="U483" i="2"/>
  <c r="W483" i="2" s="1"/>
  <c r="T483" i="2"/>
  <c r="S483" i="2"/>
  <c r="R483" i="2"/>
  <c r="AI482" i="2"/>
  <c r="AK482" i="2" s="1"/>
  <c r="P482" i="2"/>
  <c r="AH482" i="2"/>
  <c r="AG482" i="2"/>
  <c r="AF482" i="2"/>
  <c r="AB482" i="2"/>
  <c r="AD482" i="2" s="1"/>
  <c r="AA482" i="2"/>
  <c r="Z482" i="2"/>
  <c r="Y482" i="2"/>
  <c r="U482" i="2"/>
  <c r="W482" i="2" s="1"/>
  <c r="T482" i="2"/>
  <c r="S482" i="2"/>
  <c r="R482" i="2"/>
  <c r="AI481" i="2"/>
  <c r="AK481" i="2" s="1"/>
  <c r="P481" i="2"/>
  <c r="AH481" i="2"/>
  <c r="AG481" i="2"/>
  <c r="AF481" i="2"/>
  <c r="AB481" i="2"/>
  <c r="AD481" i="2" s="1"/>
  <c r="AA481" i="2"/>
  <c r="Z481" i="2"/>
  <c r="Y481" i="2"/>
  <c r="U481" i="2"/>
  <c r="W481" i="2" s="1"/>
  <c r="T481" i="2"/>
  <c r="S481" i="2"/>
  <c r="R481" i="2"/>
  <c r="AI480" i="2"/>
  <c r="AK480" i="2" s="1"/>
  <c r="P480" i="2"/>
  <c r="AH480" i="2"/>
  <c r="AG480" i="2"/>
  <c r="AF480" i="2"/>
  <c r="AB480" i="2"/>
  <c r="AD480" i="2" s="1"/>
  <c r="AA480" i="2"/>
  <c r="Z480" i="2"/>
  <c r="Y480" i="2"/>
  <c r="U480" i="2"/>
  <c r="W480" i="2" s="1"/>
  <c r="T480" i="2"/>
  <c r="S480" i="2"/>
  <c r="R480" i="2"/>
  <c r="AI479" i="2"/>
  <c r="AK479" i="2" s="1"/>
  <c r="P479" i="2"/>
  <c r="AH479" i="2"/>
  <c r="AG479" i="2"/>
  <c r="AF479" i="2"/>
  <c r="AB479" i="2"/>
  <c r="AD479" i="2" s="1"/>
  <c r="AA479" i="2"/>
  <c r="Z479" i="2"/>
  <c r="Y479" i="2"/>
  <c r="U479" i="2"/>
  <c r="W479" i="2" s="1"/>
  <c r="T479" i="2"/>
  <c r="S479" i="2"/>
  <c r="R479" i="2"/>
  <c r="AI478" i="2"/>
  <c r="AK478" i="2" s="1"/>
  <c r="P478" i="2"/>
  <c r="AH478" i="2"/>
  <c r="AG478" i="2"/>
  <c r="AF478" i="2"/>
  <c r="AB478" i="2"/>
  <c r="AD478" i="2" s="1"/>
  <c r="AA478" i="2"/>
  <c r="Z478" i="2"/>
  <c r="Y478" i="2"/>
  <c r="U478" i="2"/>
  <c r="W478" i="2" s="1"/>
  <c r="T478" i="2"/>
  <c r="S478" i="2"/>
  <c r="R478" i="2"/>
  <c r="AI477" i="2"/>
  <c r="AK477" i="2" s="1"/>
  <c r="P477" i="2"/>
  <c r="AH477" i="2"/>
  <c r="AG477" i="2"/>
  <c r="AF477" i="2"/>
  <c r="AB477" i="2"/>
  <c r="AD477" i="2" s="1"/>
  <c r="AA477" i="2"/>
  <c r="Z477" i="2"/>
  <c r="Y477" i="2"/>
  <c r="U477" i="2"/>
  <c r="W477" i="2" s="1"/>
  <c r="T477" i="2"/>
  <c r="S477" i="2"/>
  <c r="R477" i="2"/>
  <c r="AI476" i="2"/>
  <c r="AK476" i="2" s="1"/>
  <c r="P476" i="2"/>
  <c r="AH476" i="2"/>
  <c r="AG476" i="2"/>
  <c r="AF476" i="2"/>
  <c r="AB476" i="2"/>
  <c r="AD476" i="2" s="1"/>
  <c r="AA476" i="2"/>
  <c r="Z476" i="2"/>
  <c r="Y476" i="2"/>
  <c r="U476" i="2"/>
  <c r="W476" i="2" s="1"/>
  <c r="T476" i="2"/>
  <c r="S476" i="2"/>
  <c r="R476" i="2"/>
  <c r="AI475" i="2"/>
  <c r="AK475" i="2" s="1"/>
  <c r="P475" i="2"/>
  <c r="AH475" i="2"/>
  <c r="AG475" i="2"/>
  <c r="AF475" i="2"/>
  <c r="AB475" i="2"/>
  <c r="AD475" i="2" s="1"/>
  <c r="AA475" i="2"/>
  <c r="Z475" i="2"/>
  <c r="Y475" i="2"/>
  <c r="U475" i="2"/>
  <c r="W475" i="2" s="1"/>
  <c r="T475" i="2"/>
  <c r="S475" i="2"/>
  <c r="R475" i="2"/>
  <c r="AI474" i="2"/>
  <c r="AK474" i="2" s="1"/>
  <c r="P474" i="2"/>
  <c r="AH474" i="2"/>
  <c r="AG474" i="2"/>
  <c r="AF474" i="2"/>
  <c r="AB474" i="2"/>
  <c r="AD474" i="2" s="1"/>
  <c r="AA474" i="2"/>
  <c r="Z474" i="2"/>
  <c r="Y474" i="2"/>
  <c r="U474" i="2"/>
  <c r="W474" i="2" s="1"/>
  <c r="T474" i="2"/>
  <c r="S474" i="2"/>
  <c r="R474" i="2"/>
  <c r="AI473" i="2"/>
  <c r="AK473" i="2" s="1"/>
  <c r="P473" i="2"/>
  <c r="AH473" i="2"/>
  <c r="AG473" i="2"/>
  <c r="AF473" i="2"/>
  <c r="AB473" i="2"/>
  <c r="AD473" i="2" s="1"/>
  <c r="AA473" i="2"/>
  <c r="Z473" i="2"/>
  <c r="Y473" i="2"/>
  <c r="U473" i="2"/>
  <c r="W473" i="2" s="1"/>
  <c r="T473" i="2"/>
  <c r="S473" i="2"/>
  <c r="R473" i="2"/>
  <c r="AG472" i="2"/>
  <c r="AF472" i="2"/>
  <c r="AH472" i="2"/>
  <c r="AI472" i="2"/>
  <c r="AK472" i="2" s="1"/>
  <c r="P472" i="2"/>
  <c r="Z472" i="2"/>
  <c r="Y472" i="2"/>
  <c r="AA472" i="2"/>
  <c r="AB472" i="2"/>
  <c r="AD472" i="2" s="1"/>
  <c r="S472" i="2"/>
  <c r="R472" i="2"/>
  <c r="T472" i="2"/>
  <c r="U472" i="2"/>
  <c r="W472" i="2" s="1"/>
  <c r="AG471" i="2"/>
  <c r="AH471" i="2"/>
  <c r="P471" i="2"/>
  <c r="Z471" i="2"/>
  <c r="AA471" i="2"/>
  <c r="S471" i="2"/>
  <c r="T471" i="2"/>
  <c r="AG470" i="2"/>
  <c r="P470" i="2"/>
  <c r="Z470" i="2"/>
  <c r="S470" i="2"/>
  <c r="T470" i="2"/>
  <c r="AG2" i="2"/>
  <c r="P469" i="2"/>
  <c r="AH469" i="2"/>
  <c r="AG469" i="2"/>
  <c r="AF469" i="2"/>
  <c r="Z2" i="2"/>
  <c r="AA469" i="2"/>
  <c r="Z469" i="2"/>
  <c r="Y469" i="2"/>
  <c r="S2" i="2"/>
  <c r="U284" i="2" s="1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T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K439" i="2" s="1"/>
  <c r="P439" i="2"/>
  <c r="AH439" i="2"/>
  <c r="AG439" i="2"/>
  <c r="AF439" i="2"/>
  <c r="AB439" i="2"/>
  <c r="AD439" i="2" s="1"/>
  <c r="AA439" i="2"/>
  <c r="Z439" i="2"/>
  <c r="Y439" i="2"/>
  <c r="U439" i="2"/>
  <c r="W439" i="2" s="1"/>
  <c r="T439" i="2"/>
  <c r="S439" i="2"/>
  <c r="R439" i="2"/>
  <c r="AI438" i="2"/>
  <c r="AK438" i="2" s="1"/>
  <c r="P438" i="2"/>
  <c r="AH438" i="2"/>
  <c r="AG438" i="2"/>
  <c r="AF438" i="2"/>
  <c r="AB438" i="2"/>
  <c r="AD438" i="2" s="1"/>
  <c r="AA438" i="2"/>
  <c r="Z438" i="2"/>
  <c r="Y438" i="2"/>
  <c r="U438" i="2"/>
  <c r="W438" i="2" s="1"/>
  <c r="T438" i="2"/>
  <c r="S438" i="2"/>
  <c r="R438" i="2"/>
  <c r="AI437" i="2"/>
  <c r="AK437" i="2" s="1"/>
  <c r="P437" i="2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P436" i="2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P435" i="2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P434" i="2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P433" i="2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P432" i="2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P431" i="2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P430" i="2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P429" i="2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P428" i="2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P427" i="2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P426" i="2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P425" i="2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P424" i="2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H423" i="2"/>
  <c r="AG423" i="2"/>
  <c r="AF423" i="2"/>
  <c r="AA423" i="2"/>
  <c r="Z423" i="2"/>
  <c r="Y423" i="2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K394" i="2" s="1"/>
  <c r="P394" i="2"/>
  <c r="AH394" i="2"/>
  <c r="AG394" i="2"/>
  <c r="AF394" i="2"/>
  <c r="AB394" i="2"/>
  <c r="AD394" i="2" s="1"/>
  <c r="AA394" i="2"/>
  <c r="Z394" i="2"/>
  <c r="Y394" i="2"/>
  <c r="T394" i="2"/>
  <c r="S394" i="2"/>
  <c r="R394" i="2"/>
  <c r="AI393" i="2"/>
  <c r="AK393" i="2" s="1"/>
  <c r="P393" i="2"/>
  <c r="AH393" i="2"/>
  <c r="AG393" i="2"/>
  <c r="AF393" i="2"/>
  <c r="AB393" i="2"/>
  <c r="AD393" i="2" s="1"/>
  <c r="AA393" i="2"/>
  <c r="Z393" i="2"/>
  <c r="Y393" i="2"/>
  <c r="T393" i="2"/>
  <c r="S393" i="2"/>
  <c r="R393" i="2"/>
  <c r="AI392" i="2"/>
  <c r="AK392" i="2" s="1"/>
  <c r="P392" i="2"/>
  <c r="AH392" i="2"/>
  <c r="AG392" i="2"/>
  <c r="AF392" i="2"/>
  <c r="AB392" i="2"/>
  <c r="AD392" i="2" s="1"/>
  <c r="AA392" i="2"/>
  <c r="Z392" i="2"/>
  <c r="Y392" i="2"/>
  <c r="T392" i="2"/>
  <c r="S392" i="2"/>
  <c r="R392" i="2"/>
  <c r="AI391" i="2"/>
  <c r="AK391" i="2" s="1"/>
  <c r="P391" i="2"/>
  <c r="AH391" i="2"/>
  <c r="AG391" i="2"/>
  <c r="AF391" i="2"/>
  <c r="AB391" i="2"/>
  <c r="AD391" i="2" s="1"/>
  <c r="AA391" i="2"/>
  <c r="Z391" i="2"/>
  <c r="Y391" i="2"/>
  <c r="T391" i="2"/>
  <c r="S391" i="2"/>
  <c r="R391" i="2"/>
  <c r="AI390" i="2"/>
  <c r="AK390" i="2" s="1"/>
  <c r="P390" i="2"/>
  <c r="AH390" i="2"/>
  <c r="AG390" i="2"/>
  <c r="AF390" i="2"/>
  <c r="AB390" i="2"/>
  <c r="AD390" i="2" s="1"/>
  <c r="AA390" i="2"/>
  <c r="Z390" i="2"/>
  <c r="Y390" i="2"/>
  <c r="T390" i="2"/>
  <c r="S390" i="2"/>
  <c r="R390" i="2"/>
  <c r="AI389" i="2"/>
  <c r="AK389" i="2" s="1"/>
  <c r="P389" i="2"/>
  <c r="AH389" i="2"/>
  <c r="AG389" i="2"/>
  <c r="AF389" i="2"/>
  <c r="AB389" i="2"/>
  <c r="AD389" i="2" s="1"/>
  <c r="AA389" i="2"/>
  <c r="Z389" i="2"/>
  <c r="Y389" i="2"/>
  <c r="T389" i="2"/>
  <c r="S389" i="2"/>
  <c r="R389" i="2"/>
  <c r="AI388" i="2"/>
  <c r="AK388" i="2" s="1"/>
  <c r="P388" i="2"/>
  <c r="AH388" i="2"/>
  <c r="AG388" i="2"/>
  <c r="AF388" i="2"/>
  <c r="AB388" i="2"/>
  <c r="AD388" i="2" s="1"/>
  <c r="AA388" i="2"/>
  <c r="Z388" i="2"/>
  <c r="Y388" i="2"/>
  <c r="T388" i="2"/>
  <c r="S388" i="2"/>
  <c r="R388" i="2"/>
  <c r="AI387" i="2"/>
  <c r="AK387" i="2" s="1"/>
  <c r="P387" i="2"/>
  <c r="AH387" i="2"/>
  <c r="AG387" i="2"/>
  <c r="AF387" i="2"/>
  <c r="AB387" i="2"/>
  <c r="AD387" i="2" s="1"/>
  <c r="AA387" i="2"/>
  <c r="Z387" i="2"/>
  <c r="Y387" i="2"/>
  <c r="T387" i="2"/>
  <c r="S387" i="2"/>
  <c r="R387" i="2"/>
  <c r="AI386" i="2"/>
  <c r="AK386" i="2" s="1"/>
  <c r="P386" i="2"/>
  <c r="AH386" i="2"/>
  <c r="AG386" i="2"/>
  <c r="AF386" i="2"/>
  <c r="AB386" i="2"/>
  <c r="AD386" i="2" s="1"/>
  <c r="AA386" i="2"/>
  <c r="Z386" i="2"/>
  <c r="Y386" i="2"/>
  <c r="T386" i="2"/>
  <c r="S386" i="2"/>
  <c r="R386" i="2"/>
  <c r="AI385" i="2"/>
  <c r="AK385" i="2" s="1"/>
  <c r="P385" i="2"/>
  <c r="AH385" i="2"/>
  <c r="AG385" i="2"/>
  <c r="AF385" i="2"/>
  <c r="AB385" i="2"/>
  <c r="AD385" i="2" s="1"/>
  <c r="AA385" i="2"/>
  <c r="Z385" i="2"/>
  <c r="Y385" i="2"/>
  <c r="T385" i="2"/>
  <c r="S385" i="2"/>
  <c r="R385" i="2"/>
  <c r="AI384" i="2"/>
  <c r="AK384" i="2" s="1"/>
  <c r="P384" i="2"/>
  <c r="AH384" i="2"/>
  <c r="AG384" i="2"/>
  <c r="AF384" i="2"/>
  <c r="AB384" i="2"/>
  <c r="AD384" i="2" s="1"/>
  <c r="AA384" i="2"/>
  <c r="Z384" i="2"/>
  <c r="Y384" i="2"/>
  <c r="T384" i="2"/>
  <c r="S384" i="2"/>
  <c r="R384" i="2"/>
  <c r="AI383" i="2"/>
  <c r="AK383" i="2" s="1"/>
  <c r="P383" i="2"/>
  <c r="AH383" i="2"/>
  <c r="AG383" i="2"/>
  <c r="AF383" i="2"/>
  <c r="AB383" i="2"/>
  <c r="AD383" i="2" s="1"/>
  <c r="AA383" i="2"/>
  <c r="Z383" i="2"/>
  <c r="Y383" i="2"/>
  <c r="T383" i="2"/>
  <c r="S383" i="2"/>
  <c r="R383" i="2"/>
  <c r="AI382" i="2"/>
  <c r="AK382" i="2" s="1"/>
  <c r="P382" i="2"/>
  <c r="AH382" i="2"/>
  <c r="AG382" i="2"/>
  <c r="AF382" i="2"/>
  <c r="AB382" i="2"/>
  <c r="AD382" i="2" s="1"/>
  <c r="AA382" i="2"/>
  <c r="Z382" i="2"/>
  <c r="Y382" i="2"/>
  <c r="T382" i="2"/>
  <c r="S382" i="2"/>
  <c r="R382" i="2"/>
  <c r="AI381" i="2"/>
  <c r="AK381" i="2" s="1"/>
  <c r="P381" i="2"/>
  <c r="AH381" i="2"/>
  <c r="AG381" i="2"/>
  <c r="AF381" i="2"/>
  <c r="AB381" i="2"/>
  <c r="AD381" i="2" s="1"/>
  <c r="AA381" i="2"/>
  <c r="Z381" i="2"/>
  <c r="Y381" i="2"/>
  <c r="T381" i="2"/>
  <c r="S381" i="2"/>
  <c r="R381" i="2"/>
  <c r="AI380" i="2"/>
  <c r="AK380" i="2" s="1"/>
  <c r="P380" i="2"/>
  <c r="AH380" i="2"/>
  <c r="AG380" i="2"/>
  <c r="AF380" i="2"/>
  <c r="AB380" i="2"/>
  <c r="AD380" i="2" s="1"/>
  <c r="AA380" i="2"/>
  <c r="Z380" i="2"/>
  <c r="Y380" i="2"/>
  <c r="T380" i="2"/>
  <c r="S380" i="2"/>
  <c r="R380" i="2"/>
  <c r="AI379" i="2"/>
  <c r="AK379" i="2" s="1"/>
  <c r="P379" i="2"/>
  <c r="AH379" i="2"/>
  <c r="AG379" i="2"/>
  <c r="AF379" i="2"/>
  <c r="AB379" i="2"/>
  <c r="AD379" i="2" s="1"/>
  <c r="AA379" i="2"/>
  <c r="Z379" i="2"/>
  <c r="Y379" i="2"/>
  <c r="T379" i="2"/>
  <c r="S379" i="2"/>
  <c r="R379" i="2"/>
  <c r="AI378" i="2"/>
  <c r="AK378" i="2" s="1"/>
  <c r="P378" i="2"/>
  <c r="AH378" i="2"/>
  <c r="AG378" i="2"/>
  <c r="AF378" i="2"/>
  <c r="AB378" i="2"/>
  <c r="AD378" i="2" s="1"/>
  <c r="AA378" i="2"/>
  <c r="Z378" i="2"/>
  <c r="Y378" i="2"/>
  <c r="T378" i="2"/>
  <c r="S378" i="2"/>
  <c r="R378" i="2"/>
  <c r="AI377" i="2"/>
  <c r="AK377" i="2" s="1"/>
  <c r="P377" i="2"/>
  <c r="AH377" i="2"/>
  <c r="AG377" i="2"/>
  <c r="AF377" i="2"/>
  <c r="AB377" i="2"/>
  <c r="AD377" i="2" s="1"/>
  <c r="AA377" i="2"/>
  <c r="Z377" i="2"/>
  <c r="Y377" i="2"/>
  <c r="T377" i="2"/>
  <c r="S377" i="2"/>
  <c r="R377" i="2"/>
  <c r="AH376" i="2"/>
  <c r="AG376" i="2"/>
  <c r="AF376" i="2"/>
  <c r="AA376" i="2"/>
  <c r="Z376" i="2"/>
  <c r="Y376" i="2"/>
  <c r="T376" i="2"/>
  <c r="S376" i="2"/>
  <c r="R376" i="2"/>
  <c r="AH375" i="2"/>
  <c r="AG375" i="2"/>
  <c r="AA375" i="2"/>
  <c r="Z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K349" i="2" s="1"/>
  <c r="P349" i="2"/>
  <c r="AH349" i="2"/>
  <c r="AG349" i="2"/>
  <c r="AF349" i="2"/>
  <c r="AB349" i="2"/>
  <c r="AD349" i="2" s="1"/>
  <c r="AA349" i="2"/>
  <c r="Z349" i="2"/>
  <c r="Y349" i="2"/>
  <c r="T349" i="2"/>
  <c r="S349" i="2"/>
  <c r="R349" i="2"/>
  <c r="AI348" i="2"/>
  <c r="AK348" i="2" s="1"/>
  <c r="P348" i="2"/>
  <c r="AH348" i="2"/>
  <c r="AG348" i="2"/>
  <c r="AF348" i="2"/>
  <c r="AB348" i="2"/>
  <c r="AD348" i="2" s="1"/>
  <c r="AA348" i="2"/>
  <c r="Z348" i="2"/>
  <c r="Y348" i="2"/>
  <c r="T348" i="2"/>
  <c r="S348" i="2"/>
  <c r="R348" i="2"/>
  <c r="AI347" i="2"/>
  <c r="AK347" i="2" s="1"/>
  <c r="P347" i="2"/>
  <c r="AH347" i="2"/>
  <c r="AG347" i="2"/>
  <c r="AF347" i="2"/>
  <c r="AB347" i="2"/>
  <c r="AD347" i="2" s="1"/>
  <c r="AA347" i="2"/>
  <c r="Z347" i="2"/>
  <c r="Y347" i="2"/>
  <c r="T347" i="2"/>
  <c r="S347" i="2"/>
  <c r="R347" i="2"/>
  <c r="AI346" i="2"/>
  <c r="AK346" i="2" s="1"/>
  <c r="P346" i="2"/>
  <c r="AH346" i="2"/>
  <c r="AG346" i="2"/>
  <c r="AF346" i="2"/>
  <c r="AB346" i="2"/>
  <c r="AD346" i="2" s="1"/>
  <c r="AA346" i="2"/>
  <c r="Z346" i="2"/>
  <c r="Y346" i="2"/>
  <c r="T346" i="2"/>
  <c r="S346" i="2"/>
  <c r="R346" i="2"/>
  <c r="AI345" i="2"/>
  <c r="AK345" i="2" s="1"/>
  <c r="P345" i="2"/>
  <c r="AH345" i="2"/>
  <c r="AG345" i="2"/>
  <c r="AF345" i="2"/>
  <c r="AB345" i="2"/>
  <c r="AD345" i="2" s="1"/>
  <c r="AA345" i="2"/>
  <c r="Z345" i="2"/>
  <c r="Y345" i="2"/>
  <c r="T345" i="2"/>
  <c r="S345" i="2"/>
  <c r="R345" i="2"/>
  <c r="AI344" i="2"/>
  <c r="AK344" i="2" s="1"/>
  <c r="P344" i="2"/>
  <c r="AH344" i="2"/>
  <c r="AG344" i="2"/>
  <c r="AF344" i="2"/>
  <c r="AB344" i="2"/>
  <c r="AD344" i="2" s="1"/>
  <c r="AA344" i="2"/>
  <c r="Z344" i="2"/>
  <c r="Y344" i="2"/>
  <c r="T344" i="2"/>
  <c r="S344" i="2"/>
  <c r="R344" i="2"/>
  <c r="AI343" i="2"/>
  <c r="AK343" i="2" s="1"/>
  <c r="P343" i="2"/>
  <c r="AH343" i="2"/>
  <c r="AG343" i="2"/>
  <c r="AF343" i="2"/>
  <c r="AB343" i="2"/>
  <c r="AD343" i="2" s="1"/>
  <c r="AA343" i="2"/>
  <c r="Z343" i="2"/>
  <c r="Y343" i="2"/>
  <c r="T343" i="2"/>
  <c r="S343" i="2"/>
  <c r="R343" i="2"/>
  <c r="AI342" i="2"/>
  <c r="AK342" i="2" s="1"/>
  <c r="P342" i="2"/>
  <c r="AH342" i="2"/>
  <c r="AG342" i="2"/>
  <c r="AF342" i="2"/>
  <c r="AB342" i="2"/>
  <c r="AD342" i="2" s="1"/>
  <c r="AA342" i="2"/>
  <c r="Z342" i="2"/>
  <c r="Y342" i="2"/>
  <c r="T342" i="2"/>
  <c r="S342" i="2"/>
  <c r="R342" i="2"/>
  <c r="AI341" i="2"/>
  <c r="AK341" i="2" s="1"/>
  <c r="P341" i="2"/>
  <c r="AH341" i="2"/>
  <c r="AG341" i="2"/>
  <c r="AF341" i="2"/>
  <c r="AB341" i="2"/>
  <c r="AD341" i="2" s="1"/>
  <c r="AA341" i="2"/>
  <c r="Z341" i="2"/>
  <c r="Y341" i="2"/>
  <c r="T341" i="2"/>
  <c r="S341" i="2"/>
  <c r="R341" i="2"/>
  <c r="AI340" i="2"/>
  <c r="AK340" i="2" s="1"/>
  <c r="P340" i="2"/>
  <c r="AH340" i="2"/>
  <c r="AG340" i="2"/>
  <c r="AF340" i="2"/>
  <c r="AB340" i="2"/>
  <c r="AD340" i="2" s="1"/>
  <c r="AA340" i="2"/>
  <c r="Z340" i="2"/>
  <c r="Y340" i="2"/>
  <c r="T340" i="2"/>
  <c r="S340" i="2"/>
  <c r="R340" i="2"/>
  <c r="AI339" i="2"/>
  <c r="AK339" i="2" s="1"/>
  <c r="P339" i="2"/>
  <c r="AH339" i="2"/>
  <c r="AG339" i="2"/>
  <c r="AF339" i="2"/>
  <c r="AB339" i="2"/>
  <c r="AD339" i="2" s="1"/>
  <c r="AA339" i="2"/>
  <c r="Z339" i="2"/>
  <c r="Y339" i="2"/>
  <c r="T339" i="2"/>
  <c r="S339" i="2"/>
  <c r="R339" i="2"/>
  <c r="AI338" i="2"/>
  <c r="AK338" i="2" s="1"/>
  <c r="P338" i="2"/>
  <c r="AH338" i="2"/>
  <c r="AG338" i="2"/>
  <c r="AF338" i="2"/>
  <c r="AB338" i="2"/>
  <c r="AD338" i="2" s="1"/>
  <c r="AA338" i="2"/>
  <c r="Z338" i="2"/>
  <c r="Y338" i="2"/>
  <c r="T338" i="2"/>
  <c r="S338" i="2"/>
  <c r="R338" i="2"/>
  <c r="AI337" i="2"/>
  <c r="AK337" i="2" s="1"/>
  <c r="P337" i="2"/>
  <c r="AH337" i="2"/>
  <c r="AG337" i="2"/>
  <c r="AF337" i="2"/>
  <c r="AB337" i="2"/>
  <c r="AD337" i="2" s="1"/>
  <c r="AA337" i="2"/>
  <c r="Z337" i="2"/>
  <c r="Y337" i="2"/>
  <c r="T337" i="2"/>
  <c r="S337" i="2"/>
  <c r="R337" i="2"/>
  <c r="AI336" i="2"/>
  <c r="AK336" i="2" s="1"/>
  <c r="P336" i="2"/>
  <c r="AH336" i="2"/>
  <c r="AG336" i="2"/>
  <c r="AF336" i="2"/>
  <c r="AB336" i="2"/>
  <c r="AD336" i="2" s="1"/>
  <c r="AA336" i="2"/>
  <c r="Z336" i="2"/>
  <c r="Y336" i="2"/>
  <c r="T336" i="2"/>
  <c r="S336" i="2"/>
  <c r="R336" i="2"/>
  <c r="AI335" i="2"/>
  <c r="AK335" i="2" s="1"/>
  <c r="P335" i="2"/>
  <c r="AH335" i="2"/>
  <c r="AG335" i="2"/>
  <c r="AF335" i="2"/>
  <c r="AB335" i="2"/>
  <c r="AD335" i="2" s="1"/>
  <c r="AA335" i="2"/>
  <c r="Z335" i="2"/>
  <c r="Y335" i="2"/>
  <c r="T335" i="2"/>
  <c r="S335" i="2"/>
  <c r="R335" i="2"/>
  <c r="AI334" i="2"/>
  <c r="AK334" i="2" s="1"/>
  <c r="P334" i="2"/>
  <c r="AH334" i="2"/>
  <c r="AG334" i="2"/>
  <c r="AF334" i="2"/>
  <c r="AB334" i="2"/>
  <c r="AD334" i="2" s="1"/>
  <c r="AA334" i="2"/>
  <c r="Z334" i="2"/>
  <c r="Y334" i="2"/>
  <c r="T334" i="2"/>
  <c r="S334" i="2"/>
  <c r="R334" i="2"/>
  <c r="AI333" i="2"/>
  <c r="AK333" i="2" s="1"/>
  <c r="P333" i="2"/>
  <c r="AH333" i="2"/>
  <c r="AG333" i="2"/>
  <c r="AF333" i="2"/>
  <c r="AB333" i="2"/>
  <c r="AD333" i="2" s="1"/>
  <c r="AA333" i="2"/>
  <c r="Z333" i="2"/>
  <c r="Y333" i="2"/>
  <c r="T333" i="2"/>
  <c r="S333" i="2"/>
  <c r="R333" i="2"/>
  <c r="AI332" i="2"/>
  <c r="AK332" i="2" s="1"/>
  <c r="P332" i="2"/>
  <c r="AH332" i="2"/>
  <c r="AG332" i="2"/>
  <c r="AF332" i="2"/>
  <c r="AB332" i="2"/>
  <c r="AD332" i="2" s="1"/>
  <c r="AA332" i="2"/>
  <c r="Z332" i="2"/>
  <c r="Y332" i="2"/>
  <c r="T332" i="2"/>
  <c r="S332" i="2"/>
  <c r="R332" i="2"/>
  <c r="AH331" i="2"/>
  <c r="AG331" i="2"/>
  <c r="AF331" i="2"/>
  <c r="AA331" i="2"/>
  <c r="Z331" i="2"/>
  <c r="Y331" i="2"/>
  <c r="T331" i="2"/>
  <c r="S331" i="2"/>
  <c r="R331" i="2"/>
  <c r="AG330" i="2"/>
  <c r="Z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K304" i="2" s="1"/>
  <c r="P304" i="2"/>
  <c r="AH304" i="2"/>
  <c r="AG304" i="2"/>
  <c r="AF304" i="2"/>
  <c r="AB304" i="2"/>
  <c r="AD304" i="2" s="1"/>
  <c r="AA304" i="2"/>
  <c r="Z304" i="2"/>
  <c r="Y304" i="2"/>
  <c r="T304" i="2"/>
  <c r="S304" i="2"/>
  <c r="R304" i="2"/>
  <c r="AI303" i="2"/>
  <c r="AK303" i="2" s="1"/>
  <c r="P303" i="2"/>
  <c r="AH303" i="2"/>
  <c r="AG303" i="2"/>
  <c r="AF303" i="2"/>
  <c r="AB303" i="2"/>
  <c r="AD303" i="2" s="1"/>
  <c r="AA303" i="2"/>
  <c r="Z303" i="2"/>
  <c r="Y303" i="2"/>
  <c r="T303" i="2"/>
  <c r="S303" i="2"/>
  <c r="R303" i="2"/>
  <c r="AI302" i="2"/>
  <c r="AK302" i="2" s="1"/>
  <c r="P302" i="2"/>
  <c r="AH302" i="2"/>
  <c r="AG302" i="2"/>
  <c r="AF302" i="2"/>
  <c r="AB302" i="2"/>
  <c r="AD302" i="2" s="1"/>
  <c r="AA302" i="2"/>
  <c r="Z302" i="2"/>
  <c r="Y302" i="2"/>
  <c r="T302" i="2"/>
  <c r="S302" i="2"/>
  <c r="R302" i="2"/>
  <c r="AI301" i="2"/>
  <c r="AK301" i="2" s="1"/>
  <c r="P301" i="2"/>
  <c r="AH301" i="2"/>
  <c r="AG301" i="2"/>
  <c r="AF301" i="2"/>
  <c r="AB301" i="2"/>
  <c r="AD301" i="2" s="1"/>
  <c r="AA301" i="2"/>
  <c r="Z301" i="2"/>
  <c r="Y301" i="2"/>
  <c r="T301" i="2"/>
  <c r="S301" i="2"/>
  <c r="R301" i="2"/>
  <c r="AI300" i="2"/>
  <c r="AK300" i="2" s="1"/>
  <c r="P300" i="2"/>
  <c r="AH300" i="2"/>
  <c r="AG300" i="2"/>
  <c r="AF300" i="2"/>
  <c r="AB300" i="2"/>
  <c r="AD300" i="2" s="1"/>
  <c r="AA300" i="2"/>
  <c r="Z300" i="2"/>
  <c r="Y300" i="2"/>
  <c r="T300" i="2"/>
  <c r="S300" i="2"/>
  <c r="R300" i="2"/>
  <c r="AI299" i="2"/>
  <c r="AK299" i="2" s="1"/>
  <c r="P299" i="2"/>
  <c r="AH299" i="2"/>
  <c r="AG299" i="2"/>
  <c r="AF299" i="2"/>
  <c r="AB299" i="2"/>
  <c r="AD299" i="2" s="1"/>
  <c r="AA299" i="2"/>
  <c r="Z299" i="2"/>
  <c r="Y299" i="2"/>
  <c r="T299" i="2"/>
  <c r="S299" i="2"/>
  <c r="R299" i="2"/>
  <c r="AI298" i="2"/>
  <c r="AK298" i="2" s="1"/>
  <c r="P298" i="2"/>
  <c r="AH298" i="2"/>
  <c r="AG298" i="2"/>
  <c r="AF298" i="2"/>
  <c r="AB298" i="2"/>
  <c r="AD298" i="2" s="1"/>
  <c r="AA298" i="2"/>
  <c r="Z298" i="2"/>
  <c r="Y298" i="2"/>
  <c r="T298" i="2"/>
  <c r="S298" i="2"/>
  <c r="R298" i="2"/>
  <c r="AI297" i="2"/>
  <c r="AK297" i="2" s="1"/>
  <c r="P297" i="2"/>
  <c r="AH297" i="2"/>
  <c r="AG297" i="2"/>
  <c r="AF297" i="2"/>
  <c r="AB297" i="2"/>
  <c r="AD297" i="2" s="1"/>
  <c r="AA297" i="2"/>
  <c r="Z297" i="2"/>
  <c r="Y297" i="2"/>
  <c r="T297" i="2"/>
  <c r="S297" i="2"/>
  <c r="R297" i="2"/>
  <c r="AI296" i="2"/>
  <c r="AK296" i="2" s="1"/>
  <c r="P296" i="2"/>
  <c r="AH296" i="2"/>
  <c r="AG296" i="2"/>
  <c r="AF296" i="2"/>
  <c r="AB296" i="2"/>
  <c r="AD296" i="2" s="1"/>
  <c r="AA296" i="2"/>
  <c r="Z296" i="2"/>
  <c r="Y296" i="2"/>
  <c r="T296" i="2"/>
  <c r="S296" i="2"/>
  <c r="R296" i="2"/>
  <c r="AI295" i="2"/>
  <c r="AK295" i="2" s="1"/>
  <c r="P295" i="2"/>
  <c r="AH295" i="2"/>
  <c r="AG295" i="2"/>
  <c r="AF295" i="2"/>
  <c r="AB295" i="2"/>
  <c r="AD295" i="2" s="1"/>
  <c r="AA295" i="2"/>
  <c r="Z295" i="2"/>
  <c r="Y295" i="2"/>
  <c r="T295" i="2"/>
  <c r="S295" i="2"/>
  <c r="R295" i="2"/>
  <c r="AI294" i="2"/>
  <c r="AK294" i="2" s="1"/>
  <c r="P294" i="2"/>
  <c r="AH294" i="2"/>
  <c r="AG294" i="2"/>
  <c r="AF294" i="2"/>
  <c r="AB294" i="2"/>
  <c r="AD294" i="2" s="1"/>
  <c r="AA294" i="2"/>
  <c r="Z294" i="2"/>
  <c r="Y294" i="2"/>
  <c r="T294" i="2"/>
  <c r="S294" i="2"/>
  <c r="R294" i="2"/>
  <c r="AI293" i="2"/>
  <c r="AK293" i="2" s="1"/>
  <c r="P293" i="2"/>
  <c r="AH293" i="2"/>
  <c r="AG293" i="2"/>
  <c r="AF293" i="2"/>
  <c r="AB293" i="2"/>
  <c r="AD293" i="2" s="1"/>
  <c r="AA293" i="2"/>
  <c r="Z293" i="2"/>
  <c r="Y293" i="2"/>
  <c r="T293" i="2"/>
  <c r="S293" i="2"/>
  <c r="R293" i="2"/>
  <c r="AI292" i="2"/>
  <c r="AK292" i="2" s="1"/>
  <c r="P292" i="2"/>
  <c r="AH292" i="2"/>
  <c r="AG292" i="2"/>
  <c r="AF292" i="2"/>
  <c r="AB292" i="2"/>
  <c r="AD292" i="2" s="1"/>
  <c r="AA292" i="2"/>
  <c r="Z292" i="2"/>
  <c r="Y292" i="2"/>
  <c r="T292" i="2"/>
  <c r="S292" i="2"/>
  <c r="R292" i="2"/>
  <c r="AI291" i="2"/>
  <c r="AK291" i="2" s="1"/>
  <c r="P291" i="2"/>
  <c r="AH291" i="2"/>
  <c r="AG291" i="2"/>
  <c r="AF291" i="2"/>
  <c r="AB291" i="2"/>
  <c r="AD291" i="2" s="1"/>
  <c r="AA291" i="2"/>
  <c r="Z291" i="2"/>
  <c r="Y291" i="2"/>
  <c r="T291" i="2"/>
  <c r="S291" i="2"/>
  <c r="R291" i="2"/>
  <c r="AG290" i="2"/>
  <c r="Z290" i="2"/>
  <c r="AH289" i="2"/>
  <c r="AG289" i="2"/>
  <c r="AA289" i="2"/>
  <c r="Z289" i="2"/>
  <c r="AH288" i="2"/>
  <c r="AG288" i="2"/>
  <c r="AA288" i="2"/>
  <c r="Z288" i="2"/>
  <c r="AG287" i="2"/>
  <c r="Z287" i="2"/>
  <c r="AG286" i="2"/>
  <c r="Z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K259" i="2" s="1"/>
  <c r="P259" i="2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P258" i="2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P257" i="2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P256" i="2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P255" i="2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P254" i="2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P253" i="2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P252" i="2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P251" i="2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P250" i="2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P249" i="2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P248" i="2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P247" i="2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P246" i="2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P245" i="2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P244" i="2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P243" i="2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P242" i="2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H241" i="2"/>
  <c r="AG241" i="2"/>
  <c r="AF241" i="2"/>
  <c r="AA241" i="2"/>
  <c r="Z241" i="2"/>
  <c r="Y241" i="2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K214" i="2" s="1"/>
  <c r="P214" i="2"/>
  <c r="AH214" i="2"/>
  <c r="AG214" i="2"/>
  <c r="AF214" i="2"/>
  <c r="AB214" i="2"/>
  <c r="AD214" i="2" s="1"/>
  <c r="AA214" i="2"/>
  <c r="Z214" i="2"/>
  <c r="Y214" i="2"/>
  <c r="T214" i="2"/>
  <c r="S214" i="2"/>
  <c r="R214" i="2"/>
  <c r="AI213" i="2"/>
  <c r="AK213" i="2" s="1"/>
  <c r="P213" i="2"/>
  <c r="AH213" i="2"/>
  <c r="AG213" i="2"/>
  <c r="AF213" i="2"/>
  <c r="AB213" i="2"/>
  <c r="AD213" i="2" s="1"/>
  <c r="AA213" i="2"/>
  <c r="Z213" i="2"/>
  <c r="Y213" i="2"/>
  <c r="T213" i="2"/>
  <c r="S213" i="2"/>
  <c r="R213" i="2"/>
  <c r="AI212" i="2"/>
  <c r="AK212" i="2" s="1"/>
  <c r="P212" i="2"/>
  <c r="AH212" i="2"/>
  <c r="AG212" i="2"/>
  <c r="AF212" i="2"/>
  <c r="AB212" i="2"/>
  <c r="AD212" i="2" s="1"/>
  <c r="AA212" i="2"/>
  <c r="Z212" i="2"/>
  <c r="Y212" i="2"/>
  <c r="T212" i="2"/>
  <c r="S212" i="2"/>
  <c r="R212" i="2"/>
  <c r="AI211" i="2"/>
  <c r="AK211" i="2" s="1"/>
  <c r="P211" i="2"/>
  <c r="AH211" i="2"/>
  <c r="AG211" i="2"/>
  <c r="AF211" i="2"/>
  <c r="AB211" i="2"/>
  <c r="AD211" i="2" s="1"/>
  <c r="AA211" i="2"/>
  <c r="Z211" i="2"/>
  <c r="Y211" i="2"/>
  <c r="T211" i="2"/>
  <c r="S211" i="2"/>
  <c r="R211" i="2"/>
  <c r="AI210" i="2"/>
  <c r="AK210" i="2" s="1"/>
  <c r="P210" i="2"/>
  <c r="AH210" i="2"/>
  <c r="AG210" i="2"/>
  <c r="AF210" i="2"/>
  <c r="AB210" i="2"/>
  <c r="AD210" i="2" s="1"/>
  <c r="AA210" i="2"/>
  <c r="Z210" i="2"/>
  <c r="Y210" i="2"/>
  <c r="T210" i="2"/>
  <c r="S210" i="2"/>
  <c r="R210" i="2"/>
  <c r="AI209" i="2"/>
  <c r="AK209" i="2" s="1"/>
  <c r="P209" i="2"/>
  <c r="AH209" i="2"/>
  <c r="AG209" i="2"/>
  <c r="AF209" i="2"/>
  <c r="AB209" i="2"/>
  <c r="AD209" i="2" s="1"/>
  <c r="AA209" i="2"/>
  <c r="Z209" i="2"/>
  <c r="Y209" i="2"/>
  <c r="T209" i="2"/>
  <c r="S209" i="2"/>
  <c r="R209" i="2"/>
  <c r="AI208" i="2"/>
  <c r="AK208" i="2" s="1"/>
  <c r="P208" i="2"/>
  <c r="AH208" i="2"/>
  <c r="AG208" i="2"/>
  <c r="AF208" i="2"/>
  <c r="AB208" i="2"/>
  <c r="AD208" i="2" s="1"/>
  <c r="AA208" i="2"/>
  <c r="Z208" i="2"/>
  <c r="Y208" i="2"/>
  <c r="T208" i="2"/>
  <c r="S208" i="2"/>
  <c r="R208" i="2"/>
  <c r="AI207" i="2"/>
  <c r="AK207" i="2" s="1"/>
  <c r="P207" i="2"/>
  <c r="AH207" i="2"/>
  <c r="AG207" i="2"/>
  <c r="AF207" i="2"/>
  <c r="AB207" i="2"/>
  <c r="AD207" i="2" s="1"/>
  <c r="AA207" i="2"/>
  <c r="Z207" i="2"/>
  <c r="Y207" i="2"/>
  <c r="T207" i="2"/>
  <c r="S207" i="2"/>
  <c r="R207" i="2"/>
  <c r="AI206" i="2"/>
  <c r="AK206" i="2" s="1"/>
  <c r="P206" i="2"/>
  <c r="AH206" i="2"/>
  <c r="AG206" i="2"/>
  <c r="AF206" i="2"/>
  <c r="AB206" i="2"/>
  <c r="AD206" i="2" s="1"/>
  <c r="AA206" i="2"/>
  <c r="Z206" i="2"/>
  <c r="Y206" i="2"/>
  <c r="T206" i="2"/>
  <c r="S206" i="2"/>
  <c r="R206" i="2"/>
  <c r="AI205" i="2"/>
  <c r="AK205" i="2" s="1"/>
  <c r="P205" i="2"/>
  <c r="AH205" i="2"/>
  <c r="AG205" i="2"/>
  <c r="AF205" i="2"/>
  <c r="AB205" i="2"/>
  <c r="AD205" i="2" s="1"/>
  <c r="AA205" i="2"/>
  <c r="Z205" i="2"/>
  <c r="Y205" i="2"/>
  <c r="T205" i="2"/>
  <c r="S205" i="2"/>
  <c r="R205" i="2"/>
  <c r="AI204" i="2"/>
  <c r="AK204" i="2" s="1"/>
  <c r="P204" i="2"/>
  <c r="AH204" i="2"/>
  <c r="AG204" i="2"/>
  <c r="AF204" i="2"/>
  <c r="AB204" i="2"/>
  <c r="AD204" i="2" s="1"/>
  <c r="AA204" i="2"/>
  <c r="Z204" i="2"/>
  <c r="Y204" i="2"/>
  <c r="T204" i="2"/>
  <c r="S204" i="2"/>
  <c r="R204" i="2"/>
  <c r="AI203" i="2"/>
  <c r="AK203" i="2" s="1"/>
  <c r="P203" i="2"/>
  <c r="AH203" i="2"/>
  <c r="AG203" i="2"/>
  <c r="AF203" i="2"/>
  <c r="AB203" i="2"/>
  <c r="AD203" i="2" s="1"/>
  <c r="AA203" i="2"/>
  <c r="Z203" i="2"/>
  <c r="Y203" i="2"/>
  <c r="T203" i="2"/>
  <c r="S203" i="2"/>
  <c r="R203" i="2"/>
  <c r="AG202" i="2"/>
  <c r="Z202" i="2"/>
  <c r="AG201" i="2"/>
  <c r="Z201" i="2"/>
  <c r="AG200" i="2"/>
  <c r="Z200" i="2"/>
  <c r="AG199" i="2"/>
  <c r="Z199" i="2"/>
  <c r="AG198" i="2"/>
  <c r="Z198" i="2"/>
  <c r="AH197" i="2"/>
  <c r="AG197" i="2"/>
  <c r="AF197" i="2"/>
  <c r="AA197" i="2"/>
  <c r="Z197" i="2"/>
  <c r="Y197" i="2"/>
  <c r="T197" i="2"/>
  <c r="S197" i="2"/>
  <c r="R197" i="2"/>
  <c r="AG196" i="2"/>
  <c r="Z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P169" i="2"/>
  <c r="AH169" i="2"/>
  <c r="AG169" i="2"/>
  <c r="AF169" i="2"/>
  <c r="AA169" i="2"/>
  <c r="Z169" i="2"/>
  <c r="Y169" i="2"/>
  <c r="T169" i="2"/>
  <c r="S169" i="2"/>
  <c r="R169" i="2"/>
  <c r="P168" i="2"/>
  <c r="AH168" i="2"/>
  <c r="AG168" i="2"/>
  <c r="AF168" i="2"/>
  <c r="AA168" i="2"/>
  <c r="Z168" i="2"/>
  <c r="Y168" i="2"/>
  <c r="T168" i="2"/>
  <c r="S168" i="2"/>
  <c r="R168" i="2"/>
  <c r="P167" i="2"/>
  <c r="AH167" i="2"/>
  <c r="AG167" i="2"/>
  <c r="AF167" i="2"/>
  <c r="AA167" i="2"/>
  <c r="Z167" i="2"/>
  <c r="Y167" i="2"/>
  <c r="T167" i="2"/>
  <c r="S167" i="2"/>
  <c r="R167" i="2"/>
  <c r="P166" i="2"/>
  <c r="AH166" i="2"/>
  <c r="AG166" i="2"/>
  <c r="AF166" i="2"/>
  <c r="AA166" i="2"/>
  <c r="Z166" i="2"/>
  <c r="Y166" i="2"/>
  <c r="T166" i="2"/>
  <c r="S166" i="2"/>
  <c r="R166" i="2"/>
  <c r="P165" i="2"/>
  <c r="AH165" i="2"/>
  <c r="AG165" i="2"/>
  <c r="AF165" i="2"/>
  <c r="AA165" i="2"/>
  <c r="Z165" i="2"/>
  <c r="Y165" i="2"/>
  <c r="T165" i="2"/>
  <c r="S165" i="2"/>
  <c r="R165" i="2"/>
  <c r="P164" i="2"/>
  <c r="AH164" i="2"/>
  <c r="AG164" i="2"/>
  <c r="AF164" i="2"/>
  <c r="AA164" i="2"/>
  <c r="Z164" i="2"/>
  <c r="Y164" i="2"/>
  <c r="T164" i="2"/>
  <c r="S164" i="2"/>
  <c r="R164" i="2"/>
  <c r="P163" i="2"/>
  <c r="AH163" i="2"/>
  <c r="AG163" i="2"/>
  <c r="AF163" i="2"/>
  <c r="AA163" i="2"/>
  <c r="Z163" i="2"/>
  <c r="Y163" i="2"/>
  <c r="T163" i="2"/>
  <c r="S163" i="2"/>
  <c r="R163" i="2"/>
  <c r="P162" i="2"/>
  <c r="AH162" i="2"/>
  <c r="AG162" i="2"/>
  <c r="AF162" i="2"/>
  <c r="AA162" i="2"/>
  <c r="Z162" i="2"/>
  <c r="Y162" i="2"/>
  <c r="T162" i="2"/>
  <c r="S162" i="2"/>
  <c r="R162" i="2"/>
  <c r="AG161" i="2"/>
  <c r="AF161" i="2"/>
  <c r="AH161" i="2"/>
  <c r="Z161" i="2"/>
  <c r="Y161" i="2"/>
  <c r="AA161" i="2"/>
  <c r="R161" i="2"/>
  <c r="P160" i="2"/>
  <c r="P159" i="2"/>
  <c r="AH159" i="2"/>
  <c r="AG159" i="2"/>
  <c r="AF159" i="2"/>
  <c r="AA159" i="2"/>
  <c r="Z159" i="2"/>
  <c r="Y159" i="2"/>
  <c r="T159" i="2"/>
  <c r="S159" i="2"/>
  <c r="R159" i="2"/>
  <c r="P158" i="2"/>
  <c r="AH158" i="2"/>
  <c r="AG158" i="2"/>
  <c r="AF158" i="2"/>
  <c r="AA158" i="2"/>
  <c r="Z158" i="2"/>
  <c r="Y158" i="2"/>
  <c r="T158" i="2"/>
  <c r="S158" i="2"/>
  <c r="R158" i="2"/>
  <c r="P157" i="2"/>
  <c r="P156" i="2"/>
  <c r="P155" i="2"/>
  <c r="P154" i="2"/>
  <c r="P153" i="2"/>
  <c r="P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K124" i="2" s="1"/>
  <c r="P124" i="2"/>
  <c r="AH124" i="2"/>
  <c r="AG124" i="2"/>
  <c r="AF124" i="2"/>
  <c r="AB124" i="2"/>
  <c r="AD124" i="2" s="1"/>
  <c r="AA124" i="2"/>
  <c r="Z124" i="2"/>
  <c r="Y124" i="2"/>
  <c r="T124" i="2"/>
  <c r="S124" i="2"/>
  <c r="R124" i="2"/>
  <c r="AI123" i="2"/>
  <c r="AK123" i="2" s="1"/>
  <c r="P123" i="2"/>
  <c r="AH123" i="2"/>
  <c r="AG123" i="2"/>
  <c r="AF123" i="2"/>
  <c r="AB123" i="2"/>
  <c r="AD123" i="2" s="1"/>
  <c r="AA123" i="2"/>
  <c r="Z123" i="2"/>
  <c r="Y123" i="2"/>
  <c r="T123" i="2"/>
  <c r="S123" i="2"/>
  <c r="R123" i="2"/>
  <c r="AI122" i="2"/>
  <c r="AK122" i="2" s="1"/>
  <c r="P122" i="2"/>
  <c r="AH122" i="2"/>
  <c r="AG122" i="2"/>
  <c r="AF122" i="2"/>
  <c r="AB122" i="2"/>
  <c r="AD122" i="2" s="1"/>
  <c r="AA122" i="2"/>
  <c r="Z122" i="2"/>
  <c r="Y122" i="2"/>
  <c r="T122" i="2"/>
  <c r="S122" i="2"/>
  <c r="R122" i="2"/>
  <c r="AI121" i="2"/>
  <c r="AK121" i="2" s="1"/>
  <c r="P121" i="2"/>
  <c r="AH121" i="2"/>
  <c r="AG121" i="2"/>
  <c r="AF121" i="2"/>
  <c r="AB121" i="2"/>
  <c r="AD121" i="2" s="1"/>
  <c r="AA121" i="2"/>
  <c r="Z121" i="2"/>
  <c r="Y121" i="2"/>
  <c r="T121" i="2"/>
  <c r="S121" i="2"/>
  <c r="R121" i="2"/>
  <c r="AI120" i="2"/>
  <c r="AK120" i="2" s="1"/>
  <c r="P120" i="2"/>
  <c r="AH120" i="2"/>
  <c r="AG120" i="2"/>
  <c r="AF120" i="2"/>
  <c r="AB120" i="2"/>
  <c r="AD120" i="2" s="1"/>
  <c r="AA120" i="2"/>
  <c r="Z120" i="2"/>
  <c r="Y120" i="2"/>
  <c r="T120" i="2"/>
  <c r="S120" i="2"/>
  <c r="R120" i="2"/>
  <c r="AI119" i="2"/>
  <c r="AK119" i="2" s="1"/>
  <c r="P119" i="2"/>
  <c r="AH119" i="2"/>
  <c r="AG119" i="2"/>
  <c r="AF119" i="2"/>
  <c r="AB119" i="2"/>
  <c r="AD119" i="2" s="1"/>
  <c r="AA119" i="2"/>
  <c r="Z119" i="2"/>
  <c r="Y119" i="2"/>
  <c r="T119" i="2"/>
  <c r="S119" i="2"/>
  <c r="R119" i="2"/>
  <c r="AI118" i="2"/>
  <c r="AK118" i="2" s="1"/>
  <c r="P118" i="2"/>
  <c r="AH118" i="2"/>
  <c r="AG118" i="2"/>
  <c r="AF118" i="2"/>
  <c r="AB118" i="2"/>
  <c r="AD118" i="2" s="1"/>
  <c r="AA118" i="2"/>
  <c r="Z118" i="2"/>
  <c r="Y118" i="2"/>
  <c r="T118" i="2"/>
  <c r="S118" i="2"/>
  <c r="R118" i="2"/>
  <c r="AI117" i="2"/>
  <c r="AK117" i="2" s="1"/>
  <c r="P117" i="2"/>
  <c r="AH117" i="2"/>
  <c r="AG117" i="2"/>
  <c r="AF117" i="2"/>
  <c r="AB117" i="2"/>
  <c r="AD117" i="2" s="1"/>
  <c r="AA117" i="2"/>
  <c r="Z117" i="2"/>
  <c r="Y117" i="2"/>
  <c r="T117" i="2"/>
  <c r="S117" i="2"/>
  <c r="R117" i="2"/>
  <c r="AI116" i="2"/>
  <c r="AK116" i="2" s="1"/>
  <c r="P116" i="2"/>
  <c r="AH116" i="2"/>
  <c r="AG116" i="2"/>
  <c r="AF116" i="2"/>
  <c r="AB116" i="2"/>
  <c r="AD116" i="2" s="1"/>
  <c r="AA116" i="2"/>
  <c r="Z116" i="2"/>
  <c r="Y116" i="2"/>
  <c r="T116" i="2"/>
  <c r="S116" i="2"/>
  <c r="R116" i="2"/>
  <c r="AI115" i="2"/>
  <c r="AK115" i="2" s="1"/>
  <c r="P115" i="2"/>
  <c r="AH115" i="2"/>
  <c r="AG115" i="2"/>
  <c r="AF115" i="2"/>
  <c r="AB115" i="2"/>
  <c r="AD115" i="2" s="1"/>
  <c r="AA115" i="2"/>
  <c r="Z115" i="2"/>
  <c r="Y115" i="2"/>
  <c r="T115" i="2"/>
  <c r="S115" i="2"/>
  <c r="R115" i="2"/>
  <c r="AI114" i="2"/>
  <c r="AK114" i="2" s="1"/>
  <c r="P114" i="2"/>
  <c r="AH114" i="2"/>
  <c r="AG114" i="2"/>
  <c r="AF114" i="2"/>
  <c r="AB114" i="2"/>
  <c r="AD114" i="2" s="1"/>
  <c r="AA114" i="2"/>
  <c r="Z114" i="2"/>
  <c r="Y114" i="2"/>
  <c r="T114" i="2"/>
  <c r="S114" i="2"/>
  <c r="R114" i="2"/>
  <c r="AI113" i="2"/>
  <c r="AK113" i="2" s="1"/>
  <c r="P113" i="2"/>
  <c r="AH113" i="2"/>
  <c r="AG113" i="2"/>
  <c r="AF113" i="2"/>
  <c r="AB113" i="2"/>
  <c r="AD113" i="2" s="1"/>
  <c r="AA113" i="2"/>
  <c r="Z113" i="2"/>
  <c r="Y113" i="2"/>
  <c r="T113" i="2"/>
  <c r="S113" i="2"/>
  <c r="R113" i="2"/>
  <c r="AI112" i="2"/>
  <c r="AK112" i="2" s="1"/>
  <c r="P112" i="2"/>
  <c r="AH112" i="2"/>
  <c r="AG112" i="2"/>
  <c r="AF112" i="2"/>
  <c r="AB112" i="2"/>
  <c r="AD112" i="2" s="1"/>
  <c r="AA112" i="2"/>
  <c r="Z112" i="2"/>
  <c r="Y112" i="2"/>
  <c r="T112" i="2"/>
  <c r="S112" i="2"/>
  <c r="R112" i="2"/>
  <c r="AI111" i="2"/>
  <c r="AK111" i="2" s="1"/>
  <c r="P111" i="2"/>
  <c r="AH111" i="2"/>
  <c r="AG111" i="2"/>
  <c r="AF111" i="2"/>
  <c r="AB111" i="2"/>
  <c r="AD111" i="2" s="1"/>
  <c r="AA111" i="2"/>
  <c r="Z111" i="2"/>
  <c r="Y111" i="2"/>
  <c r="T111" i="2"/>
  <c r="S111" i="2"/>
  <c r="R111" i="2"/>
  <c r="AG110" i="2"/>
  <c r="Z110" i="2"/>
  <c r="AG109" i="2"/>
  <c r="Z109" i="2"/>
  <c r="AG108" i="2"/>
  <c r="Z108" i="2"/>
  <c r="AG107" i="2"/>
  <c r="Z107" i="2"/>
  <c r="AG106" i="2"/>
  <c r="Z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P79" i="2"/>
  <c r="AH79" i="2"/>
  <c r="AG79" i="2"/>
  <c r="AF79" i="2"/>
  <c r="AB79" i="2"/>
  <c r="AD79" i="2" s="1"/>
  <c r="AA79" i="2"/>
  <c r="Z79" i="2"/>
  <c r="Y79" i="2"/>
  <c r="T79" i="2"/>
  <c r="S79" i="2"/>
  <c r="R79" i="2"/>
  <c r="AI78" i="2"/>
  <c r="AK78" i="2" s="1"/>
  <c r="P78" i="2"/>
  <c r="AH78" i="2"/>
  <c r="AG78" i="2"/>
  <c r="AF78" i="2"/>
  <c r="AB78" i="2"/>
  <c r="AD78" i="2" s="1"/>
  <c r="AA78" i="2"/>
  <c r="Z78" i="2"/>
  <c r="Y78" i="2"/>
  <c r="T78" i="2"/>
  <c r="S78" i="2"/>
  <c r="R78" i="2"/>
  <c r="AI77" i="2"/>
  <c r="AK77" i="2" s="1"/>
  <c r="P77" i="2"/>
  <c r="AH77" i="2"/>
  <c r="AG77" i="2"/>
  <c r="AF77" i="2"/>
  <c r="AB77" i="2"/>
  <c r="AD77" i="2" s="1"/>
  <c r="AA77" i="2"/>
  <c r="Z77" i="2"/>
  <c r="Y77" i="2"/>
  <c r="T77" i="2"/>
  <c r="S77" i="2"/>
  <c r="R77" i="2"/>
  <c r="AI76" i="2"/>
  <c r="AK76" i="2" s="1"/>
  <c r="P76" i="2"/>
  <c r="AH76" i="2"/>
  <c r="AG76" i="2"/>
  <c r="AF76" i="2"/>
  <c r="AB76" i="2"/>
  <c r="AD76" i="2" s="1"/>
  <c r="AA76" i="2"/>
  <c r="Z76" i="2"/>
  <c r="Y76" i="2"/>
  <c r="T76" i="2"/>
  <c r="S76" i="2"/>
  <c r="R76" i="2"/>
  <c r="AI75" i="2"/>
  <c r="AK75" i="2" s="1"/>
  <c r="P75" i="2"/>
  <c r="AH75" i="2"/>
  <c r="AG75" i="2"/>
  <c r="AF75" i="2"/>
  <c r="AB75" i="2"/>
  <c r="AD75" i="2" s="1"/>
  <c r="AA75" i="2"/>
  <c r="Z75" i="2"/>
  <c r="Y75" i="2"/>
  <c r="T75" i="2"/>
  <c r="S75" i="2"/>
  <c r="R75" i="2"/>
  <c r="AI74" i="2"/>
  <c r="AK74" i="2" s="1"/>
  <c r="P74" i="2"/>
  <c r="AH74" i="2"/>
  <c r="AG74" i="2"/>
  <c r="AF74" i="2"/>
  <c r="AB74" i="2"/>
  <c r="AD74" i="2" s="1"/>
  <c r="AA74" i="2"/>
  <c r="Z74" i="2"/>
  <c r="Y74" i="2"/>
  <c r="T74" i="2"/>
  <c r="S74" i="2"/>
  <c r="R74" i="2"/>
  <c r="AI73" i="2"/>
  <c r="AK73" i="2" s="1"/>
  <c r="P73" i="2"/>
  <c r="AH73" i="2"/>
  <c r="AG73" i="2"/>
  <c r="AF73" i="2"/>
  <c r="AB73" i="2"/>
  <c r="AD73" i="2" s="1"/>
  <c r="AA73" i="2"/>
  <c r="Z73" i="2"/>
  <c r="Y73" i="2"/>
  <c r="T73" i="2"/>
  <c r="S73" i="2"/>
  <c r="R73" i="2"/>
  <c r="AI72" i="2"/>
  <c r="AK72" i="2" s="1"/>
  <c r="P72" i="2"/>
  <c r="AH72" i="2"/>
  <c r="AG72" i="2"/>
  <c r="AF72" i="2"/>
  <c r="AB72" i="2"/>
  <c r="AD72" i="2" s="1"/>
  <c r="AA72" i="2"/>
  <c r="Z72" i="2"/>
  <c r="Y72" i="2"/>
  <c r="T72" i="2"/>
  <c r="S72" i="2"/>
  <c r="R72" i="2"/>
  <c r="AI71" i="2"/>
  <c r="AK71" i="2" s="1"/>
  <c r="P71" i="2"/>
  <c r="AH71" i="2"/>
  <c r="AG71" i="2"/>
  <c r="AF71" i="2"/>
  <c r="AB71" i="2"/>
  <c r="AD71" i="2" s="1"/>
  <c r="AA71" i="2"/>
  <c r="Z71" i="2"/>
  <c r="Y71" i="2"/>
  <c r="T71" i="2"/>
  <c r="S71" i="2"/>
  <c r="R71" i="2"/>
  <c r="AI70" i="2"/>
  <c r="AK70" i="2" s="1"/>
  <c r="P70" i="2"/>
  <c r="AH70" i="2"/>
  <c r="AG70" i="2"/>
  <c r="AF70" i="2"/>
  <c r="AB70" i="2"/>
  <c r="AD70" i="2" s="1"/>
  <c r="AA70" i="2"/>
  <c r="Z70" i="2"/>
  <c r="Y70" i="2"/>
  <c r="T70" i="2"/>
  <c r="S70" i="2"/>
  <c r="R70" i="2"/>
  <c r="AI69" i="2"/>
  <c r="AK69" i="2" s="1"/>
  <c r="P69" i="2"/>
  <c r="AH69" i="2"/>
  <c r="AG69" i="2"/>
  <c r="AF69" i="2"/>
  <c r="AB69" i="2"/>
  <c r="AD69" i="2" s="1"/>
  <c r="AA69" i="2"/>
  <c r="Z69" i="2"/>
  <c r="Y69" i="2"/>
  <c r="T69" i="2"/>
  <c r="S69" i="2"/>
  <c r="R69" i="2"/>
  <c r="AI68" i="2"/>
  <c r="AK68" i="2" s="1"/>
  <c r="P68" i="2"/>
  <c r="AH68" i="2"/>
  <c r="AG68" i="2"/>
  <c r="AF68" i="2"/>
  <c r="AB68" i="2"/>
  <c r="AD68" i="2" s="1"/>
  <c r="AA68" i="2"/>
  <c r="Z68" i="2"/>
  <c r="Y68" i="2"/>
  <c r="T68" i="2"/>
  <c r="S68" i="2"/>
  <c r="R68" i="2"/>
  <c r="AI67" i="2"/>
  <c r="AK67" i="2" s="1"/>
  <c r="P67" i="2"/>
  <c r="AH67" i="2"/>
  <c r="AG67" i="2"/>
  <c r="AF67" i="2"/>
  <c r="AB67" i="2"/>
  <c r="AD67" i="2" s="1"/>
  <c r="AA67" i="2"/>
  <c r="Z67" i="2"/>
  <c r="Y67" i="2"/>
  <c r="T67" i="2"/>
  <c r="S67" i="2"/>
  <c r="R67" i="2"/>
  <c r="AI66" i="2"/>
  <c r="AK66" i="2" s="1"/>
  <c r="P66" i="2"/>
  <c r="AH66" i="2"/>
  <c r="AG66" i="2"/>
  <c r="AF66" i="2"/>
  <c r="AB66" i="2"/>
  <c r="AD66" i="2" s="1"/>
  <c r="AA66" i="2"/>
  <c r="Z66" i="2"/>
  <c r="Y66" i="2"/>
  <c r="T66" i="2"/>
  <c r="S66" i="2"/>
  <c r="R66" i="2"/>
  <c r="AI65" i="2"/>
  <c r="AK65" i="2" s="1"/>
  <c r="P65" i="2"/>
  <c r="AH65" i="2"/>
  <c r="AG65" i="2"/>
  <c r="AF65" i="2"/>
  <c r="AB65" i="2"/>
  <c r="AD65" i="2" s="1"/>
  <c r="AA65" i="2"/>
  <c r="Z65" i="2"/>
  <c r="Y65" i="2"/>
  <c r="T65" i="2"/>
  <c r="S65" i="2"/>
  <c r="R65" i="2"/>
  <c r="AI64" i="2"/>
  <c r="AK64" i="2" s="1"/>
  <c r="P64" i="2"/>
  <c r="AH64" i="2"/>
  <c r="AG64" i="2"/>
  <c r="AF64" i="2"/>
  <c r="AB64" i="2"/>
  <c r="AD64" i="2" s="1"/>
  <c r="AA64" i="2"/>
  <c r="Z64" i="2"/>
  <c r="Y64" i="2"/>
  <c r="T64" i="2"/>
  <c r="S64" i="2"/>
  <c r="R64" i="2"/>
  <c r="AI63" i="2"/>
  <c r="AK63" i="2" s="1"/>
  <c r="P63" i="2"/>
  <c r="AH63" i="2"/>
  <c r="AG63" i="2"/>
  <c r="AF63" i="2"/>
  <c r="AB63" i="2"/>
  <c r="AD63" i="2" s="1"/>
  <c r="AA63" i="2"/>
  <c r="Z63" i="2"/>
  <c r="Y63" i="2"/>
  <c r="T63" i="2"/>
  <c r="S63" i="2"/>
  <c r="R63" i="2"/>
  <c r="AI62" i="2"/>
  <c r="AK62" i="2" s="1"/>
  <c r="P62" i="2"/>
  <c r="AH62" i="2"/>
  <c r="AG62" i="2"/>
  <c r="AF62" i="2"/>
  <c r="AB62" i="2"/>
  <c r="AD62" i="2" s="1"/>
  <c r="AA62" i="2"/>
  <c r="Z62" i="2"/>
  <c r="Y62" i="2"/>
  <c r="T62" i="2"/>
  <c r="S62" i="2"/>
  <c r="R62" i="2"/>
  <c r="AH61" i="2"/>
  <c r="AG61" i="2"/>
  <c r="AA61" i="2"/>
  <c r="Z61" i="2"/>
  <c r="AH60" i="2"/>
  <c r="AG60" i="2"/>
  <c r="AA60" i="2"/>
  <c r="Z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I34" i="2"/>
  <c r="AK34" i="2" s="1"/>
  <c r="P34" i="2"/>
  <c r="AH34" i="2"/>
  <c r="AG34" i="2"/>
  <c r="AF34" i="2"/>
  <c r="AI33" i="2"/>
  <c r="AK33" i="2" s="1"/>
  <c r="P33" i="2"/>
  <c r="AH33" i="2"/>
  <c r="AG33" i="2"/>
  <c r="AF33" i="2"/>
  <c r="AI32" i="2"/>
  <c r="AK32" i="2" s="1"/>
  <c r="P32" i="2"/>
  <c r="AH32" i="2"/>
  <c r="AG32" i="2"/>
  <c r="AF32" i="2"/>
  <c r="AI31" i="2"/>
  <c r="AK31" i="2" s="1"/>
  <c r="P31" i="2"/>
  <c r="AH31" i="2"/>
  <c r="AG31" i="2"/>
  <c r="AF31" i="2"/>
  <c r="AI30" i="2"/>
  <c r="AK30" i="2" s="1"/>
  <c r="P30" i="2"/>
  <c r="AH30" i="2"/>
  <c r="AG30" i="2"/>
  <c r="AF30" i="2"/>
  <c r="AI29" i="2"/>
  <c r="AK29" i="2" s="1"/>
  <c r="P29" i="2"/>
  <c r="AH29" i="2"/>
  <c r="AG29" i="2"/>
  <c r="AF29" i="2"/>
  <c r="AI28" i="2"/>
  <c r="AK28" i="2" s="1"/>
  <c r="P28" i="2"/>
  <c r="AH28" i="2"/>
  <c r="AG28" i="2"/>
  <c r="AF28" i="2"/>
  <c r="AI27" i="2"/>
  <c r="AK27" i="2" s="1"/>
  <c r="P27" i="2"/>
  <c r="AH27" i="2"/>
  <c r="AG27" i="2"/>
  <c r="AF27" i="2"/>
  <c r="AI26" i="2"/>
  <c r="AK26" i="2" s="1"/>
  <c r="P26" i="2"/>
  <c r="AH26" i="2"/>
  <c r="AG26" i="2"/>
  <c r="AF26" i="2"/>
  <c r="AI25" i="2"/>
  <c r="AK25" i="2" s="1"/>
  <c r="P25" i="2"/>
  <c r="AH25" i="2"/>
  <c r="AG25" i="2"/>
  <c r="AF25" i="2"/>
  <c r="AI24" i="2"/>
  <c r="AK24" i="2" s="1"/>
  <c r="P24" i="2"/>
  <c r="AH24" i="2"/>
  <c r="AG24" i="2"/>
  <c r="AF24" i="2"/>
  <c r="AI23" i="2"/>
  <c r="AK23" i="2" s="1"/>
  <c r="P23" i="2"/>
  <c r="AH23" i="2"/>
  <c r="AG23" i="2"/>
  <c r="AF23" i="2"/>
  <c r="AI22" i="2"/>
  <c r="AK22" i="2" s="1"/>
  <c r="P22" i="2"/>
  <c r="AH22" i="2"/>
  <c r="AG22" i="2"/>
  <c r="AF22" i="2"/>
  <c r="AI21" i="2"/>
  <c r="AK21" i="2" s="1"/>
  <c r="P21" i="2"/>
  <c r="AH21" i="2"/>
  <c r="AG21" i="2"/>
  <c r="AF21" i="2"/>
  <c r="AI20" i="2"/>
  <c r="AK20" i="2" s="1"/>
  <c r="P20" i="2"/>
  <c r="AH20" i="2"/>
  <c r="AG20" i="2"/>
  <c r="AF20" i="2"/>
  <c r="AI19" i="2"/>
  <c r="AK19" i="2" s="1"/>
  <c r="P19" i="2"/>
  <c r="AH19" i="2"/>
  <c r="AG19" i="2"/>
  <c r="AF19" i="2"/>
  <c r="AI18" i="2"/>
  <c r="AK18" i="2" s="1"/>
  <c r="P18" i="2"/>
  <c r="AH18" i="2"/>
  <c r="AG18" i="2"/>
  <c r="AF18" i="2"/>
  <c r="AI17" i="2"/>
  <c r="AK17" i="2" s="1"/>
  <c r="P17" i="2"/>
  <c r="AH17" i="2"/>
  <c r="AG17" i="2"/>
  <c r="AF17" i="2"/>
  <c r="AI16" i="2"/>
  <c r="AK16" i="2" s="1"/>
  <c r="P16" i="2"/>
  <c r="AH16" i="2"/>
  <c r="AG16" i="2"/>
  <c r="AF16" i="2"/>
  <c r="AI15" i="2"/>
  <c r="AK15" i="2" s="1"/>
  <c r="P15" i="2"/>
  <c r="AH15" i="2"/>
  <c r="AG15" i="2"/>
  <c r="AF15" i="2"/>
  <c r="AG14" i="2"/>
  <c r="AH13" i="2"/>
  <c r="AG13" i="2"/>
  <c r="AF13" i="2"/>
  <c r="AB34" i="2"/>
  <c r="AD34" i="2" s="1"/>
  <c r="AA34" i="2"/>
  <c r="Z34" i="2"/>
  <c r="Y34" i="2"/>
  <c r="AB33" i="2"/>
  <c r="AD33" i="2" s="1"/>
  <c r="AA33" i="2"/>
  <c r="Z33" i="2"/>
  <c r="Y33" i="2"/>
  <c r="AB32" i="2"/>
  <c r="AD32" i="2" s="1"/>
  <c r="AA32" i="2"/>
  <c r="Z32" i="2"/>
  <c r="Y32" i="2"/>
  <c r="AB31" i="2"/>
  <c r="AD31" i="2" s="1"/>
  <c r="AA31" i="2"/>
  <c r="Z31" i="2"/>
  <c r="Y31" i="2"/>
  <c r="AB30" i="2"/>
  <c r="AD30" i="2" s="1"/>
  <c r="AA30" i="2"/>
  <c r="Z30" i="2"/>
  <c r="Y30" i="2"/>
  <c r="AB29" i="2"/>
  <c r="AD29" i="2" s="1"/>
  <c r="AA29" i="2"/>
  <c r="Z29" i="2"/>
  <c r="Y29" i="2"/>
  <c r="AB28" i="2"/>
  <c r="AD28" i="2" s="1"/>
  <c r="AA28" i="2"/>
  <c r="Z28" i="2"/>
  <c r="Y28" i="2"/>
  <c r="AB27" i="2"/>
  <c r="AD27" i="2" s="1"/>
  <c r="AA27" i="2"/>
  <c r="Z27" i="2"/>
  <c r="Y27" i="2"/>
  <c r="AB26" i="2"/>
  <c r="AD26" i="2" s="1"/>
  <c r="AA26" i="2"/>
  <c r="Z26" i="2"/>
  <c r="Y26" i="2"/>
  <c r="AB25" i="2"/>
  <c r="AD25" i="2" s="1"/>
  <c r="AA25" i="2"/>
  <c r="Z25" i="2"/>
  <c r="Y25" i="2"/>
  <c r="AB24" i="2"/>
  <c r="AD24" i="2" s="1"/>
  <c r="AA24" i="2"/>
  <c r="Z24" i="2"/>
  <c r="Y24" i="2"/>
  <c r="AB23" i="2"/>
  <c r="AD23" i="2" s="1"/>
  <c r="AA23" i="2"/>
  <c r="Z23" i="2"/>
  <c r="Y23" i="2"/>
  <c r="AB22" i="2"/>
  <c r="AD22" i="2" s="1"/>
  <c r="AA22" i="2"/>
  <c r="Z22" i="2"/>
  <c r="Y22" i="2"/>
  <c r="AB21" i="2"/>
  <c r="AD21" i="2" s="1"/>
  <c r="AA21" i="2"/>
  <c r="Z21" i="2"/>
  <c r="Y21" i="2"/>
  <c r="AB20" i="2"/>
  <c r="AD20" i="2" s="1"/>
  <c r="AA20" i="2"/>
  <c r="Z20" i="2"/>
  <c r="Y20" i="2"/>
  <c r="AB19" i="2"/>
  <c r="AD19" i="2" s="1"/>
  <c r="AA19" i="2"/>
  <c r="Z19" i="2"/>
  <c r="Y19" i="2"/>
  <c r="AB18" i="2"/>
  <c r="AD18" i="2" s="1"/>
  <c r="AA18" i="2"/>
  <c r="Z18" i="2"/>
  <c r="Y18" i="2"/>
  <c r="AB17" i="2"/>
  <c r="AD17" i="2" s="1"/>
  <c r="AA17" i="2"/>
  <c r="Z17" i="2"/>
  <c r="Y17" i="2"/>
  <c r="AB16" i="2"/>
  <c r="AD16" i="2" s="1"/>
  <c r="AA16" i="2"/>
  <c r="Z16" i="2"/>
  <c r="Y16" i="2"/>
  <c r="AB15" i="2"/>
  <c r="AD15" i="2" s="1"/>
  <c r="AA15" i="2"/>
  <c r="Z15" i="2"/>
  <c r="Y15" i="2"/>
  <c r="Z14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K194" i="2"/>
  <c r="P199" i="2"/>
  <c r="I199" i="2"/>
  <c r="N283" i="6"/>
  <c r="N193" i="4"/>
  <c r="N148" i="4"/>
  <c r="L240" i="7"/>
  <c r="P240" i="7" s="1"/>
  <c r="L239" i="7"/>
  <c r="P239" i="7" s="1"/>
  <c r="K153" i="3"/>
  <c r="K150" i="3"/>
  <c r="L464" i="2"/>
  <c r="P464" i="2" s="1"/>
  <c r="L463" i="2"/>
  <c r="P463" i="2" s="1"/>
  <c r="L419" i="2"/>
  <c r="P419" i="2" s="1"/>
  <c r="L418" i="2"/>
  <c r="P418" i="2" s="1"/>
  <c r="B2" i="3"/>
  <c r="P244" i="5"/>
  <c r="I244" i="5"/>
  <c r="P243" i="5"/>
  <c r="I243" i="5"/>
  <c r="P242" i="5"/>
  <c r="I242" i="5"/>
  <c r="P241" i="5"/>
  <c r="I241" i="5"/>
  <c r="P240" i="5"/>
  <c r="I240" i="5"/>
  <c r="L239" i="5"/>
  <c r="P239" i="5" s="1"/>
  <c r="I239" i="5"/>
  <c r="L238" i="5"/>
  <c r="P238" i="5" s="1"/>
  <c r="I238" i="5"/>
  <c r="L194" i="5"/>
  <c r="P194" i="5" s="1"/>
  <c r="L193" i="5"/>
  <c r="P193" i="5" s="1"/>
  <c r="L193" i="6"/>
  <c r="L287" i="4"/>
  <c r="L284" i="4"/>
  <c r="P284" i="4" s="1"/>
  <c r="L283" i="4"/>
  <c r="L284" i="8"/>
  <c r="P284" i="8" s="1"/>
  <c r="L283" i="8"/>
  <c r="P283" i="8" s="1"/>
  <c r="P149" i="8"/>
  <c r="L149" i="3"/>
  <c r="P149" i="3" s="1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P153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I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I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I149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P109" i="7"/>
  <c r="I109" i="7"/>
  <c r="P108" i="7"/>
  <c r="I108" i="7"/>
  <c r="P107" i="7"/>
  <c r="I107" i="7"/>
  <c r="P106" i="7"/>
  <c r="I106" i="7"/>
  <c r="P105" i="7"/>
  <c r="I105" i="7"/>
  <c r="P104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P283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10" i="4"/>
  <c r="I109" i="4"/>
  <c r="I108" i="4"/>
  <c r="I107" i="4"/>
  <c r="I106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I62" i="4"/>
  <c r="P61" i="4"/>
  <c r="I61" i="4"/>
  <c r="P60" i="4"/>
  <c r="I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P193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I199" i="5"/>
  <c r="P198" i="5"/>
  <c r="I198" i="5"/>
  <c r="P197" i="5"/>
  <c r="I197" i="5"/>
  <c r="P196" i="5"/>
  <c r="I196" i="5"/>
  <c r="P195" i="5"/>
  <c r="I195" i="5"/>
  <c r="I194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I154" i="5"/>
  <c r="P153" i="5"/>
  <c r="I153" i="5"/>
  <c r="P152" i="5"/>
  <c r="I152" i="5"/>
  <c r="P151" i="5"/>
  <c r="I151" i="5"/>
  <c r="P150" i="5"/>
  <c r="I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1" i="2"/>
  <c r="I470" i="2"/>
  <c r="I469" i="2"/>
  <c r="P468" i="2"/>
  <c r="I468" i="2"/>
  <c r="P467" i="2"/>
  <c r="I467" i="2"/>
  <c r="P466" i="2"/>
  <c r="I466" i="2"/>
  <c r="P465" i="2"/>
  <c r="I465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I422" i="2"/>
  <c r="P421" i="2"/>
  <c r="I421" i="2"/>
  <c r="P420" i="2"/>
  <c r="I420" i="2"/>
  <c r="I419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I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I202" i="2"/>
  <c r="P201" i="2"/>
  <c r="I201" i="2"/>
  <c r="P200" i="2"/>
  <c r="I200" i="2"/>
  <c r="P198" i="2"/>
  <c r="I198" i="2"/>
  <c r="P197" i="2"/>
  <c r="I197" i="2"/>
  <c r="P196" i="2"/>
  <c r="I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60" i="2"/>
  <c r="I159" i="2"/>
  <c r="I158" i="2"/>
  <c r="I157" i="2"/>
  <c r="I156" i="2"/>
  <c r="I155" i="2"/>
  <c r="I154" i="2"/>
  <c r="I153" i="2"/>
  <c r="I152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I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F1629" i="18"/>
  <c r="AG2" i="3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AG2" i="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2" i="7"/>
  <c r="Z3" i="7"/>
  <c r="S2" i="7"/>
  <c r="U119" i="7" s="1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Z2" i="6"/>
  <c r="S2" i="6"/>
  <c r="AG2" i="5"/>
  <c r="F1668" i="18"/>
  <c r="F1669" i="18"/>
  <c r="F1670" i="18"/>
  <c r="F1671" i="18"/>
  <c r="F1672" i="18"/>
  <c r="F1673" i="18"/>
  <c r="F1674" i="18"/>
  <c r="F1675" i="18"/>
  <c r="Z2" i="5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G20" i="15"/>
  <c r="G21" i="15"/>
  <c r="G22" i="15"/>
  <c r="G23" i="15"/>
  <c r="G24" i="15"/>
  <c r="G25" i="15"/>
  <c r="L2" i="15"/>
  <c r="L7" i="15" s="1"/>
  <c r="E110" i="16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AB423" i="2"/>
  <c r="AD423" i="2" s="1"/>
  <c r="AB376" i="2"/>
  <c r="AD376" i="2" s="1"/>
  <c r="AB331" i="2"/>
  <c r="AD331" i="2" s="1"/>
  <c r="AB241" i="2"/>
  <c r="AD241" i="2" s="1"/>
  <c r="AA202" i="2"/>
  <c r="AA109" i="2"/>
  <c r="AA201" i="2"/>
  <c r="AA150" i="2"/>
  <c r="AA110" i="2"/>
  <c r="AA106" i="7"/>
  <c r="AH247" i="4"/>
  <c r="AH246" i="4"/>
  <c r="AH245" i="4"/>
  <c r="AH243" i="4"/>
  <c r="AH241" i="4"/>
  <c r="T247" i="4"/>
  <c r="T246" i="4"/>
  <c r="T245" i="4"/>
  <c r="T243" i="4"/>
  <c r="T241" i="4"/>
  <c r="E2" i="9"/>
  <c r="E14" i="9" s="1"/>
  <c r="E59" i="16"/>
  <c r="AA247" i="4"/>
  <c r="AA246" i="4"/>
  <c r="AA245" i="4"/>
  <c r="AA243" i="4"/>
  <c r="AA241" i="4"/>
  <c r="R8" i="6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AH106" i="7"/>
  <c r="AI423" i="2"/>
  <c r="AK423" i="2" s="1"/>
  <c r="AI376" i="2"/>
  <c r="AK376" i="2" s="1"/>
  <c r="AI331" i="2"/>
  <c r="AK331" i="2" s="1"/>
  <c r="AH201" i="2"/>
  <c r="AH110" i="2"/>
  <c r="AH109" i="2"/>
  <c r="AI241" i="2"/>
  <c r="AK241" i="2" s="1"/>
  <c r="AH202" i="2"/>
  <c r="AH150" i="2"/>
  <c r="T106" i="7"/>
  <c r="U423" i="2"/>
  <c r="W423" i="2" s="1"/>
  <c r="U241" i="2"/>
  <c r="W241" i="2" s="1"/>
  <c r="T150" i="2"/>
  <c r="Y247" i="4"/>
  <c r="R247" i="4"/>
  <c r="AF247" i="4"/>
  <c r="R150" i="2"/>
  <c r="Y150" i="2"/>
  <c r="AF150" i="2"/>
  <c r="R245" i="4"/>
  <c r="Y245" i="4"/>
  <c r="AF245" i="4"/>
  <c r="Y246" i="4"/>
  <c r="AF246" i="4"/>
  <c r="R246" i="4"/>
  <c r="AF243" i="4"/>
  <c r="Y241" i="4"/>
  <c r="AF241" i="4"/>
  <c r="R241" i="4"/>
  <c r="Y243" i="4"/>
  <c r="R243" i="4"/>
  <c r="U13" i="6" l="1"/>
  <c r="W13" i="6" s="1"/>
  <c r="U103" i="3"/>
  <c r="W103" i="3" s="1"/>
  <c r="U15" i="6"/>
  <c r="W15" i="6" s="1"/>
  <c r="U194" i="4"/>
  <c r="W194" i="4" s="1"/>
  <c r="E9" i="9"/>
  <c r="E117" i="16" s="1"/>
  <c r="U508" i="2"/>
  <c r="W508" i="2" s="1"/>
  <c r="U419" i="2"/>
  <c r="W419" i="2" s="1"/>
  <c r="U13" i="2"/>
  <c r="W13" i="2" s="1"/>
  <c r="U418" i="2"/>
  <c r="W418" i="2" s="1"/>
  <c r="U465" i="2"/>
  <c r="W465" i="2" s="1"/>
  <c r="U239" i="6"/>
  <c r="W239" i="6" s="1"/>
  <c r="U197" i="2"/>
  <c r="W197" i="2" s="1"/>
  <c r="U373" i="2"/>
  <c r="W373" i="2" s="1"/>
  <c r="U468" i="2"/>
  <c r="W468" i="2" s="1"/>
  <c r="U152" i="3"/>
  <c r="W152" i="3" s="1"/>
  <c r="U148" i="4"/>
  <c r="W148" i="4" s="1"/>
  <c r="I30" i="13"/>
  <c r="U109" i="7"/>
  <c r="W109" i="7" s="1"/>
  <c r="U118" i="7"/>
  <c r="U159" i="2"/>
  <c r="W159" i="2" s="1"/>
  <c r="U374" i="2"/>
  <c r="W374" i="2" s="1"/>
  <c r="U59" i="2"/>
  <c r="W59" i="2" s="1"/>
  <c r="U108" i="7"/>
  <c r="W108" i="7" s="1"/>
  <c r="U110" i="7"/>
  <c r="W110" i="7" s="1"/>
  <c r="U117" i="7"/>
  <c r="W117" i="7" s="1"/>
  <c r="U150" i="2"/>
  <c r="W150" i="2" s="1"/>
  <c r="U194" i="2"/>
  <c r="W194" i="2" s="1"/>
  <c r="I58" i="13"/>
  <c r="T154" i="3"/>
  <c r="U283" i="6"/>
  <c r="W283" i="6" s="1"/>
  <c r="W306" i="6" s="1"/>
  <c r="W307" i="6" s="1"/>
  <c r="W309" i="6" s="1"/>
  <c r="U247" i="4"/>
  <c r="W247" i="4" s="1"/>
  <c r="I21" i="13"/>
  <c r="U238" i="6"/>
  <c r="W238" i="6" s="1"/>
  <c r="E12" i="9"/>
  <c r="T286" i="4"/>
  <c r="T15" i="4"/>
  <c r="U59" i="4"/>
  <c r="W59" i="4" s="1"/>
  <c r="T248" i="4"/>
  <c r="L4" i="15"/>
  <c r="L8" i="15"/>
  <c r="E115" i="16" s="1"/>
  <c r="I43" i="13"/>
  <c r="T108" i="4"/>
  <c r="E6" i="9"/>
  <c r="E46" i="16" s="1"/>
  <c r="E8" i="9"/>
  <c r="E71" i="16" s="1"/>
  <c r="L3" i="15"/>
  <c r="E126" i="16" s="1"/>
  <c r="I69" i="13"/>
  <c r="I47" i="13"/>
  <c r="T289" i="4"/>
  <c r="F2" i="9"/>
  <c r="F5" i="9" s="1"/>
  <c r="F57" i="16" s="1"/>
  <c r="U104" i="2"/>
  <c r="W104" i="2" s="1"/>
  <c r="T198" i="2"/>
  <c r="T290" i="2"/>
  <c r="U329" i="2"/>
  <c r="W329" i="2" s="1"/>
  <c r="T240" i="4"/>
  <c r="L5" i="15"/>
  <c r="E124" i="16" s="1"/>
  <c r="E11" i="9"/>
  <c r="I38" i="13"/>
  <c r="T285" i="4"/>
  <c r="U193" i="4"/>
  <c r="W193" i="4" s="1"/>
  <c r="U13" i="4"/>
  <c r="W13" i="4" s="1"/>
  <c r="U104" i="4"/>
  <c r="W104" i="4" s="1"/>
  <c r="T107" i="4"/>
  <c r="U238" i="4"/>
  <c r="W238" i="4" s="1"/>
  <c r="AA154" i="5"/>
  <c r="AB193" i="5"/>
  <c r="AD193" i="5" s="1"/>
  <c r="U238" i="2"/>
  <c r="W238" i="2" s="1"/>
  <c r="U420" i="2"/>
  <c r="W420" i="2" s="1"/>
  <c r="U103" i="6"/>
  <c r="W103" i="6" s="1"/>
  <c r="W126" i="6" s="1"/>
  <c r="W127" i="6" s="1"/>
  <c r="W129" i="6" s="1"/>
  <c r="E3" i="9"/>
  <c r="E21" i="16" s="1"/>
  <c r="L6" i="15"/>
  <c r="E121" i="16" s="1"/>
  <c r="E10" i="9"/>
  <c r="E74" i="16" s="1"/>
  <c r="E7" i="9"/>
  <c r="E5" i="9"/>
  <c r="E57" i="16" s="1"/>
  <c r="I5" i="13"/>
  <c r="K3" i="13"/>
  <c r="K48" i="13" s="1"/>
  <c r="I36" i="13"/>
  <c r="U283" i="4"/>
  <c r="W283" i="4" s="1"/>
  <c r="T287" i="4"/>
  <c r="U149" i="4"/>
  <c r="W149" i="4" s="1"/>
  <c r="I55" i="13"/>
  <c r="J3" i="13"/>
  <c r="J66" i="13" s="1"/>
  <c r="F60" i="16"/>
  <c r="U469" i="2"/>
  <c r="W469" i="2" s="1"/>
  <c r="U195" i="4"/>
  <c r="W195" i="4" s="1"/>
  <c r="T14" i="2"/>
  <c r="U105" i="2"/>
  <c r="W105" i="2" s="1"/>
  <c r="U103" i="2"/>
  <c r="W103" i="2" s="1"/>
  <c r="U151" i="2"/>
  <c r="W151" i="2" s="1"/>
  <c r="U149" i="2"/>
  <c r="W149" i="2" s="1"/>
  <c r="T157" i="2"/>
  <c r="T287" i="2"/>
  <c r="U58" i="2"/>
  <c r="W58" i="2" s="1"/>
  <c r="T60" i="4"/>
  <c r="U242" i="4"/>
  <c r="W242" i="4" s="1"/>
  <c r="T249" i="4"/>
  <c r="T244" i="4"/>
  <c r="D3" i="11"/>
  <c r="D29" i="11" s="1"/>
  <c r="U239" i="2"/>
  <c r="W239" i="2" s="1"/>
  <c r="U464" i="2"/>
  <c r="W464" i="2" s="1"/>
  <c r="U463" i="2"/>
  <c r="W463" i="2" s="1"/>
  <c r="U149" i="6"/>
  <c r="W149" i="6" s="1"/>
  <c r="L9" i="15"/>
  <c r="E123" i="16" s="1"/>
  <c r="E4" i="9"/>
  <c r="E105" i="16" s="1"/>
  <c r="E108" i="16" s="1"/>
  <c r="E13" i="9"/>
  <c r="I62" i="13"/>
  <c r="U284" i="4"/>
  <c r="W284" i="4" s="1"/>
  <c r="T288" i="4"/>
  <c r="U150" i="4"/>
  <c r="W150" i="4" s="1"/>
  <c r="I67" i="13"/>
  <c r="T421" i="2"/>
  <c r="T509" i="2"/>
  <c r="U553" i="2"/>
  <c r="W553" i="2" s="1"/>
  <c r="W576" i="2" s="1"/>
  <c r="W577" i="2" s="1"/>
  <c r="W579" i="2" s="1"/>
  <c r="T108" i="2"/>
  <c r="U148" i="2"/>
  <c r="W148" i="2" s="1"/>
  <c r="T152" i="2"/>
  <c r="U195" i="2"/>
  <c r="W195" i="2" s="1"/>
  <c r="T199" i="2"/>
  <c r="T196" i="2"/>
  <c r="U285" i="2"/>
  <c r="W285" i="2" s="1"/>
  <c r="U283" i="2"/>
  <c r="W283" i="2" s="1"/>
  <c r="T330" i="2"/>
  <c r="T16" i="4"/>
  <c r="T62" i="4"/>
  <c r="T106" i="4"/>
  <c r="U245" i="4"/>
  <c r="W245" i="4" s="1"/>
  <c r="U241" i="4"/>
  <c r="W241" i="4" s="1"/>
  <c r="F3" i="11"/>
  <c r="F7" i="11" s="1"/>
  <c r="AF8" i="2"/>
  <c r="AI58" i="2" s="1"/>
  <c r="AK58" i="2" s="1"/>
  <c r="AF8" i="3"/>
  <c r="G2" i="9"/>
  <c r="G12" i="9" s="1"/>
  <c r="G59" i="16"/>
  <c r="AF8" i="6"/>
  <c r="AI13" i="6" s="1"/>
  <c r="AK13" i="6" s="1"/>
  <c r="G57" i="16"/>
  <c r="AF8" i="4"/>
  <c r="AH249" i="4" s="1"/>
  <c r="AF8" i="7"/>
  <c r="AH115" i="7" s="1"/>
  <c r="G21" i="16"/>
  <c r="G117" i="16"/>
  <c r="G105" i="16"/>
  <c r="G108" i="16" s="1"/>
  <c r="AF8" i="5"/>
  <c r="AI109" i="5" s="1"/>
  <c r="AK109" i="5" s="1"/>
  <c r="G71" i="16"/>
  <c r="G46" i="16"/>
  <c r="AA241" i="5"/>
  <c r="U14" i="6"/>
  <c r="W14" i="6" s="1"/>
  <c r="W36" i="6" s="1"/>
  <c r="U148" i="6"/>
  <c r="W148" i="6" s="1"/>
  <c r="U240" i="6"/>
  <c r="W240" i="6" s="1"/>
  <c r="W261" i="6" s="1"/>
  <c r="W262" i="6" s="1"/>
  <c r="W264" i="6" s="1"/>
  <c r="E44" i="16" s="1"/>
  <c r="I11" i="13"/>
  <c r="K7" i="13"/>
  <c r="I61" i="13"/>
  <c r="G60" i="16"/>
  <c r="I15" i="13"/>
  <c r="T157" i="3"/>
  <c r="U153" i="3"/>
  <c r="W153" i="3" s="1"/>
  <c r="U149" i="3"/>
  <c r="W149" i="3" s="1"/>
  <c r="U58" i="3"/>
  <c r="W58" i="3" s="1"/>
  <c r="W81" i="3" s="1"/>
  <c r="W82" i="3" s="1"/>
  <c r="W84" i="3" s="1"/>
  <c r="U13" i="3"/>
  <c r="W13" i="3" s="1"/>
  <c r="T159" i="3"/>
  <c r="T155" i="3"/>
  <c r="U151" i="3"/>
  <c r="W151" i="3" s="1"/>
  <c r="T104" i="3"/>
  <c r="U15" i="3"/>
  <c r="W15" i="3" s="1"/>
  <c r="T158" i="3"/>
  <c r="U150" i="3"/>
  <c r="W150" i="3" s="1"/>
  <c r="U14" i="3"/>
  <c r="W14" i="3" s="1"/>
  <c r="T156" i="3"/>
  <c r="U148" i="3"/>
  <c r="W148" i="3" s="1"/>
  <c r="K54" i="13"/>
  <c r="K11" i="13"/>
  <c r="AB65" i="5"/>
  <c r="AD65" i="5" s="1"/>
  <c r="K27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AH419" i="8" s="1"/>
  <c r="G74" i="16"/>
  <c r="AB64" i="5"/>
  <c r="AD64" i="5" s="1"/>
  <c r="U58" i="6"/>
  <c r="W58" i="6" s="1"/>
  <c r="W81" i="6" s="1"/>
  <c r="W82" i="6" s="1"/>
  <c r="W84" i="6" s="1"/>
  <c r="U193" i="6"/>
  <c r="W193" i="6" s="1"/>
  <c r="W216" i="6" s="1"/>
  <c r="W217" i="6" s="1"/>
  <c r="W219" i="6" s="1"/>
  <c r="I34" i="13"/>
  <c r="I39" i="13"/>
  <c r="I24" i="13"/>
  <c r="I68" i="13"/>
  <c r="I31" i="13"/>
  <c r="I44" i="13"/>
  <c r="U16" i="3"/>
  <c r="W16" i="3" s="1"/>
  <c r="U160" i="3"/>
  <c r="W160" i="3" s="1"/>
  <c r="I4" i="13"/>
  <c r="E118" i="16" s="1"/>
  <c r="I23" i="13"/>
  <c r="AA153" i="5"/>
  <c r="AB108" i="5"/>
  <c r="AD108" i="5" s="1"/>
  <c r="AB63" i="5"/>
  <c r="AD63" i="5" s="1"/>
  <c r="AA244" i="5"/>
  <c r="AA240" i="5"/>
  <c r="AA197" i="5"/>
  <c r="AA152" i="5"/>
  <c r="AB107" i="5"/>
  <c r="AD107" i="5" s="1"/>
  <c r="AB61" i="5"/>
  <c r="AD61" i="5" s="1"/>
  <c r="AB13" i="5"/>
  <c r="AD13" i="5" s="1"/>
  <c r="AD36" i="5" s="1"/>
  <c r="AD37" i="5" s="1"/>
  <c r="AD39" i="5" s="1"/>
  <c r="AB194" i="5"/>
  <c r="AD194" i="5" s="1"/>
  <c r="AB149" i="5"/>
  <c r="AD149" i="5" s="1"/>
  <c r="AB104" i="5"/>
  <c r="AD104" i="5" s="1"/>
  <c r="AB60" i="5"/>
  <c r="AD60" i="5" s="1"/>
  <c r="AA242" i="5"/>
  <c r="AB238" i="5"/>
  <c r="AD238" i="5" s="1"/>
  <c r="AA195" i="5"/>
  <c r="AB148" i="5"/>
  <c r="AD148" i="5" s="1"/>
  <c r="AB103" i="5"/>
  <c r="AD103" i="5" s="1"/>
  <c r="AI59" i="5"/>
  <c r="AK59" i="5" s="1"/>
  <c r="F14" i="9"/>
  <c r="AB105" i="5"/>
  <c r="AD105" i="5" s="1"/>
  <c r="AA196" i="5"/>
  <c r="AA243" i="5"/>
  <c r="AB106" i="5"/>
  <c r="AD106" i="5" s="1"/>
  <c r="AA198" i="5"/>
  <c r="AH240" i="5"/>
  <c r="AB109" i="5"/>
  <c r="AD109" i="5" s="1"/>
  <c r="AA199" i="5"/>
  <c r="AB58" i="5"/>
  <c r="AD58" i="5" s="1"/>
  <c r="AB110" i="5"/>
  <c r="AD110" i="5" s="1"/>
  <c r="J46" i="13"/>
  <c r="AB59" i="5"/>
  <c r="AD59" i="5" s="1"/>
  <c r="AA150" i="5"/>
  <c r="AB239" i="5"/>
  <c r="AD239" i="5" s="1"/>
  <c r="AB62" i="5"/>
  <c r="AD62" i="5" s="1"/>
  <c r="AA151" i="5"/>
  <c r="Y8" i="4"/>
  <c r="Y8" i="6"/>
  <c r="F59" i="16"/>
  <c r="M2" i="15"/>
  <c r="AI239" i="2"/>
  <c r="AK239" i="2" s="1"/>
  <c r="F58" i="16"/>
  <c r="Y8" i="3"/>
  <c r="D22" i="11"/>
  <c r="R509" i="2" s="1"/>
  <c r="AH71" i="7"/>
  <c r="Y8" i="8"/>
  <c r="Y8" i="7"/>
  <c r="T106" i="2"/>
  <c r="U158" i="2"/>
  <c r="W158" i="2" s="1"/>
  <c r="T154" i="2"/>
  <c r="U193" i="2"/>
  <c r="W193" i="2" s="1"/>
  <c r="T200" i="2"/>
  <c r="T286" i="2"/>
  <c r="U328" i="2"/>
  <c r="W328" i="2" s="1"/>
  <c r="R8" i="5"/>
  <c r="T153" i="5" s="1"/>
  <c r="U14" i="4"/>
  <c r="W14" i="4" s="1"/>
  <c r="T17" i="4"/>
  <c r="U58" i="4"/>
  <c r="W58" i="4" s="1"/>
  <c r="T61" i="4"/>
  <c r="U105" i="4"/>
  <c r="W105" i="4" s="1"/>
  <c r="U103" i="4"/>
  <c r="W103" i="4" s="1"/>
  <c r="U246" i="4"/>
  <c r="W246" i="4" s="1"/>
  <c r="U243" i="4"/>
  <c r="W243" i="4" s="1"/>
  <c r="U239" i="4"/>
  <c r="W239" i="4" s="1"/>
  <c r="T114" i="7"/>
  <c r="W118" i="7"/>
  <c r="W119" i="7"/>
  <c r="AH196" i="7"/>
  <c r="C63" i="7"/>
  <c r="C66" i="7"/>
  <c r="C62" i="7"/>
  <c r="I72" i="7"/>
  <c r="C73" i="7"/>
  <c r="C72" i="7"/>
  <c r="I66" i="7"/>
  <c r="I65" i="7"/>
  <c r="I64" i="7"/>
  <c r="I63" i="7"/>
  <c r="I62" i="7"/>
  <c r="I61" i="7"/>
  <c r="W284" i="2"/>
  <c r="U13" i="7"/>
  <c r="W13" i="7" s="1"/>
  <c r="T61" i="7"/>
  <c r="T63" i="7"/>
  <c r="T64" i="7"/>
  <c r="T71" i="7"/>
  <c r="T72" i="7"/>
  <c r="T73" i="7"/>
  <c r="U59" i="7"/>
  <c r="W59" i="7" s="1"/>
  <c r="U67" i="7"/>
  <c r="W67" i="7" s="1"/>
  <c r="U69" i="7"/>
  <c r="W69" i="7" s="1"/>
  <c r="T16" i="7"/>
  <c r="U14" i="7"/>
  <c r="W14" i="7" s="1"/>
  <c r="T253" i="7"/>
  <c r="T251" i="7"/>
  <c r="T249" i="7"/>
  <c r="U247" i="7"/>
  <c r="W247" i="7" s="1"/>
  <c r="T245" i="7"/>
  <c r="T243" i="7"/>
  <c r="T241" i="7"/>
  <c r="U239" i="7"/>
  <c r="W239" i="7" s="1"/>
  <c r="U195" i="7"/>
  <c r="W195" i="7" s="1"/>
  <c r="U149" i="7"/>
  <c r="W149" i="7" s="1"/>
  <c r="W172" i="7" s="1"/>
  <c r="W173" i="7" s="1"/>
  <c r="W175" i="7" s="1"/>
  <c r="U104" i="7"/>
  <c r="W104" i="7" s="1"/>
  <c r="T62" i="7"/>
  <c r="T65" i="7"/>
  <c r="T70" i="7"/>
  <c r="T74" i="7"/>
  <c r="U58" i="7"/>
  <c r="W58" i="7" s="1"/>
  <c r="U60" i="7"/>
  <c r="W60" i="7" s="1"/>
  <c r="U68" i="7"/>
  <c r="W68" i="7" s="1"/>
  <c r="U15" i="7"/>
  <c r="W15" i="7" s="1"/>
  <c r="T252" i="7"/>
  <c r="T250" i="7"/>
  <c r="U248" i="7"/>
  <c r="W248" i="7" s="1"/>
  <c r="T246" i="7"/>
  <c r="T244" i="7"/>
  <c r="T242" i="7"/>
  <c r="U240" i="7"/>
  <c r="W240" i="7" s="1"/>
  <c r="T196" i="7"/>
  <c r="U194" i="7"/>
  <c r="W194" i="7" s="1"/>
  <c r="T107" i="7"/>
  <c r="T105" i="7"/>
  <c r="U103" i="7"/>
  <c r="W103" i="7" s="1"/>
  <c r="R8" i="8"/>
  <c r="F9" i="11"/>
  <c r="AH157" i="2"/>
  <c r="Y8" i="2"/>
  <c r="E3" i="11"/>
  <c r="AI151" i="2" l="1"/>
  <c r="AK151" i="2" s="1"/>
  <c r="AH152" i="2"/>
  <c r="AI13" i="2"/>
  <c r="AK13" i="2" s="1"/>
  <c r="AI238" i="6"/>
  <c r="AK238" i="6" s="1"/>
  <c r="AI58" i="7"/>
  <c r="AK58" i="7" s="1"/>
  <c r="AH111" i="7"/>
  <c r="J35" i="13"/>
  <c r="AI239" i="5"/>
  <c r="AK239" i="5" s="1"/>
  <c r="K43" i="13"/>
  <c r="K63" i="13"/>
  <c r="J61" i="13"/>
  <c r="J9" i="13"/>
  <c r="K61" i="13"/>
  <c r="K46" i="13"/>
  <c r="U149" i="5"/>
  <c r="W149" i="5" s="1"/>
  <c r="D33" i="11"/>
  <c r="F5" i="11"/>
  <c r="AH72" i="7"/>
  <c r="AH124" i="7"/>
  <c r="D20" i="11"/>
  <c r="R113" i="7" s="1"/>
  <c r="U113" i="7" s="1"/>
  <c r="W113" i="7" s="1"/>
  <c r="AH198" i="5"/>
  <c r="J5" i="13"/>
  <c r="J23" i="13"/>
  <c r="F12" i="9"/>
  <c r="AI62" i="5"/>
  <c r="AK62" i="5" s="1"/>
  <c r="K59" i="13"/>
  <c r="K50" i="13"/>
  <c r="D24" i="11"/>
  <c r="R243" i="7" s="1"/>
  <c r="U243" i="7" s="1"/>
  <c r="W243" i="7" s="1"/>
  <c r="J15" i="13"/>
  <c r="AH246" i="7"/>
  <c r="J55" i="13"/>
  <c r="AI107" i="5"/>
  <c r="AK107" i="5" s="1"/>
  <c r="AI110" i="5"/>
  <c r="AK110" i="5" s="1"/>
  <c r="AH153" i="5"/>
  <c r="D40" i="11"/>
  <c r="K9" i="13"/>
  <c r="K23" i="13"/>
  <c r="K37" i="13"/>
  <c r="K17" i="13"/>
  <c r="AI553" i="2"/>
  <c r="AK553" i="2" s="1"/>
  <c r="AK576" i="2" s="1"/>
  <c r="AK577" i="2" s="1"/>
  <c r="AK579" i="2" s="1"/>
  <c r="AI195" i="2"/>
  <c r="AK195" i="2" s="1"/>
  <c r="W171" i="4"/>
  <c r="W172" i="4" s="1"/>
  <c r="W174" i="4" s="1"/>
  <c r="E52" i="16" s="1"/>
  <c r="AH154" i="2"/>
  <c r="AI285" i="2"/>
  <c r="AK285" i="2" s="1"/>
  <c r="AH509" i="2"/>
  <c r="G13" i="9"/>
  <c r="AI240" i="6"/>
  <c r="AK240" i="6" s="1"/>
  <c r="F20" i="11"/>
  <c r="J12" i="13"/>
  <c r="AH64" i="7"/>
  <c r="AH250" i="7"/>
  <c r="AI109" i="7"/>
  <c r="AK109" i="7" s="1"/>
  <c r="AH121" i="7"/>
  <c r="D4" i="11"/>
  <c r="R17" i="4" s="1"/>
  <c r="U17" i="4" s="1"/>
  <c r="W17" i="4" s="1"/>
  <c r="AI148" i="5"/>
  <c r="AK148" i="5" s="1"/>
  <c r="J34" i="13"/>
  <c r="J69" i="13"/>
  <c r="AH196" i="5"/>
  <c r="AI193" i="5"/>
  <c r="AK193" i="5" s="1"/>
  <c r="F7" i="9"/>
  <c r="AH199" i="5"/>
  <c r="AH151" i="5"/>
  <c r="D32" i="11"/>
  <c r="K65" i="13"/>
  <c r="K10" i="13"/>
  <c r="K32" i="13"/>
  <c r="K34" i="13"/>
  <c r="K57" i="13"/>
  <c r="K13" i="13"/>
  <c r="K44" i="13"/>
  <c r="AH65" i="7"/>
  <c r="AH242" i="7"/>
  <c r="AH122" i="7"/>
  <c r="D19" i="11"/>
  <c r="R114" i="7" s="1"/>
  <c r="U114" i="7" s="1"/>
  <c r="W114" i="7" s="1"/>
  <c r="J50" i="13"/>
  <c r="J62" i="13"/>
  <c r="J32" i="13"/>
  <c r="AI63" i="5"/>
  <c r="AK63" i="5" s="1"/>
  <c r="F13" i="9"/>
  <c r="AI58" i="5"/>
  <c r="AK58" i="5" s="1"/>
  <c r="AH150" i="5"/>
  <c r="AI64" i="5"/>
  <c r="AK64" i="5" s="1"/>
  <c r="K31" i="13"/>
  <c r="K56" i="13"/>
  <c r="K51" i="13"/>
  <c r="K40" i="13"/>
  <c r="K28" i="13"/>
  <c r="K5" i="13"/>
  <c r="W216" i="4"/>
  <c r="W217" i="4" s="1"/>
  <c r="W219" i="4" s="1"/>
  <c r="E53" i="16" s="1"/>
  <c r="U509" i="2"/>
  <c r="W509" i="2" s="1"/>
  <c r="W531" i="2" s="1"/>
  <c r="W532" i="2" s="1"/>
  <c r="W36" i="3"/>
  <c r="W37" i="3" s="1"/>
  <c r="W39" i="3" s="1"/>
  <c r="E101" i="16" s="1"/>
  <c r="AH240" i="4"/>
  <c r="F10" i="9"/>
  <c r="F74" i="16" s="1"/>
  <c r="D7" i="11"/>
  <c r="D9" i="11"/>
  <c r="J52" i="13"/>
  <c r="J31" i="13"/>
  <c r="J56" i="13"/>
  <c r="J25" i="13"/>
  <c r="J6" i="13"/>
  <c r="J68" i="13"/>
  <c r="J45" i="13"/>
  <c r="F4" i="9"/>
  <c r="F105" i="16" s="1"/>
  <c r="F108" i="16" s="1"/>
  <c r="F8" i="9"/>
  <c r="F71" i="16" s="1"/>
  <c r="D48" i="11"/>
  <c r="D41" i="11"/>
  <c r="D16" i="11"/>
  <c r="R16" i="7" s="1"/>
  <c r="U16" i="7" s="1"/>
  <c r="W16" i="7" s="1"/>
  <c r="W36" i="7" s="1"/>
  <c r="W37" i="7" s="1"/>
  <c r="W39" i="7" s="1"/>
  <c r="E64" i="16" s="1"/>
  <c r="D12" i="11"/>
  <c r="R115" i="7" s="1"/>
  <c r="U115" i="7" s="1"/>
  <c r="W115" i="7" s="1"/>
  <c r="J53" i="13"/>
  <c r="J36" i="13"/>
  <c r="AD81" i="5"/>
  <c r="AD82" i="5" s="1"/>
  <c r="AD84" i="5" s="1"/>
  <c r="F30" i="16" s="1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AI148" i="2"/>
  <c r="AK148" i="2" s="1"/>
  <c r="AH153" i="2"/>
  <c r="AI420" i="2"/>
  <c r="AK420" i="2" s="1"/>
  <c r="AH421" i="2"/>
  <c r="AI105" i="2"/>
  <c r="AK105" i="2" s="1"/>
  <c r="AI58" i="6"/>
  <c r="AK58" i="6" s="1"/>
  <c r="AK81" i="6" s="1"/>
  <c r="AK82" i="6" s="1"/>
  <c r="AK84" i="6" s="1"/>
  <c r="AI15" i="6"/>
  <c r="AK15" i="6" s="1"/>
  <c r="F3" i="9"/>
  <c r="F21" i="16" s="1"/>
  <c r="F9" i="9"/>
  <c r="F117" i="16" s="1"/>
  <c r="AI159" i="2"/>
  <c r="AK159" i="2" s="1"/>
  <c r="AI158" i="2"/>
  <c r="AK158" i="2" s="1"/>
  <c r="AH107" i="2"/>
  <c r="AI465" i="2"/>
  <c r="AK465" i="2" s="1"/>
  <c r="AI103" i="6"/>
  <c r="AK103" i="6" s="1"/>
  <c r="AK126" i="6" s="1"/>
  <c r="AK127" i="6" s="1"/>
  <c r="AK129" i="6" s="1"/>
  <c r="K38" i="13"/>
  <c r="K69" i="13"/>
  <c r="K6" i="13"/>
  <c r="K60" i="13"/>
  <c r="K49" i="13"/>
  <c r="K26" i="13"/>
  <c r="K66" i="13"/>
  <c r="K62" i="13"/>
  <c r="K24" i="13"/>
  <c r="K41" i="13"/>
  <c r="D18" i="11"/>
  <c r="R15" i="4" s="1"/>
  <c r="U15" i="4" s="1"/>
  <c r="W15" i="4" s="1"/>
  <c r="F13" i="11"/>
  <c r="F10" i="11"/>
  <c r="J49" i="13"/>
  <c r="AI69" i="7"/>
  <c r="AK69" i="7" s="1"/>
  <c r="AH252" i="7"/>
  <c r="AH244" i="7"/>
  <c r="AH120" i="7"/>
  <c r="AI108" i="7"/>
  <c r="AK108" i="7" s="1"/>
  <c r="AH112" i="7"/>
  <c r="AH113" i="7"/>
  <c r="D11" i="11"/>
  <c r="R109" i="4" s="1"/>
  <c r="U109" i="4" s="1"/>
  <c r="W109" i="4" s="1"/>
  <c r="D5" i="11"/>
  <c r="R241" i="7" s="1"/>
  <c r="U241" i="7" s="1"/>
  <c r="W241" i="7" s="1"/>
  <c r="D21" i="11"/>
  <c r="R157" i="2" s="1"/>
  <c r="U157" i="2" s="1"/>
  <c r="W157" i="2" s="1"/>
  <c r="D17" i="11"/>
  <c r="R200" i="2" s="1"/>
  <c r="U200" i="2" s="1"/>
  <c r="W200" i="2" s="1"/>
  <c r="J30" i="13"/>
  <c r="J16" i="13"/>
  <c r="AH244" i="5"/>
  <c r="J44" i="13"/>
  <c r="J21" i="13"/>
  <c r="J63" i="13"/>
  <c r="J26" i="13"/>
  <c r="J40" i="13"/>
  <c r="J13" i="13"/>
  <c r="J24" i="13"/>
  <c r="J57" i="13"/>
  <c r="J10" i="13"/>
  <c r="AH242" i="5"/>
  <c r="J60" i="13"/>
  <c r="J48" i="13"/>
  <c r="AI103" i="5"/>
  <c r="AK103" i="5" s="1"/>
  <c r="AI194" i="5"/>
  <c r="AK194" i="5" s="1"/>
  <c r="AI105" i="5"/>
  <c r="AK105" i="5" s="1"/>
  <c r="AI106" i="5"/>
  <c r="AK106" i="5" s="1"/>
  <c r="AH243" i="5"/>
  <c r="D8" i="11"/>
  <c r="R330" i="2" s="1"/>
  <c r="U330" i="2" s="1"/>
  <c r="W330" i="2" s="1"/>
  <c r="W351" i="2" s="1"/>
  <c r="W352" i="2" s="1"/>
  <c r="W354" i="2" s="1"/>
  <c r="E17" i="16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D23" i="11"/>
  <c r="R158" i="3" s="1"/>
  <c r="U158" i="3" s="1"/>
  <c r="W158" i="3" s="1"/>
  <c r="J64" i="13"/>
  <c r="AI60" i="7"/>
  <c r="AK60" i="7" s="1"/>
  <c r="AH61" i="7"/>
  <c r="AI248" i="7"/>
  <c r="AK248" i="7" s="1"/>
  <c r="AI240" i="7"/>
  <c r="AK240" i="7" s="1"/>
  <c r="AI110" i="7"/>
  <c r="AK110" i="7" s="1"/>
  <c r="AH123" i="7"/>
  <c r="AH114" i="7"/>
  <c r="D13" i="11"/>
  <c r="R16" i="4" s="1"/>
  <c r="U16" i="4" s="1"/>
  <c r="W16" i="4" s="1"/>
  <c r="D10" i="11"/>
  <c r="R110" i="4" s="1"/>
  <c r="U110" i="4" s="1"/>
  <c r="W110" i="4" s="1"/>
  <c r="D14" i="11"/>
  <c r="D15" i="11"/>
  <c r="R61" i="2" s="1"/>
  <c r="U61" i="2" s="1"/>
  <c r="W61" i="2" s="1"/>
  <c r="D25" i="11"/>
  <c r="R104" i="8" s="1"/>
  <c r="J28" i="13"/>
  <c r="J29" i="13"/>
  <c r="J58" i="13"/>
  <c r="AI108" i="5"/>
  <c r="AK108" i="5" s="1"/>
  <c r="J38" i="13"/>
  <c r="J22" i="13"/>
  <c r="J4" i="13"/>
  <c r="F118" i="16" s="1"/>
  <c r="J47" i="13"/>
  <c r="J51" i="13"/>
  <c r="J11" i="13"/>
  <c r="J37" i="13"/>
  <c r="J14" i="13"/>
  <c r="AI13" i="5"/>
  <c r="AK13" i="5" s="1"/>
  <c r="AK36" i="5" s="1"/>
  <c r="AK37" i="5" s="1"/>
  <c r="AK39" i="5" s="1"/>
  <c r="G29" i="16" s="1"/>
  <c r="AI104" i="5"/>
  <c r="AK104" i="5" s="1"/>
  <c r="J65" i="13"/>
  <c r="J39" i="13"/>
  <c r="AH154" i="5"/>
  <c r="AI65" i="5"/>
  <c r="AK65" i="5" s="1"/>
  <c r="AH241" i="5"/>
  <c r="AH195" i="5"/>
  <c r="AH197" i="5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AH250" i="4"/>
  <c r="AI195" i="4"/>
  <c r="AK195" i="4" s="1"/>
  <c r="AI238" i="4"/>
  <c r="AK238" i="4" s="1"/>
  <c r="AI149" i="4"/>
  <c r="AK149" i="4" s="1"/>
  <c r="AH106" i="4"/>
  <c r="AH62" i="4"/>
  <c r="AH289" i="4"/>
  <c r="AH285" i="4"/>
  <c r="AH17" i="4"/>
  <c r="AI13" i="4"/>
  <c r="AK13" i="4" s="1"/>
  <c r="AI150" i="4"/>
  <c r="AK150" i="4" s="1"/>
  <c r="AI105" i="4"/>
  <c r="AK105" i="4" s="1"/>
  <c r="AH60" i="4"/>
  <c r="AH286" i="4"/>
  <c r="AH16" i="4"/>
  <c r="AH244" i="4"/>
  <c r="AI239" i="4"/>
  <c r="AK239" i="4" s="1"/>
  <c r="AI148" i="4"/>
  <c r="AK148" i="4" s="1"/>
  <c r="AI104" i="4"/>
  <c r="AK104" i="4" s="1"/>
  <c r="AI59" i="4"/>
  <c r="AK59" i="4" s="1"/>
  <c r="AI284" i="4"/>
  <c r="AK284" i="4" s="1"/>
  <c r="AH15" i="4"/>
  <c r="AI194" i="4"/>
  <c r="AK194" i="4" s="1"/>
  <c r="AI103" i="4"/>
  <c r="AK103" i="4" s="1"/>
  <c r="AI283" i="4"/>
  <c r="AK283" i="4" s="1"/>
  <c r="AI245" i="4"/>
  <c r="AK245" i="4" s="1"/>
  <c r="AI193" i="4"/>
  <c r="AK193" i="4" s="1"/>
  <c r="AH61" i="4"/>
  <c r="AI58" i="4"/>
  <c r="AK58" i="4" s="1"/>
  <c r="AI247" i="4"/>
  <c r="AK247" i="4" s="1"/>
  <c r="AI241" i="4"/>
  <c r="AK241" i="4" s="1"/>
  <c r="AH107" i="4"/>
  <c r="AH287" i="4"/>
  <c r="AI246" i="4"/>
  <c r="AK246" i="4" s="1"/>
  <c r="AI242" i="4"/>
  <c r="AK242" i="4" s="1"/>
  <c r="AH108" i="4"/>
  <c r="AH288" i="4"/>
  <c r="AI14" i="4"/>
  <c r="AK14" i="4" s="1"/>
  <c r="AI243" i="4"/>
  <c r="AK243" i="4" s="1"/>
  <c r="G4" i="9"/>
  <c r="G7" i="9"/>
  <c r="G3" i="9"/>
  <c r="G6" i="9"/>
  <c r="G11" i="9"/>
  <c r="G9" i="9"/>
  <c r="G10" i="9"/>
  <c r="R60" i="4"/>
  <c r="U60" i="4" s="1"/>
  <c r="W60" i="4" s="1"/>
  <c r="AI468" i="2"/>
  <c r="AK468" i="2" s="1"/>
  <c r="AI103" i="2"/>
  <c r="AK103" i="2" s="1"/>
  <c r="R467" i="2"/>
  <c r="U467" i="2" s="1"/>
  <c r="W467" i="2" s="1"/>
  <c r="AH287" i="2"/>
  <c r="AI469" i="2"/>
  <c r="AK469" i="2" s="1"/>
  <c r="AI373" i="2"/>
  <c r="AK373" i="2" s="1"/>
  <c r="G14" i="9"/>
  <c r="AD126" i="5"/>
  <c r="AD127" i="5" s="1"/>
  <c r="AD129" i="5" s="1"/>
  <c r="F31" i="16" s="1"/>
  <c r="AI239" i="6"/>
  <c r="AK239" i="6" s="1"/>
  <c r="AH157" i="3"/>
  <c r="AI153" i="3"/>
  <c r="AK153" i="3" s="1"/>
  <c r="AI149" i="3"/>
  <c r="AK149" i="3" s="1"/>
  <c r="AI58" i="3"/>
  <c r="AK58" i="3" s="1"/>
  <c r="AK81" i="3" s="1"/>
  <c r="AK82" i="3" s="1"/>
  <c r="AK84" i="3" s="1"/>
  <c r="AI13" i="3"/>
  <c r="AK13" i="3" s="1"/>
  <c r="AH159" i="3"/>
  <c r="AH155" i="3"/>
  <c r="AI151" i="3"/>
  <c r="AK151" i="3" s="1"/>
  <c r="AH104" i="3"/>
  <c r="AI15" i="3"/>
  <c r="AK15" i="3" s="1"/>
  <c r="AH154" i="3"/>
  <c r="AI103" i="3"/>
  <c r="AK103" i="3" s="1"/>
  <c r="AI160" i="3"/>
  <c r="AK160" i="3" s="1"/>
  <c r="AI152" i="3"/>
  <c r="AK152" i="3" s="1"/>
  <c r="AI16" i="3"/>
  <c r="AK16" i="3" s="1"/>
  <c r="AH156" i="3"/>
  <c r="AI150" i="3"/>
  <c r="AK150" i="3" s="1"/>
  <c r="AH158" i="3"/>
  <c r="AI14" i="3"/>
  <c r="AK14" i="3" s="1"/>
  <c r="AI148" i="3"/>
  <c r="AK148" i="3" s="1"/>
  <c r="AI284" i="8"/>
  <c r="AK284" i="8" s="1"/>
  <c r="AH149" i="8"/>
  <c r="AI58" i="8"/>
  <c r="AK58" i="8" s="1"/>
  <c r="AK81" i="8" s="1"/>
  <c r="AK82" i="8" s="1"/>
  <c r="AK84" i="8" s="1"/>
  <c r="AH329" i="8"/>
  <c r="AI238" i="8"/>
  <c r="AK238" i="8" s="1"/>
  <c r="AK261" i="8" s="1"/>
  <c r="AK262" i="8" s="1"/>
  <c r="AK264" i="8" s="1"/>
  <c r="AH104" i="8"/>
  <c r="AI14" i="8"/>
  <c r="AK14" i="8" s="1"/>
  <c r="AI418" i="8"/>
  <c r="AK418" i="8" s="1"/>
  <c r="AI148" i="8"/>
  <c r="AK148" i="8" s="1"/>
  <c r="AI328" i="8"/>
  <c r="AK328" i="8" s="1"/>
  <c r="AI103" i="8"/>
  <c r="AK103" i="8" s="1"/>
  <c r="AH15" i="8"/>
  <c r="AI13" i="8"/>
  <c r="AK13" i="8" s="1"/>
  <c r="AI283" i="8"/>
  <c r="AK283" i="8" s="1"/>
  <c r="AI193" i="8"/>
  <c r="AK193" i="8" s="1"/>
  <c r="AK216" i="8" s="1"/>
  <c r="AK217" i="8" s="1"/>
  <c r="AK219" i="8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AI193" i="6"/>
  <c r="AK193" i="6" s="1"/>
  <c r="AK216" i="6" s="1"/>
  <c r="AK217" i="6" s="1"/>
  <c r="AK219" i="6" s="1"/>
  <c r="AI14" i="6"/>
  <c r="AK14" i="6" s="1"/>
  <c r="AH286" i="2"/>
  <c r="AI149" i="2"/>
  <c r="AK149" i="2" s="1"/>
  <c r="AH290" i="2"/>
  <c r="AI419" i="2"/>
  <c r="AK419" i="2" s="1"/>
  <c r="AI418" i="2"/>
  <c r="AK418" i="2" s="1"/>
  <c r="AI329" i="2"/>
  <c r="AK329" i="2" s="1"/>
  <c r="AH199" i="2"/>
  <c r="AH108" i="2"/>
  <c r="AH14" i="2"/>
  <c r="AI197" i="2"/>
  <c r="AK197" i="2" s="1"/>
  <c r="AI464" i="2"/>
  <c r="AK464" i="2" s="1"/>
  <c r="AH196" i="2"/>
  <c r="AI104" i="2"/>
  <c r="AK104" i="2" s="1"/>
  <c r="AH466" i="2"/>
  <c r="AI508" i="2"/>
  <c r="AK508" i="2" s="1"/>
  <c r="AI283" i="2"/>
  <c r="AK283" i="2" s="1"/>
  <c r="AI59" i="2"/>
  <c r="AK59" i="2" s="1"/>
  <c r="AI193" i="2"/>
  <c r="AK193" i="2" s="1"/>
  <c r="AI328" i="2"/>
  <c r="AK328" i="2" s="1"/>
  <c r="AI463" i="2"/>
  <c r="AK463" i="2" s="1"/>
  <c r="AI238" i="2"/>
  <c r="AK238" i="2" s="1"/>
  <c r="AI284" i="2"/>
  <c r="AK284" i="2" s="1"/>
  <c r="AI374" i="2"/>
  <c r="AK374" i="2" s="1"/>
  <c r="AH106" i="2"/>
  <c r="AI150" i="2"/>
  <c r="AK150" i="2" s="1"/>
  <c r="AH248" i="4"/>
  <c r="R73" i="7"/>
  <c r="U73" i="7" s="1"/>
  <c r="W73" i="7" s="1"/>
  <c r="AH470" i="2"/>
  <c r="AI194" i="2"/>
  <c r="AK194" i="2" s="1"/>
  <c r="AH200" i="2"/>
  <c r="R199" i="2"/>
  <c r="U199" i="2" s="1"/>
  <c r="W199" i="2" s="1"/>
  <c r="AH330" i="2"/>
  <c r="R122" i="7"/>
  <c r="U122" i="7" s="1"/>
  <c r="W122" i="7" s="1"/>
  <c r="AI373" i="8"/>
  <c r="AK373" i="8" s="1"/>
  <c r="AK396" i="8" s="1"/>
  <c r="AK397" i="8" s="1"/>
  <c r="AK399" i="8" s="1"/>
  <c r="AH198" i="2"/>
  <c r="G8" i="9"/>
  <c r="G5" i="9"/>
  <c r="AI283" i="6"/>
  <c r="AK283" i="6" s="1"/>
  <c r="AK306" i="6" s="1"/>
  <c r="AK307" i="6" s="1"/>
  <c r="AK309" i="6" s="1"/>
  <c r="AI148" i="6"/>
  <c r="AK148" i="6" s="1"/>
  <c r="AI149" i="6"/>
  <c r="AK149" i="6" s="1"/>
  <c r="AI149" i="5"/>
  <c r="AK149" i="5" s="1"/>
  <c r="AI60" i="5"/>
  <c r="AK60" i="5" s="1"/>
  <c r="AH152" i="5"/>
  <c r="AI238" i="5"/>
  <c r="AK238" i="5" s="1"/>
  <c r="AI61" i="5"/>
  <c r="AK61" i="5" s="1"/>
  <c r="AI117" i="7"/>
  <c r="AK117" i="7" s="1"/>
  <c r="AI119" i="7"/>
  <c r="AK119" i="7" s="1"/>
  <c r="AI118" i="7"/>
  <c r="AK118" i="7" s="1"/>
  <c r="AH62" i="7"/>
  <c r="AH63" i="7"/>
  <c r="AH249" i="7"/>
  <c r="AH241" i="7"/>
  <c r="AI149" i="7"/>
  <c r="AK149" i="7" s="1"/>
  <c r="AK172" i="7" s="1"/>
  <c r="AK173" i="7" s="1"/>
  <c r="AK175" i="7" s="1"/>
  <c r="AI104" i="7"/>
  <c r="AK104" i="7" s="1"/>
  <c r="AI14" i="7"/>
  <c r="AK14" i="7" s="1"/>
  <c r="AH74" i="7"/>
  <c r="AI59" i="7"/>
  <c r="AK59" i="7" s="1"/>
  <c r="AI247" i="7"/>
  <c r="AK247" i="7" s="1"/>
  <c r="AI239" i="7"/>
  <c r="AK239" i="7" s="1"/>
  <c r="AH107" i="7"/>
  <c r="AI103" i="7"/>
  <c r="AK103" i="7" s="1"/>
  <c r="AH70" i="7"/>
  <c r="AH245" i="7"/>
  <c r="AI13" i="7"/>
  <c r="AK13" i="7" s="1"/>
  <c r="AI68" i="7"/>
  <c r="AK68" i="7" s="1"/>
  <c r="AH243" i="7"/>
  <c r="AH105" i="7"/>
  <c r="AI67" i="7"/>
  <c r="AK67" i="7" s="1"/>
  <c r="AI194" i="7"/>
  <c r="AK194" i="7" s="1"/>
  <c r="AH73" i="7"/>
  <c r="AH253" i="7"/>
  <c r="AI195" i="7"/>
  <c r="AK195" i="7" s="1"/>
  <c r="AH16" i="7"/>
  <c r="AH251" i="7"/>
  <c r="AI15" i="7"/>
  <c r="AK15" i="7" s="1"/>
  <c r="F15" i="11"/>
  <c r="F25" i="1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F31" i="11"/>
  <c r="F47" i="11"/>
  <c r="F38" i="11"/>
  <c r="F23" i="11"/>
  <c r="F8" i="11"/>
  <c r="AF242" i="7" s="1"/>
  <c r="F19" i="11"/>
  <c r="F41" i="11"/>
  <c r="F32" i="11"/>
  <c r="F48" i="11"/>
  <c r="F6" i="11"/>
  <c r="F14" i="11"/>
  <c r="F37" i="11"/>
  <c r="F28" i="11"/>
  <c r="F44" i="11"/>
  <c r="F12" i="11"/>
  <c r="AF62" i="4" s="1"/>
  <c r="F17" i="11"/>
  <c r="F22" i="11"/>
  <c r="F35" i="11"/>
  <c r="F26" i="11"/>
  <c r="F42" i="11"/>
  <c r="F11" i="11"/>
  <c r="F18" i="11"/>
  <c r="F21" i="11"/>
  <c r="AB418" i="8"/>
  <c r="AD418" i="8" s="1"/>
  <c r="AB284" i="8"/>
  <c r="AD284" i="8" s="1"/>
  <c r="AA149" i="8"/>
  <c r="AB58" i="8"/>
  <c r="AD58" i="8" s="1"/>
  <c r="AD81" i="8" s="1"/>
  <c r="AD82" i="8" s="1"/>
  <c r="AD84" i="8" s="1"/>
  <c r="G77" i="16" s="1"/>
  <c r="G88" i="16" s="1"/>
  <c r="AA329" i="8"/>
  <c r="AB238" i="8"/>
  <c r="AD238" i="8" s="1"/>
  <c r="AD261" i="8" s="1"/>
  <c r="AD262" i="8" s="1"/>
  <c r="AD264" i="8" s="1"/>
  <c r="F81" i="16" s="1"/>
  <c r="F92" i="16" s="1"/>
  <c r="AA104" i="8"/>
  <c r="AB14" i="8"/>
  <c r="AD14" i="8" s="1"/>
  <c r="AB373" i="8"/>
  <c r="AD373" i="8" s="1"/>
  <c r="AD396" i="8" s="1"/>
  <c r="AD397" i="8" s="1"/>
  <c r="AD399" i="8" s="1"/>
  <c r="F84" i="16" s="1"/>
  <c r="F95" i="16" s="1"/>
  <c r="AB148" i="8"/>
  <c r="AD148" i="8" s="1"/>
  <c r="AB283" i="8"/>
  <c r="AD283" i="8" s="1"/>
  <c r="AA15" i="8"/>
  <c r="AB193" i="8"/>
  <c r="AD193" i="8" s="1"/>
  <c r="AD216" i="8" s="1"/>
  <c r="AD217" i="8" s="1"/>
  <c r="AD219" i="8" s="1"/>
  <c r="F80" i="16" s="1"/>
  <c r="F91" i="16" s="1"/>
  <c r="AB103" i="8"/>
  <c r="AD103" i="8" s="1"/>
  <c r="AA419" i="8"/>
  <c r="AB13" i="8"/>
  <c r="AD13" i="8" s="1"/>
  <c r="AB328" i="8"/>
  <c r="AD328" i="8" s="1"/>
  <c r="AB58" i="3"/>
  <c r="AD58" i="3" s="1"/>
  <c r="AD81" i="3" s="1"/>
  <c r="AD82" i="3" s="1"/>
  <c r="AD84" i="3" s="1"/>
  <c r="G102" i="16" s="1"/>
  <c r="AA157" i="3"/>
  <c r="AB153" i="3"/>
  <c r="AD153" i="3" s="1"/>
  <c r="AB149" i="3"/>
  <c r="AD149" i="3" s="1"/>
  <c r="AB16" i="3"/>
  <c r="AD16" i="3" s="1"/>
  <c r="AA159" i="3"/>
  <c r="AA155" i="3"/>
  <c r="AB151" i="3"/>
  <c r="AD151" i="3" s="1"/>
  <c r="AA104" i="3"/>
  <c r="AB14" i="3"/>
  <c r="AD14" i="3" s="1"/>
  <c r="AA156" i="3"/>
  <c r="AB148" i="3"/>
  <c r="AD148" i="3" s="1"/>
  <c r="AA154" i="3"/>
  <c r="AB103" i="3"/>
  <c r="AD103" i="3" s="1"/>
  <c r="AB160" i="3"/>
  <c r="AD160" i="3" s="1"/>
  <c r="AB152" i="3"/>
  <c r="AD152" i="3" s="1"/>
  <c r="AB15" i="3"/>
  <c r="AD15" i="3" s="1"/>
  <c r="AA158" i="3"/>
  <c r="AB150" i="3"/>
  <c r="AD150" i="3" s="1"/>
  <c r="AB13" i="3"/>
  <c r="AD13" i="3" s="1"/>
  <c r="R287" i="4"/>
  <c r="U287" i="4" s="1"/>
  <c r="W287" i="4" s="1"/>
  <c r="AA250" i="4"/>
  <c r="AB148" i="4"/>
  <c r="AD148" i="4" s="1"/>
  <c r="AA244" i="4"/>
  <c r="AB239" i="4"/>
  <c r="AD239" i="4" s="1"/>
  <c r="AA108" i="4"/>
  <c r="AB104" i="4"/>
  <c r="AD104" i="4" s="1"/>
  <c r="AA60" i="4"/>
  <c r="AA286" i="4"/>
  <c r="AB59" i="4"/>
  <c r="AD59" i="4" s="1"/>
  <c r="AA15" i="4"/>
  <c r="AB150" i="4"/>
  <c r="AD150" i="4" s="1"/>
  <c r="AB242" i="4"/>
  <c r="AD242" i="4" s="1"/>
  <c r="AB194" i="4"/>
  <c r="AD194" i="4" s="1"/>
  <c r="AA106" i="4"/>
  <c r="AA62" i="4"/>
  <c r="AA288" i="4"/>
  <c r="AB284" i="4"/>
  <c r="AD284" i="4" s="1"/>
  <c r="AA17" i="4"/>
  <c r="AB13" i="4"/>
  <c r="AD13" i="4" s="1"/>
  <c r="AB245" i="4"/>
  <c r="AD245" i="4" s="1"/>
  <c r="AB246" i="4"/>
  <c r="AD246" i="4" s="1"/>
  <c r="AA248" i="4"/>
  <c r="AB195" i="4"/>
  <c r="AD195" i="4" s="1"/>
  <c r="AB149" i="4"/>
  <c r="AD149" i="4" s="1"/>
  <c r="AA107" i="4"/>
  <c r="AA289" i="4"/>
  <c r="AB58" i="4"/>
  <c r="AD58" i="4" s="1"/>
  <c r="AB105" i="4"/>
  <c r="AD105" i="4" s="1"/>
  <c r="AA287" i="4"/>
  <c r="AA16" i="4"/>
  <c r="AB238" i="4"/>
  <c r="AD238" i="4" s="1"/>
  <c r="AB103" i="4"/>
  <c r="AD103" i="4" s="1"/>
  <c r="AA285" i="4"/>
  <c r="AB14" i="4"/>
  <c r="AD14" i="4" s="1"/>
  <c r="AB243" i="4"/>
  <c r="AD243" i="4" s="1"/>
  <c r="AB193" i="4"/>
  <c r="AD193" i="4" s="1"/>
  <c r="AA61" i="4"/>
  <c r="AB283" i="4"/>
  <c r="AD283" i="4" s="1"/>
  <c r="AB247" i="4"/>
  <c r="AD247" i="4" s="1"/>
  <c r="AB241" i="4"/>
  <c r="AD241" i="4" s="1"/>
  <c r="AA240" i="4"/>
  <c r="T150" i="5"/>
  <c r="U148" i="5"/>
  <c r="W148" i="5" s="1"/>
  <c r="U193" i="5"/>
  <c r="W193" i="5" s="1"/>
  <c r="U103" i="5"/>
  <c r="W103" i="5" s="1"/>
  <c r="U59" i="5"/>
  <c r="W59" i="5" s="1"/>
  <c r="T241" i="5"/>
  <c r="T199" i="5"/>
  <c r="U194" i="5"/>
  <c r="W194" i="5" s="1"/>
  <c r="U104" i="5"/>
  <c r="W104" i="5" s="1"/>
  <c r="U58" i="5"/>
  <c r="W58" i="5" s="1"/>
  <c r="R150" i="5"/>
  <c r="T152" i="5"/>
  <c r="T154" i="5"/>
  <c r="U107" i="5"/>
  <c r="W107" i="5" s="1"/>
  <c r="U63" i="5"/>
  <c r="W63" i="5" s="1"/>
  <c r="T243" i="5"/>
  <c r="U239" i="5"/>
  <c r="W239" i="5" s="1"/>
  <c r="T197" i="5"/>
  <c r="U108" i="5"/>
  <c r="W108" i="5" s="1"/>
  <c r="U62" i="5"/>
  <c r="W62" i="5" s="1"/>
  <c r="T151" i="5"/>
  <c r="U109" i="5"/>
  <c r="W109" i="5" s="1"/>
  <c r="T244" i="5"/>
  <c r="T198" i="5"/>
  <c r="U65" i="5"/>
  <c r="W65" i="5" s="1"/>
  <c r="U105" i="5"/>
  <c r="W105" i="5" s="1"/>
  <c r="T242" i="5"/>
  <c r="T196" i="5"/>
  <c r="U60" i="5"/>
  <c r="W60" i="5" s="1"/>
  <c r="U238" i="5"/>
  <c r="W238" i="5" s="1"/>
  <c r="U13" i="5"/>
  <c r="W13" i="5" s="1"/>
  <c r="W36" i="5" s="1"/>
  <c r="W37" i="5" s="1"/>
  <c r="W39" i="5" s="1"/>
  <c r="E29" i="16" s="1"/>
  <c r="U64" i="5"/>
  <c r="W64" i="5" s="1"/>
  <c r="T240" i="5"/>
  <c r="U110" i="5"/>
  <c r="W110" i="5" s="1"/>
  <c r="T195" i="5"/>
  <c r="U61" i="5"/>
  <c r="W61" i="5" s="1"/>
  <c r="U106" i="5"/>
  <c r="W106" i="5" s="1"/>
  <c r="R286" i="2"/>
  <c r="U286" i="2" s="1"/>
  <c r="W286" i="2" s="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R240" i="2"/>
  <c r="U240" i="2" s="1"/>
  <c r="W240" i="2" s="1"/>
  <c r="W261" i="2" s="1"/>
  <c r="W262" i="2" s="1"/>
  <c r="R14" i="2"/>
  <c r="U14" i="2" s="1"/>
  <c r="W14" i="2" s="1"/>
  <c r="W36" i="2" s="1"/>
  <c r="W37" i="2" s="1"/>
  <c r="W39" i="2" s="1"/>
  <c r="E9" i="16" s="1"/>
  <c r="AA249" i="4"/>
  <c r="AA114" i="7"/>
  <c r="AA124" i="7"/>
  <c r="AA120" i="7"/>
  <c r="AA112" i="7"/>
  <c r="AA111" i="7"/>
  <c r="AA123" i="7"/>
  <c r="AA121" i="7"/>
  <c r="AA115" i="7"/>
  <c r="AB110" i="7"/>
  <c r="AD110" i="7" s="1"/>
  <c r="AB109" i="7"/>
  <c r="AD109" i="7" s="1"/>
  <c r="AB108" i="7"/>
  <c r="AD108" i="7" s="1"/>
  <c r="AB68" i="7"/>
  <c r="AD68" i="7" s="1"/>
  <c r="AB58" i="7"/>
  <c r="AD58" i="7" s="1"/>
  <c r="AA65" i="7"/>
  <c r="AB59" i="7"/>
  <c r="AD59" i="7" s="1"/>
  <c r="AA250" i="7"/>
  <c r="AA246" i="7"/>
  <c r="AA242" i="7"/>
  <c r="AA196" i="7"/>
  <c r="AA107" i="7"/>
  <c r="AB103" i="7"/>
  <c r="AD103" i="7" s="1"/>
  <c r="AB13" i="7"/>
  <c r="AD13" i="7" s="1"/>
  <c r="AA113" i="7"/>
  <c r="AA122" i="7"/>
  <c r="AA72" i="7"/>
  <c r="AA64" i="7"/>
  <c r="AA71" i="7"/>
  <c r="AA61" i="7"/>
  <c r="AA252" i="7"/>
  <c r="AB248" i="7"/>
  <c r="AD248" i="7" s="1"/>
  <c r="AA244" i="7"/>
  <c r="AB240" i="7"/>
  <c r="AD240" i="7" s="1"/>
  <c r="AB194" i="7"/>
  <c r="AD194" i="7" s="1"/>
  <c r="AA105" i="7"/>
  <c r="AB15" i="7"/>
  <c r="AD15" i="7" s="1"/>
  <c r="AB119" i="7"/>
  <c r="AD119" i="7" s="1"/>
  <c r="AB118" i="7"/>
  <c r="AD118" i="7" s="1"/>
  <c r="AB117" i="7"/>
  <c r="AD117" i="7" s="1"/>
  <c r="AA70" i="7"/>
  <c r="AB69" i="7"/>
  <c r="AD69" i="7" s="1"/>
  <c r="AA251" i="7"/>
  <c r="AA243" i="7"/>
  <c r="AB149" i="7"/>
  <c r="AD149" i="7" s="1"/>
  <c r="AD172" i="7" s="1"/>
  <c r="AD173" i="7" s="1"/>
  <c r="AD175" i="7" s="1"/>
  <c r="AB14" i="7"/>
  <c r="AD14" i="7" s="1"/>
  <c r="AB67" i="7"/>
  <c r="AD67" i="7" s="1"/>
  <c r="AA63" i="7"/>
  <c r="AA249" i="7"/>
  <c r="AA241" i="7"/>
  <c r="AA62" i="7"/>
  <c r="AB60" i="7"/>
  <c r="AD60" i="7" s="1"/>
  <c r="AB247" i="7"/>
  <c r="AD247" i="7" s="1"/>
  <c r="AB239" i="7"/>
  <c r="AD239" i="7" s="1"/>
  <c r="AB104" i="7"/>
  <c r="AD104" i="7" s="1"/>
  <c r="AA74" i="7"/>
  <c r="AA73" i="7"/>
  <c r="AA253" i="7"/>
  <c r="AA245" i="7"/>
  <c r="AB195" i="7"/>
  <c r="AD195" i="7" s="1"/>
  <c r="AA16" i="7"/>
  <c r="R249" i="4"/>
  <c r="U249" i="4" s="1"/>
  <c r="W249" i="4" s="1"/>
  <c r="AB239" i="6"/>
  <c r="AD239" i="6" s="1"/>
  <c r="AB148" i="6"/>
  <c r="AD148" i="6" s="1"/>
  <c r="AB14" i="6"/>
  <c r="AD14" i="6" s="1"/>
  <c r="AB283" i="6"/>
  <c r="AD283" i="6" s="1"/>
  <c r="AD306" i="6" s="1"/>
  <c r="AD307" i="6" s="1"/>
  <c r="AD309" i="6" s="1"/>
  <c r="F45" i="16" s="1"/>
  <c r="AB193" i="6"/>
  <c r="AD193" i="6" s="1"/>
  <c r="AD216" i="6" s="1"/>
  <c r="AD217" i="6" s="1"/>
  <c r="AD219" i="6" s="1"/>
  <c r="F43" i="16" s="1"/>
  <c r="AB58" i="6"/>
  <c r="AD58" i="6" s="1"/>
  <c r="AD81" i="6" s="1"/>
  <c r="AD82" i="6" s="1"/>
  <c r="AD84" i="6" s="1"/>
  <c r="AB240" i="6"/>
  <c r="AD240" i="6" s="1"/>
  <c r="AB15" i="6"/>
  <c r="AD15" i="6" s="1"/>
  <c r="AB238" i="6"/>
  <c r="AD238" i="6" s="1"/>
  <c r="AB13" i="6"/>
  <c r="AD13" i="6" s="1"/>
  <c r="AB149" i="6"/>
  <c r="AD149" i="6" s="1"/>
  <c r="AB103" i="6"/>
  <c r="AD103" i="6" s="1"/>
  <c r="AD126" i="6" s="1"/>
  <c r="AD127" i="6" s="1"/>
  <c r="AD129" i="6" s="1"/>
  <c r="F40" i="16" s="1"/>
  <c r="T329" i="8"/>
  <c r="U328" i="8"/>
  <c r="W328" i="8" s="1"/>
  <c r="T149" i="8"/>
  <c r="U103" i="8"/>
  <c r="W103" i="8" s="1"/>
  <c r="T15" i="8"/>
  <c r="U13" i="8"/>
  <c r="W13" i="8" s="1"/>
  <c r="T419" i="8"/>
  <c r="U373" i="8"/>
  <c r="W373" i="8" s="1"/>
  <c r="W396" i="8" s="1"/>
  <c r="W397" i="8" s="1"/>
  <c r="W399" i="8" s="1"/>
  <c r="E84" i="16" s="1"/>
  <c r="E95" i="16" s="1"/>
  <c r="U283" i="8"/>
  <c r="W283" i="8" s="1"/>
  <c r="U193" i="8"/>
  <c r="W193" i="8" s="1"/>
  <c r="W216" i="8" s="1"/>
  <c r="W217" i="8" s="1"/>
  <c r="W219" i="8" s="1"/>
  <c r="E80" i="16" s="1"/>
  <c r="E91" i="16" s="1"/>
  <c r="U148" i="8"/>
  <c r="W148" i="8" s="1"/>
  <c r="T104" i="8"/>
  <c r="U14" i="8"/>
  <c r="W14" i="8" s="1"/>
  <c r="U418" i="8"/>
  <c r="W418" i="8" s="1"/>
  <c r="U284" i="8"/>
  <c r="W284" i="8" s="1"/>
  <c r="U238" i="8"/>
  <c r="W238" i="8" s="1"/>
  <c r="W261" i="8" s="1"/>
  <c r="W262" i="8" s="1"/>
  <c r="W264" i="8" s="1"/>
  <c r="E81" i="16" s="1"/>
  <c r="E92" i="16" s="1"/>
  <c r="U58" i="8"/>
  <c r="W58" i="8" s="1"/>
  <c r="W81" i="8" s="1"/>
  <c r="W82" i="8" s="1"/>
  <c r="W84" i="8" s="1"/>
  <c r="E77" i="16" s="1"/>
  <c r="E88" i="16" s="1"/>
  <c r="R251" i="7"/>
  <c r="U251" i="7" s="1"/>
  <c r="W251" i="7" s="1"/>
  <c r="E5" i="11"/>
  <c r="AF153" i="2" s="1"/>
  <c r="E16" i="11"/>
  <c r="Y104" i="3" s="1"/>
  <c r="E10" i="11"/>
  <c r="E9" i="11"/>
  <c r="E20" i="11"/>
  <c r="Y107" i="7" s="1"/>
  <c r="E13" i="11"/>
  <c r="AF16" i="4" s="1"/>
  <c r="E7" i="11"/>
  <c r="E15" i="11"/>
  <c r="AF61" i="2" s="1"/>
  <c r="AI61" i="2" s="1"/>
  <c r="AK61" i="2" s="1"/>
  <c r="E21" i="11"/>
  <c r="E32" i="11"/>
  <c r="E47" i="11"/>
  <c r="E39" i="11"/>
  <c r="E11" i="11"/>
  <c r="Y66" i="7" s="1"/>
  <c r="AB66" i="7" s="1"/>
  <c r="AD66" i="7" s="1"/>
  <c r="E35" i="11"/>
  <c r="E44" i="11"/>
  <c r="E28" i="11"/>
  <c r="E8" i="11"/>
  <c r="E4" i="11"/>
  <c r="Y197" i="5" s="1"/>
  <c r="AB197" i="5" s="1"/>
  <c r="AD197" i="5" s="1"/>
  <c r="E23" i="11"/>
  <c r="E45" i="11"/>
  <c r="E37" i="11"/>
  <c r="E29" i="11"/>
  <c r="E46" i="11"/>
  <c r="E38" i="11"/>
  <c r="E30" i="11"/>
  <c r="Y287" i="4"/>
  <c r="E31" i="11"/>
  <c r="E40" i="11"/>
  <c r="E48" i="11"/>
  <c r="E24" i="11"/>
  <c r="E25" i="11"/>
  <c r="Y104" i="8" s="1"/>
  <c r="E43" i="11"/>
  <c r="E27" i="11"/>
  <c r="E36" i="11"/>
  <c r="E12" i="11"/>
  <c r="Y288" i="4" s="1"/>
  <c r="E49" i="11"/>
  <c r="E41" i="11"/>
  <c r="E33" i="11"/>
  <c r="E50" i="11"/>
  <c r="E42" i="11"/>
  <c r="E34" i="11"/>
  <c r="E26" i="11"/>
  <c r="Y244" i="7" s="1"/>
  <c r="E6" i="11"/>
  <c r="AF152" i="5"/>
  <c r="E14" i="11"/>
  <c r="E18" i="11"/>
  <c r="Y252" i="7" s="1"/>
  <c r="E19" i="11"/>
  <c r="Y73" i="7" s="1"/>
  <c r="E22" i="11"/>
  <c r="E17" i="11"/>
  <c r="AF290" i="2" s="1"/>
  <c r="R246" i="7"/>
  <c r="U246" i="7" s="1"/>
  <c r="W246" i="7" s="1"/>
  <c r="R244" i="5"/>
  <c r="R252" i="7"/>
  <c r="U252" i="7" s="1"/>
  <c r="W252" i="7" s="1"/>
  <c r="AA152" i="2"/>
  <c r="AA153" i="2"/>
  <c r="AA154" i="2"/>
  <c r="AA157" i="2"/>
  <c r="AB159" i="2"/>
  <c r="AD159" i="2" s="1"/>
  <c r="AB553" i="2"/>
  <c r="AD553" i="2" s="1"/>
  <c r="AD576" i="2" s="1"/>
  <c r="AD577" i="2" s="1"/>
  <c r="AD579" i="2" s="1"/>
  <c r="F25" i="16" s="1"/>
  <c r="AB149" i="2"/>
  <c r="AD149" i="2" s="1"/>
  <c r="AB151" i="2"/>
  <c r="AD151" i="2" s="1"/>
  <c r="AB148" i="2"/>
  <c r="AD148" i="2" s="1"/>
  <c r="AB150" i="2"/>
  <c r="AD150" i="2" s="1"/>
  <c r="AB158" i="2"/>
  <c r="AD158" i="2" s="1"/>
  <c r="AA509" i="2"/>
  <c r="AA470" i="2"/>
  <c r="AB469" i="2"/>
  <c r="AD469" i="2" s="1"/>
  <c r="AA421" i="2"/>
  <c r="AA290" i="2"/>
  <c r="AA286" i="2"/>
  <c r="AB464" i="2"/>
  <c r="AD464" i="2" s="1"/>
  <c r="AB418" i="2"/>
  <c r="AD418" i="2" s="1"/>
  <c r="AB374" i="2"/>
  <c r="AD374" i="2" s="1"/>
  <c r="AB329" i="2"/>
  <c r="AD329" i="2" s="1"/>
  <c r="AB465" i="2"/>
  <c r="AD465" i="2" s="1"/>
  <c r="AB420" i="2"/>
  <c r="AD420" i="2" s="1"/>
  <c r="AB373" i="2"/>
  <c r="AD373" i="2" s="1"/>
  <c r="AB328" i="2"/>
  <c r="AD328" i="2" s="1"/>
  <c r="AB284" i="2"/>
  <c r="AD284" i="2" s="1"/>
  <c r="AB239" i="2"/>
  <c r="AD239" i="2" s="1"/>
  <c r="AA199" i="2"/>
  <c r="AB193" i="2"/>
  <c r="AD193" i="2" s="1"/>
  <c r="AA108" i="2"/>
  <c r="AA106" i="2"/>
  <c r="AB104" i="2"/>
  <c r="AD104" i="2" s="1"/>
  <c r="AB59" i="2"/>
  <c r="AD59" i="2" s="1"/>
  <c r="AA14" i="2"/>
  <c r="AB285" i="2"/>
  <c r="AD285" i="2" s="1"/>
  <c r="AB238" i="2"/>
  <c r="AD238" i="2" s="1"/>
  <c r="AA198" i="2"/>
  <c r="AA196" i="2"/>
  <c r="AA466" i="2"/>
  <c r="AA330" i="2"/>
  <c r="AA287" i="2"/>
  <c r="AB468" i="2"/>
  <c r="AD468" i="2" s="1"/>
  <c r="AB508" i="2"/>
  <c r="AD508" i="2" s="1"/>
  <c r="AB463" i="2"/>
  <c r="AD463" i="2" s="1"/>
  <c r="AB419" i="2"/>
  <c r="AD419" i="2" s="1"/>
  <c r="AA200" i="2"/>
  <c r="AB195" i="2"/>
  <c r="AD195" i="2" s="1"/>
  <c r="AA107" i="2"/>
  <c r="AB105" i="2"/>
  <c r="AD105" i="2" s="1"/>
  <c r="AB103" i="2"/>
  <c r="AD103" i="2" s="1"/>
  <c r="AB58" i="2"/>
  <c r="AD58" i="2" s="1"/>
  <c r="AB13" i="2"/>
  <c r="AD13" i="2" s="1"/>
  <c r="AB283" i="2"/>
  <c r="AD283" i="2" s="1"/>
  <c r="AB197" i="2"/>
  <c r="AD197" i="2" s="1"/>
  <c r="AB194" i="2"/>
  <c r="AD194" i="2" s="1"/>
  <c r="F29" i="16"/>
  <c r="E45" i="16"/>
  <c r="E25" i="16"/>
  <c r="E102" i="16"/>
  <c r="W37" i="6"/>
  <c r="W39" i="6" s="1"/>
  <c r="E67" i="16"/>
  <c r="E43" i="16"/>
  <c r="E40" i="16"/>
  <c r="E39" i="16"/>
  <c r="AI242" i="7" l="1"/>
  <c r="AK242" i="7" s="1"/>
  <c r="R72" i="7"/>
  <c r="U72" i="7" s="1"/>
  <c r="W72" i="7" s="1"/>
  <c r="R470" i="2"/>
  <c r="U470" i="2" s="1"/>
  <c r="W470" i="2" s="1"/>
  <c r="AK261" i="6"/>
  <c r="AK262" i="6" s="1"/>
  <c r="AK264" i="6" s="1"/>
  <c r="R329" i="8"/>
  <c r="R154" i="5"/>
  <c r="U154" i="5" s="1"/>
  <c r="W154" i="5" s="1"/>
  <c r="R153" i="2"/>
  <c r="U153" i="2" s="1"/>
  <c r="W153" i="2" s="1"/>
  <c r="R249" i="7"/>
  <c r="U249" i="7" s="1"/>
  <c r="W249" i="7" s="1"/>
  <c r="R285" i="4"/>
  <c r="U285" i="4" s="1"/>
  <c r="W285" i="4" s="1"/>
  <c r="R107" i="2"/>
  <c r="U107" i="2" s="1"/>
  <c r="W107" i="2" s="1"/>
  <c r="R63" i="7"/>
  <c r="U63" i="7" s="1"/>
  <c r="W63" i="7" s="1"/>
  <c r="AF251" i="7"/>
  <c r="AI251" i="7" s="1"/>
  <c r="AK251" i="7" s="1"/>
  <c r="R419" i="8"/>
  <c r="R289" i="2"/>
  <c r="U289" i="2" s="1"/>
  <c r="W289" i="2" s="1"/>
  <c r="R107" i="7"/>
  <c r="U107" i="7" s="1"/>
  <c r="W107" i="7" s="1"/>
  <c r="R15" i="8"/>
  <c r="Y290" i="2"/>
  <c r="AB290" i="2" s="1"/>
  <c r="AD290" i="2" s="1"/>
  <c r="AF156" i="2"/>
  <c r="AI156" i="2" s="1"/>
  <c r="AK156" i="2" s="1"/>
  <c r="R241" i="5"/>
  <c r="U241" i="5" s="1"/>
  <c r="W241" i="5" s="1"/>
  <c r="R240" i="4"/>
  <c r="U240" i="4" s="1"/>
  <c r="W240" i="4" s="1"/>
  <c r="R112" i="7"/>
  <c r="U112" i="7" s="1"/>
  <c r="W112" i="7" s="1"/>
  <c r="G39" i="16"/>
  <c r="R196" i="2"/>
  <c r="U196" i="2" s="1"/>
  <c r="W196" i="2" s="1"/>
  <c r="Y154" i="2"/>
  <c r="AB154" i="2" s="1"/>
  <c r="AD154" i="2" s="1"/>
  <c r="AF108" i="4"/>
  <c r="AI108" i="4" s="1"/>
  <c r="AK108" i="4" s="1"/>
  <c r="AF125" i="7"/>
  <c r="AI125" i="7" s="1"/>
  <c r="AK125" i="7" s="1"/>
  <c r="R125" i="7"/>
  <c r="U125" i="7" s="1"/>
  <c r="W125" i="7" s="1"/>
  <c r="R251" i="4"/>
  <c r="U251" i="4" s="1"/>
  <c r="W251" i="4" s="1"/>
  <c r="G67" i="16"/>
  <c r="W534" i="2"/>
  <c r="E22" i="16" s="1"/>
  <c r="AF160" i="2"/>
  <c r="AI160" i="2" s="1"/>
  <c r="AK160" i="2" s="1"/>
  <c r="R62" i="4"/>
  <c r="U62" i="4" s="1"/>
  <c r="W62" i="4" s="1"/>
  <c r="R157" i="3"/>
  <c r="U157" i="3" s="1"/>
  <c r="W157" i="3" s="1"/>
  <c r="R123" i="7"/>
  <c r="U123" i="7" s="1"/>
  <c r="W123" i="7" s="1"/>
  <c r="R64" i="7"/>
  <c r="U64" i="7" s="1"/>
  <c r="W64" i="7" s="1"/>
  <c r="Y17" i="4"/>
  <c r="AB17" i="4" s="1"/>
  <c r="AD17" i="4" s="1"/>
  <c r="Y157" i="3"/>
  <c r="AB157" i="3" s="1"/>
  <c r="AD157" i="3" s="1"/>
  <c r="AF157" i="2"/>
  <c r="AI157" i="2" s="1"/>
  <c r="AK157" i="2" s="1"/>
  <c r="U329" i="8"/>
  <c r="W329" i="8" s="1"/>
  <c r="W351" i="8" s="1"/>
  <c r="W352" i="8" s="1"/>
  <c r="W354" i="8" s="1"/>
  <c r="E83" i="16" s="1"/>
  <c r="R156" i="3"/>
  <c r="U156" i="3" s="1"/>
  <c r="W156" i="3" s="1"/>
  <c r="R152" i="5"/>
  <c r="U152" i="5" s="1"/>
  <c r="W152" i="5" s="1"/>
  <c r="R197" i="5"/>
  <c r="U197" i="5" s="1"/>
  <c r="W197" i="5" s="1"/>
  <c r="R242" i="5"/>
  <c r="U242" i="5" s="1"/>
  <c r="W242" i="5" s="1"/>
  <c r="G81" i="16"/>
  <c r="G92" i="16" s="1"/>
  <c r="R149" i="8"/>
  <c r="U149" i="8" s="1"/>
  <c r="W149" i="8" s="1"/>
  <c r="W171" i="8" s="1"/>
  <c r="W172" i="8" s="1"/>
  <c r="W174" i="8" s="1"/>
  <c r="E79" i="16" s="1"/>
  <c r="F77" i="16"/>
  <c r="F88" i="16" s="1"/>
  <c r="G43" i="16"/>
  <c r="AI153" i="2"/>
  <c r="AK153" i="2" s="1"/>
  <c r="G84" i="16"/>
  <c r="G95" i="16" s="1"/>
  <c r="AF109" i="4"/>
  <c r="AI109" i="4" s="1"/>
  <c r="AK109" i="4" s="1"/>
  <c r="AF249" i="7"/>
  <c r="AI249" i="7" s="1"/>
  <c r="AK249" i="7" s="1"/>
  <c r="R155" i="3"/>
  <c r="U155" i="3" s="1"/>
  <c r="W155" i="3" s="1"/>
  <c r="R244" i="4"/>
  <c r="U244" i="4" s="1"/>
  <c r="W244" i="4" s="1"/>
  <c r="R116" i="7"/>
  <c r="U116" i="7" s="1"/>
  <c r="W116" i="7" s="1"/>
  <c r="R153" i="5"/>
  <c r="U153" i="5" s="1"/>
  <c r="W153" i="5" s="1"/>
  <c r="U150" i="5"/>
  <c r="W150" i="5" s="1"/>
  <c r="U244" i="5"/>
  <c r="W244" i="5" s="1"/>
  <c r="G45" i="16"/>
  <c r="Y470" i="2"/>
  <c r="AB470" i="2" s="1"/>
  <c r="AD470" i="2" s="1"/>
  <c r="Y157" i="2"/>
  <c r="AB157" i="2" s="1"/>
  <c r="AD157" i="2" s="1"/>
  <c r="R74" i="7"/>
  <c r="U74" i="7" s="1"/>
  <c r="W74" i="7" s="1"/>
  <c r="G40" i="16"/>
  <c r="F102" i="16"/>
  <c r="AF199" i="5"/>
  <c r="AI199" i="5" s="1"/>
  <c r="AK199" i="5" s="1"/>
  <c r="AF470" i="2"/>
  <c r="AI470" i="2" s="1"/>
  <c r="AK470" i="2" s="1"/>
  <c r="AI16" i="4"/>
  <c r="AK16" i="4" s="1"/>
  <c r="AB104" i="3"/>
  <c r="AD104" i="3" s="1"/>
  <c r="AD126" i="3" s="1"/>
  <c r="AD127" i="3" s="1"/>
  <c r="R202" i="2"/>
  <c r="U202" i="2" s="1"/>
  <c r="W202" i="2" s="1"/>
  <c r="R124" i="7"/>
  <c r="U124" i="7" s="1"/>
  <c r="W124" i="7" s="1"/>
  <c r="R107" i="4"/>
  <c r="U107" i="4" s="1"/>
  <c r="W107" i="4" s="1"/>
  <c r="R104" i="3"/>
  <c r="U104" i="3" s="1"/>
  <c r="W104" i="3" s="1"/>
  <c r="W126" i="3" s="1"/>
  <c r="R195" i="5"/>
  <c r="U195" i="5" s="1"/>
  <c r="W195" i="5" s="1"/>
  <c r="R240" i="5"/>
  <c r="U240" i="5" s="1"/>
  <c r="W240" i="5" s="1"/>
  <c r="R61" i="7"/>
  <c r="U61" i="7" s="1"/>
  <c r="W61" i="7" s="1"/>
  <c r="R245" i="7"/>
  <c r="U245" i="7" s="1"/>
  <c r="W245" i="7" s="1"/>
  <c r="R253" i="7"/>
  <c r="U253" i="7" s="1"/>
  <c r="W253" i="7" s="1"/>
  <c r="R65" i="7"/>
  <c r="U65" i="7" s="1"/>
  <c r="W65" i="7" s="1"/>
  <c r="AF150" i="5"/>
  <c r="AI150" i="5" s="1"/>
  <c r="AK150" i="5" s="1"/>
  <c r="Y70" i="7"/>
  <c r="AB70" i="7" s="1"/>
  <c r="AD70" i="7" s="1"/>
  <c r="Y63" i="7"/>
  <c r="AB63" i="7" s="1"/>
  <c r="AD63" i="7" s="1"/>
  <c r="Y61" i="7"/>
  <c r="AF63" i="7"/>
  <c r="AI63" i="7" s="1"/>
  <c r="AK63" i="7" s="1"/>
  <c r="R288" i="4"/>
  <c r="U288" i="4" s="1"/>
  <c r="W288" i="4" s="1"/>
  <c r="AI290" i="2"/>
  <c r="AK290" i="2" s="1"/>
  <c r="AF198" i="2"/>
  <c r="AI198" i="2" s="1"/>
  <c r="AK198" i="2" s="1"/>
  <c r="AF72" i="7"/>
  <c r="AI72" i="7" s="1"/>
  <c r="AK72" i="7" s="1"/>
  <c r="AF285" i="4"/>
  <c r="AI285" i="4" s="1"/>
  <c r="AK285" i="4" s="1"/>
  <c r="R159" i="3"/>
  <c r="U159" i="3" s="1"/>
  <c r="W159" i="3" s="1"/>
  <c r="R111" i="7"/>
  <c r="U111" i="7" s="1"/>
  <c r="W111" i="7" s="1"/>
  <c r="R198" i="5"/>
  <c r="U198" i="5" s="1"/>
  <c r="W198" i="5" s="1"/>
  <c r="R243" i="5"/>
  <c r="U243" i="5" s="1"/>
  <c r="W243" i="5" s="1"/>
  <c r="R196" i="7"/>
  <c r="U196" i="7" s="1"/>
  <c r="W196" i="7" s="1"/>
  <c r="W217" i="7" s="1"/>
  <c r="W218" i="7" s="1"/>
  <c r="R120" i="7"/>
  <c r="U120" i="7" s="1"/>
  <c r="W120" i="7" s="1"/>
  <c r="R248" i="4"/>
  <c r="U248" i="4" s="1"/>
  <c r="W248" i="4" s="1"/>
  <c r="AF105" i="7"/>
  <c r="AI105" i="7" s="1"/>
  <c r="AK105" i="7" s="1"/>
  <c r="Y75" i="7"/>
  <c r="AB75" i="7" s="1"/>
  <c r="AD75" i="7" s="1"/>
  <c r="Y151" i="5"/>
  <c r="AB151" i="5" s="1"/>
  <c r="AD151" i="5" s="1"/>
  <c r="AI62" i="4"/>
  <c r="AK62" i="4" s="1"/>
  <c r="AF71" i="7"/>
  <c r="AI71" i="7" s="1"/>
  <c r="AK71" i="7" s="1"/>
  <c r="Y242" i="7"/>
  <c r="AB242" i="7" s="1"/>
  <c r="AD242" i="7" s="1"/>
  <c r="R252" i="4"/>
  <c r="U252" i="4" s="1"/>
  <c r="W252" i="4" s="1"/>
  <c r="R288" i="2"/>
  <c r="U288" i="2" s="1"/>
  <c r="W288" i="2" s="1"/>
  <c r="AD306" i="8"/>
  <c r="AD307" i="8" s="1"/>
  <c r="AD309" i="8" s="1"/>
  <c r="F82" i="16" s="1"/>
  <c r="F93" i="16" s="1"/>
  <c r="R75" i="7"/>
  <c r="U75" i="7" s="1"/>
  <c r="W75" i="7" s="1"/>
  <c r="R151" i="5"/>
  <c r="U151" i="5" s="1"/>
  <c r="W151" i="5" s="1"/>
  <c r="R71" i="7"/>
  <c r="U71" i="7" s="1"/>
  <c r="W71" i="7" s="1"/>
  <c r="W36" i="4"/>
  <c r="W37" i="4" s="1"/>
  <c r="W39" i="4" s="1"/>
  <c r="E49" i="16" s="1"/>
  <c r="Y201" i="2"/>
  <c r="AB201" i="2" s="1"/>
  <c r="AD201" i="2" s="1"/>
  <c r="Y154" i="5"/>
  <c r="AB154" i="5" s="1"/>
  <c r="AD154" i="5" s="1"/>
  <c r="AF201" i="2"/>
  <c r="AI201" i="2" s="1"/>
  <c r="AK201" i="2" s="1"/>
  <c r="AF104" i="3"/>
  <c r="AI104" i="3" s="1"/>
  <c r="AK104" i="3" s="1"/>
  <c r="AK126" i="3" s="1"/>
  <c r="AK127" i="3" s="1"/>
  <c r="AK129" i="3" s="1"/>
  <c r="R250" i="7"/>
  <c r="U250" i="7" s="1"/>
  <c r="W250" i="7" s="1"/>
  <c r="R287" i="2"/>
  <c r="U287" i="2" s="1"/>
  <c r="W287" i="2" s="1"/>
  <c r="R421" i="2"/>
  <c r="U421" i="2" s="1"/>
  <c r="W421" i="2" s="1"/>
  <c r="Y108" i="2"/>
  <c r="AB108" i="2" s="1"/>
  <c r="AD108" i="2" s="1"/>
  <c r="Y153" i="2"/>
  <c r="AB153" i="2" s="1"/>
  <c r="AD153" i="2" s="1"/>
  <c r="Y246" i="7"/>
  <c r="AB246" i="7" s="1"/>
  <c r="AD246" i="7" s="1"/>
  <c r="Y241" i="5"/>
  <c r="AB241" i="5" s="1"/>
  <c r="AD241" i="5" s="1"/>
  <c r="Y105" i="7"/>
  <c r="AB105" i="7" s="1"/>
  <c r="AD105" i="7" s="1"/>
  <c r="AF62" i="7"/>
  <c r="AI62" i="7" s="1"/>
  <c r="AK62" i="7" s="1"/>
  <c r="AI152" i="5"/>
  <c r="AK152" i="5" s="1"/>
  <c r="AB288" i="4"/>
  <c r="AD288" i="4" s="1"/>
  <c r="R196" i="5"/>
  <c r="U196" i="5" s="1"/>
  <c r="W196" i="5" s="1"/>
  <c r="R198" i="2"/>
  <c r="U198" i="2" s="1"/>
  <c r="W198" i="2" s="1"/>
  <c r="AK36" i="6"/>
  <c r="AK37" i="6" s="1"/>
  <c r="AK39" i="6" s="1"/>
  <c r="R155" i="2"/>
  <c r="U155" i="2" s="1"/>
  <c r="W155" i="2" s="1"/>
  <c r="R466" i="2"/>
  <c r="U466" i="2" s="1"/>
  <c r="W466" i="2" s="1"/>
  <c r="U104" i="8"/>
  <c r="W104" i="8" s="1"/>
  <c r="W126" i="8" s="1"/>
  <c r="W127" i="8" s="1"/>
  <c r="W129" i="8" s="1"/>
  <c r="E78" i="16" s="1"/>
  <c r="E89" i="16" s="1"/>
  <c r="R108" i="2"/>
  <c r="U108" i="2" s="1"/>
  <c r="W108" i="2" s="1"/>
  <c r="R250" i="4"/>
  <c r="U250" i="4" s="1"/>
  <c r="W250" i="4" s="1"/>
  <c r="G80" i="16"/>
  <c r="G91" i="16" s="1"/>
  <c r="Y250" i="4"/>
  <c r="R199" i="5"/>
  <c r="U199" i="5" s="1"/>
  <c r="W199" i="5" s="1"/>
  <c r="Y196" i="5"/>
  <c r="AB196" i="5" s="1"/>
  <c r="AD196" i="5" s="1"/>
  <c r="AF244" i="5"/>
  <c r="AI244" i="5" s="1"/>
  <c r="AK244" i="5" s="1"/>
  <c r="Y251" i="7"/>
  <c r="AB251" i="7" s="1"/>
  <c r="AD251" i="7" s="1"/>
  <c r="AF60" i="4"/>
  <c r="AI60" i="4" s="1"/>
  <c r="AK60" i="4" s="1"/>
  <c r="Y155" i="3"/>
  <c r="AB155" i="3" s="1"/>
  <c r="AD155" i="3" s="1"/>
  <c r="AF15" i="4"/>
  <c r="AI15" i="4" s="1"/>
  <c r="AK15" i="4" s="1"/>
  <c r="AF65" i="7"/>
  <c r="AI65" i="7" s="1"/>
  <c r="AK65" i="7" s="1"/>
  <c r="Y244" i="4"/>
  <c r="AB244" i="4" s="1"/>
  <c r="AD244" i="4" s="1"/>
  <c r="AF196" i="5"/>
  <c r="AI196" i="5" s="1"/>
  <c r="AK196" i="5" s="1"/>
  <c r="AB287" i="4"/>
  <c r="AD287" i="4" s="1"/>
  <c r="R106" i="4"/>
  <c r="U106" i="4" s="1"/>
  <c r="W106" i="4" s="1"/>
  <c r="AK306" i="8"/>
  <c r="AK307" i="8" s="1"/>
  <c r="AK309" i="8" s="1"/>
  <c r="R471" i="2"/>
  <c r="U471" i="2" s="1"/>
  <c r="W471" i="2" s="1"/>
  <c r="AK36" i="3"/>
  <c r="AK37" i="3" s="1"/>
  <c r="AK39" i="3" s="1"/>
  <c r="R154" i="2"/>
  <c r="U154" i="2" s="1"/>
  <c r="W154" i="2" s="1"/>
  <c r="AK171" i="4"/>
  <c r="AK172" i="4" s="1"/>
  <c r="AK174" i="4" s="1"/>
  <c r="R201" i="2"/>
  <c r="U201" i="2" s="1"/>
  <c r="W201" i="2" s="1"/>
  <c r="R66" i="7"/>
  <c r="U66" i="7" s="1"/>
  <c r="W66" i="7" s="1"/>
  <c r="R290" i="2"/>
  <c r="U290" i="2" s="1"/>
  <c r="W290" i="2" s="1"/>
  <c r="AF106" i="4"/>
  <c r="AI106" i="4" s="1"/>
  <c r="AK106" i="4" s="1"/>
  <c r="R375" i="2"/>
  <c r="U375" i="2" s="1"/>
  <c r="W375" i="2" s="1"/>
  <c r="W396" i="2" s="1"/>
  <c r="W397" i="2" s="1"/>
  <c r="W399" i="2" s="1"/>
  <c r="E18" i="16" s="1"/>
  <c r="R422" i="2"/>
  <c r="U422" i="2" s="1"/>
  <c r="W422" i="2" s="1"/>
  <c r="R60" i="2"/>
  <c r="U60" i="2" s="1"/>
  <c r="W60" i="2" s="1"/>
  <c r="W81" i="2" s="1"/>
  <c r="W82" i="2" s="1"/>
  <c r="W84" i="2" s="1"/>
  <c r="E10" i="16" s="1"/>
  <c r="AK126" i="5"/>
  <c r="AK127" i="5" s="1"/>
  <c r="AK129" i="5" s="1"/>
  <c r="G31" i="16" s="1"/>
  <c r="Y109" i="2"/>
  <c r="AB109" i="2" s="1"/>
  <c r="AD109" i="2" s="1"/>
  <c r="Y471" i="2"/>
  <c r="AB471" i="2" s="1"/>
  <c r="AD471" i="2" s="1"/>
  <c r="R289" i="4"/>
  <c r="U289" i="4" s="1"/>
  <c r="W289" i="4" s="1"/>
  <c r="R105" i="7"/>
  <c r="U105" i="7" s="1"/>
  <c r="W105" i="7" s="1"/>
  <c r="Y149" i="8"/>
  <c r="AB149" i="8" s="1"/>
  <c r="AD149" i="8" s="1"/>
  <c r="AD171" i="8" s="1"/>
  <c r="AD172" i="8" s="1"/>
  <c r="AD174" i="8" s="1"/>
  <c r="Y108" i="4"/>
  <c r="AB108" i="4" s="1"/>
  <c r="AD108" i="4" s="1"/>
  <c r="AB252" i="7"/>
  <c r="AD252" i="7" s="1"/>
  <c r="AB244" i="7"/>
  <c r="AD244" i="7" s="1"/>
  <c r="Y109" i="4"/>
  <c r="AB109" i="4" s="1"/>
  <c r="AD109" i="4" s="1"/>
  <c r="U15" i="8"/>
  <c r="W15" i="8" s="1"/>
  <c r="W36" i="8" s="1"/>
  <c r="W37" i="8" s="1"/>
  <c r="W39" i="8" s="1"/>
  <c r="E76" i="16" s="1"/>
  <c r="R109" i="2"/>
  <c r="U109" i="2" s="1"/>
  <c r="W109" i="2" s="1"/>
  <c r="AK171" i="6"/>
  <c r="AK172" i="6" s="1"/>
  <c r="AK174" i="6" s="1"/>
  <c r="R160" i="2"/>
  <c r="U160" i="2" s="1"/>
  <c r="W160" i="2" s="1"/>
  <c r="R156" i="2"/>
  <c r="U156" i="2" s="1"/>
  <c r="W156" i="2" s="1"/>
  <c r="R106" i="7"/>
  <c r="U106" i="7" s="1"/>
  <c r="W106" i="7" s="1"/>
  <c r="R110" i="2"/>
  <c r="U110" i="2" s="1"/>
  <c r="W110" i="2" s="1"/>
  <c r="R286" i="4"/>
  <c r="U286" i="4" s="1"/>
  <c r="W286" i="4" s="1"/>
  <c r="R121" i="7"/>
  <c r="U121" i="7" s="1"/>
  <c r="W121" i="7" s="1"/>
  <c r="R242" i="7"/>
  <c r="U242" i="7" s="1"/>
  <c r="W242" i="7" s="1"/>
  <c r="R106" i="2"/>
  <c r="U106" i="2" s="1"/>
  <c r="W106" i="2" s="1"/>
  <c r="R108" i="4"/>
  <c r="U108" i="4" s="1"/>
  <c r="W108" i="4" s="1"/>
  <c r="R152" i="2"/>
  <c r="U152" i="2" s="1"/>
  <c r="W152" i="2" s="1"/>
  <c r="R62" i="7"/>
  <c r="U62" i="7" s="1"/>
  <c r="W62" i="7" s="1"/>
  <c r="R154" i="3"/>
  <c r="U154" i="3" s="1"/>
  <c r="W154" i="3" s="1"/>
  <c r="R70" i="7"/>
  <c r="U70" i="7" s="1"/>
  <c r="W70" i="7" s="1"/>
  <c r="R61" i="4"/>
  <c r="U61" i="4" s="1"/>
  <c r="W61" i="4" s="1"/>
  <c r="Y111" i="7"/>
  <c r="AB111" i="7" s="1"/>
  <c r="AD111" i="7" s="1"/>
  <c r="F39" i="16"/>
  <c r="F67" i="16"/>
  <c r="AB250" i="4"/>
  <c r="AD250" i="4" s="1"/>
  <c r="Y60" i="2"/>
  <c r="AB60" i="2" s="1"/>
  <c r="AD60" i="2" s="1"/>
  <c r="Y467" i="2"/>
  <c r="AB467" i="2" s="1"/>
  <c r="AD467" i="2" s="1"/>
  <c r="Y156" i="2"/>
  <c r="AB156" i="2" s="1"/>
  <c r="AD156" i="2" s="1"/>
  <c r="Y153" i="5"/>
  <c r="AB153" i="5" s="1"/>
  <c r="AD153" i="5" s="1"/>
  <c r="Y64" i="7"/>
  <c r="AB64" i="7" s="1"/>
  <c r="AD64" i="7" s="1"/>
  <c r="Y159" i="3"/>
  <c r="AB159" i="3" s="1"/>
  <c r="AD159" i="3" s="1"/>
  <c r="Y65" i="7"/>
  <c r="AB65" i="7" s="1"/>
  <c r="AD65" i="7" s="1"/>
  <c r="AF106" i="7"/>
  <c r="AI106" i="7" s="1"/>
  <c r="AK106" i="7" s="1"/>
  <c r="Y61" i="4"/>
  <c r="AB61" i="4" s="1"/>
  <c r="AD61" i="4" s="1"/>
  <c r="Y241" i="7"/>
  <c r="AB241" i="7" s="1"/>
  <c r="AD241" i="7" s="1"/>
  <c r="AF61" i="7"/>
  <c r="AI61" i="7" s="1"/>
  <c r="AK61" i="7" s="1"/>
  <c r="AF249" i="4"/>
  <c r="AI249" i="4" s="1"/>
  <c r="AK249" i="4" s="1"/>
  <c r="Y113" i="7"/>
  <c r="AB113" i="7" s="1"/>
  <c r="AD113" i="7" s="1"/>
  <c r="AF113" i="7"/>
  <c r="AI113" i="7" s="1"/>
  <c r="AK113" i="7" s="1"/>
  <c r="AF120" i="7"/>
  <c r="AI120" i="7" s="1"/>
  <c r="AK120" i="7" s="1"/>
  <c r="Y252" i="4"/>
  <c r="AB252" i="4" s="1"/>
  <c r="AD252" i="4" s="1"/>
  <c r="AF159" i="3"/>
  <c r="AI159" i="3" s="1"/>
  <c r="AK159" i="3" s="1"/>
  <c r="AF198" i="5"/>
  <c r="AI198" i="5" s="1"/>
  <c r="AK198" i="5" s="1"/>
  <c r="AB73" i="7"/>
  <c r="AD73" i="7" s="1"/>
  <c r="AF288" i="4"/>
  <c r="AI288" i="4" s="1"/>
  <c r="AK288" i="4" s="1"/>
  <c r="Y107" i="2"/>
  <c r="AB107" i="2" s="1"/>
  <c r="AD107" i="2" s="1"/>
  <c r="Y375" i="2"/>
  <c r="AB375" i="2" s="1"/>
  <c r="AD375" i="2" s="1"/>
  <c r="AD396" i="2" s="1"/>
  <c r="AD397" i="2" s="1"/>
  <c r="AD399" i="2" s="1"/>
  <c r="Y419" i="8"/>
  <c r="AB419" i="8" s="1"/>
  <c r="AD419" i="8" s="1"/>
  <c r="AD441" i="8" s="1"/>
  <c r="AD442" i="8" s="1"/>
  <c r="Y195" i="5"/>
  <c r="AB195" i="5" s="1"/>
  <c r="AD195" i="5" s="1"/>
  <c r="Y245" i="7"/>
  <c r="AB245" i="7" s="1"/>
  <c r="AD245" i="7" s="1"/>
  <c r="AF107" i="7"/>
  <c r="AI107" i="7" s="1"/>
  <c r="AK107" i="7" s="1"/>
  <c r="AF240" i="5"/>
  <c r="AI240" i="5" s="1"/>
  <c r="AK240" i="5" s="1"/>
  <c r="AF243" i="7"/>
  <c r="AI243" i="7" s="1"/>
  <c r="AK243" i="7" s="1"/>
  <c r="AF104" i="8"/>
  <c r="AI104" i="8" s="1"/>
  <c r="AK104" i="8" s="1"/>
  <c r="AK126" i="8" s="1"/>
  <c r="AK127" i="8" s="1"/>
  <c r="AF419" i="8"/>
  <c r="AI419" i="8" s="1"/>
  <c r="AK419" i="8" s="1"/>
  <c r="AK441" i="8" s="1"/>
  <c r="AK442" i="8" s="1"/>
  <c r="AK444" i="8" s="1"/>
  <c r="AF288" i="2"/>
  <c r="AI288" i="2" s="1"/>
  <c r="AK288" i="2" s="1"/>
  <c r="Y122" i="7"/>
  <c r="AB122" i="7" s="1"/>
  <c r="AD122" i="7" s="1"/>
  <c r="AK81" i="5"/>
  <c r="AK82" i="5" s="1"/>
  <c r="AK84" i="5" s="1"/>
  <c r="G30" i="16" s="1"/>
  <c r="AK216" i="4"/>
  <c r="AK217" i="4" s="1"/>
  <c r="AK219" i="4" s="1"/>
  <c r="AF467" i="2"/>
  <c r="AI467" i="2" s="1"/>
  <c r="AK467" i="2" s="1"/>
  <c r="AF124" i="7"/>
  <c r="AI124" i="7" s="1"/>
  <c r="AK124" i="7" s="1"/>
  <c r="Y125" i="7"/>
  <c r="AB125" i="7" s="1"/>
  <c r="AD125" i="7" s="1"/>
  <c r="Y124" i="7"/>
  <c r="AB124" i="7" s="1"/>
  <c r="AD124" i="7" s="1"/>
  <c r="AF115" i="7"/>
  <c r="AI115" i="7" s="1"/>
  <c r="AK115" i="7" s="1"/>
  <c r="AF123" i="7"/>
  <c r="AI123" i="7" s="1"/>
  <c r="AK123" i="7" s="1"/>
  <c r="AF121" i="7"/>
  <c r="AI121" i="7" s="1"/>
  <c r="AK121" i="7" s="1"/>
  <c r="W264" i="2"/>
  <c r="E14" i="16" s="1"/>
  <c r="Y200" i="2"/>
  <c r="AB200" i="2" s="1"/>
  <c r="AD200" i="2" s="1"/>
  <c r="Y61" i="2"/>
  <c r="AB61" i="2" s="1"/>
  <c r="AD61" i="2" s="1"/>
  <c r="Y289" i="2"/>
  <c r="AB289" i="2" s="1"/>
  <c r="AD289" i="2" s="1"/>
  <c r="Y422" i="2"/>
  <c r="AB422" i="2" s="1"/>
  <c r="AD422" i="2" s="1"/>
  <c r="Y160" i="2"/>
  <c r="AB160" i="2" s="1"/>
  <c r="AD160" i="2" s="1"/>
  <c r="AF106" i="2"/>
  <c r="AI106" i="2" s="1"/>
  <c r="AK106" i="2" s="1"/>
  <c r="AF253" i="7"/>
  <c r="AI253" i="7" s="1"/>
  <c r="AK253" i="7" s="1"/>
  <c r="AF64" i="7"/>
  <c r="AI64" i="7" s="1"/>
  <c r="AK64" i="7" s="1"/>
  <c r="AF73" i="7"/>
  <c r="AI73" i="7" s="1"/>
  <c r="AK73" i="7" s="1"/>
  <c r="AF75" i="7"/>
  <c r="AI75" i="7" s="1"/>
  <c r="AK75" i="7" s="1"/>
  <c r="AF244" i="4"/>
  <c r="AI244" i="4" s="1"/>
  <c r="AK244" i="4" s="1"/>
  <c r="Y243" i="7"/>
  <c r="AB243" i="7" s="1"/>
  <c r="AD243" i="7" s="1"/>
  <c r="Y152" i="5"/>
  <c r="AB152" i="5" s="1"/>
  <c r="AD152" i="5" s="1"/>
  <c r="Y250" i="7"/>
  <c r="AB250" i="7" s="1"/>
  <c r="AD250" i="7" s="1"/>
  <c r="AF151" i="5"/>
  <c r="AI151" i="5" s="1"/>
  <c r="AK151" i="5" s="1"/>
  <c r="Y60" i="4"/>
  <c r="AB60" i="4" s="1"/>
  <c r="AD60" i="4" s="1"/>
  <c r="AF153" i="5"/>
  <c r="AI153" i="5" s="1"/>
  <c r="AK153" i="5" s="1"/>
  <c r="Y198" i="5"/>
  <c r="AB198" i="5" s="1"/>
  <c r="AD198" i="5" s="1"/>
  <c r="Y253" i="7"/>
  <c r="AB253" i="7" s="1"/>
  <c r="AD253" i="7" s="1"/>
  <c r="AF196" i="7"/>
  <c r="AI196" i="7" s="1"/>
  <c r="AK196" i="7" s="1"/>
  <c r="AK217" i="7" s="1"/>
  <c r="AK218" i="7" s="1"/>
  <c r="AF66" i="7"/>
  <c r="AI66" i="7" s="1"/>
  <c r="AK66" i="7" s="1"/>
  <c r="AF157" i="3"/>
  <c r="AI157" i="3" s="1"/>
  <c r="AK157" i="3" s="1"/>
  <c r="AF74" i="7"/>
  <c r="AI74" i="7" s="1"/>
  <c r="AK74" i="7" s="1"/>
  <c r="AF329" i="8"/>
  <c r="AI329" i="8" s="1"/>
  <c r="AK329" i="8" s="1"/>
  <c r="AK351" i="8" s="1"/>
  <c r="AK352" i="8" s="1"/>
  <c r="AF197" i="5"/>
  <c r="AI197" i="5" s="1"/>
  <c r="AK197" i="5" s="1"/>
  <c r="AF196" i="2"/>
  <c r="AI196" i="2" s="1"/>
  <c r="AK196" i="2" s="1"/>
  <c r="AF155" i="3"/>
  <c r="AI155" i="3" s="1"/>
  <c r="AK155" i="3" s="1"/>
  <c r="Y196" i="7"/>
  <c r="AB196" i="7" s="1"/>
  <c r="AD196" i="7" s="1"/>
  <c r="AD217" i="7" s="1"/>
  <c r="AD218" i="7" s="1"/>
  <c r="AF17" i="4"/>
  <c r="AI17" i="4" s="1"/>
  <c r="AK17" i="4" s="1"/>
  <c r="Y16" i="4"/>
  <c r="AB16" i="4" s="1"/>
  <c r="AD16" i="4" s="1"/>
  <c r="Y240" i="4"/>
  <c r="AB240" i="4" s="1"/>
  <c r="AD240" i="4" s="1"/>
  <c r="AB107" i="7"/>
  <c r="AD107" i="7" s="1"/>
  <c r="AD36" i="6"/>
  <c r="AD171" i="6"/>
  <c r="AD172" i="6" s="1"/>
  <c r="AD174" i="6" s="1"/>
  <c r="F41" i="16" s="1"/>
  <c r="Y112" i="7"/>
  <c r="AB112" i="7" s="1"/>
  <c r="AD112" i="7" s="1"/>
  <c r="AF111" i="7"/>
  <c r="AI111" i="7" s="1"/>
  <c r="AK111" i="7" s="1"/>
  <c r="W81" i="5"/>
  <c r="W82" i="5" s="1"/>
  <c r="W84" i="5" s="1"/>
  <c r="E30" i="16" s="1"/>
  <c r="AD171" i="4"/>
  <c r="AD172" i="4" s="1"/>
  <c r="AD174" i="4" s="1"/>
  <c r="AF240" i="4"/>
  <c r="AI240" i="4" s="1"/>
  <c r="AK240" i="4" s="1"/>
  <c r="AF156" i="3"/>
  <c r="AI156" i="3" s="1"/>
  <c r="AK156" i="3" s="1"/>
  <c r="Y242" i="5"/>
  <c r="AB242" i="5" s="1"/>
  <c r="AD242" i="5" s="1"/>
  <c r="Y16" i="7"/>
  <c r="AB16" i="7" s="1"/>
  <c r="AD16" i="7" s="1"/>
  <c r="AD36" i="7" s="1"/>
  <c r="AD37" i="7" s="1"/>
  <c r="AF60" i="2"/>
  <c r="AI60" i="2" s="1"/>
  <c r="AK60" i="2" s="1"/>
  <c r="AK81" i="2" s="1"/>
  <c r="AK82" i="2" s="1"/>
  <c r="AK84" i="2" s="1"/>
  <c r="Y329" i="8"/>
  <c r="AB329" i="8" s="1"/>
  <c r="AD329" i="8" s="1"/>
  <c r="AD351" i="8" s="1"/>
  <c r="AD352" i="8" s="1"/>
  <c r="Y156" i="3"/>
  <c r="AB156" i="3" s="1"/>
  <c r="AD156" i="3" s="1"/>
  <c r="AF16" i="7"/>
  <c r="AI16" i="7" s="1"/>
  <c r="AK16" i="7" s="1"/>
  <c r="AK36" i="7" s="1"/>
  <c r="AK37" i="7" s="1"/>
  <c r="AF242" i="5"/>
  <c r="AI242" i="5" s="1"/>
  <c r="AK242" i="5" s="1"/>
  <c r="AD261" i="6"/>
  <c r="AD262" i="6" s="1"/>
  <c r="AD264" i="6" s="1"/>
  <c r="Y121" i="7"/>
  <c r="AB121" i="7" s="1"/>
  <c r="AD121" i="7" s="1"/>
  <c r="Y115" i="7"/>
  <c r="AB115" i="7" s="1"/>
  <c r="AD115" i="7" s="1"/>
  <c r="Y114" i="7"/>
  <c r="AB114" i="7" s="1"/>
  <c r="AD114" i="7" s="1"/>
  <c r="AF112" i="7"/>
  <c r="AI112" i="7" s="1"/>
  <c r="AK112" i="7" s="1"/>
  <c r="W126" i="5"/>
  <c r="W127" i="5" s="1"/>
  <c r="W129" i="5" s="1"/>
  <c r="E31" i="16" s="1"/>
  <c r="AD36" i="3"/>
  <c r="AD37" i="3" s="1"/>
  <c r="AD39" i="3" s="1"/>
  <c r="AF116" i="7"/>
  <c r="AI116" i="7" s="1"/>
  <c r="AK116" i="7" s="1"/>
  <c r="Y106" i="2"/>
  <c r="AB106" i="2" s="1"/>
  <c r="AD106" i="2" s="1"/>
  <c r="Y198" i="2"/>
  <c r="AB198" i="2" s="1"/>
  <c r="AD198" i="2" s="1"/>
  <c r="Y196" i="2"/>
  <c r="AB196" i="2" s="1"/>
  <c r="AD196" i="2" s="1"/>
  <c r="Y240" i="2"/>
  <c r="AB240" i="2" s="1"/>
  <c r="AD240" i="2" s="1"/>
  <c r="AD261" i="2" s="1"/>
  <c r="AD262" i="2" s="1"/>
  <c r="Y155" i="2"/>
  <c r="AB155" i="2" s="1"/>
  <c r="AD155" i="2" s="1"/>
  <c r="AF250" i="4"/>
  <c r="AI250" i="4" s="1"/>
  <c r="AK250" i="4" s="1"/>
  <c r="AF200" i="2"/>
  <c r="AI200" i="2" s="1"/>
  <c r="AK200" i="2" s="1"/>
  <c r="AF287" i="4"/>
  <c r="AI287" i="4" s="1"/>
  <c r="AK287" i="4" s="1"/>
  <c r="Y71" i="7"/>
  <c r="AB71" i="7" s="1"/>
  <c r="AD71" i="7" s="1"/>
  <c r="AF241" i="5"/>
  <c r="AI241" i="5" s="1"/>
  <c r="AK241" i="5" s="1"/>
  <c r="Y286" i="4"/>
  <c r="AB286" i="4" s="1"/>
  <c r="AD286" i="4" s="1"/>
  <c r="AF286" i="4"/>
  <c r="AI286" i="4" s="1"/>
  <c r="AK286" i="4" s="1"/>
  <c r="AF250" i="7"/>
  <c r="AI250" i="7" s="1"/>
  <c r="AK250" i="7" s="1"/>
  <c r="Y62" i="4"/>
  <c r="AB62" i="4" s="1"/>
  <c r="AD62" i="4" s="1"/>
  <c r="Y243" i="5"/>
  <c r="AB243" i="5" s="1"/>
  <c r="AD243" i="5" s="1"/>
  <c r="AF149" i="8"/>
  <c r="AI149" i="8" s="1"/>
  <c r="AK149" i="8" s="1"/>
  <c r="AK171" i="8" s="1"/>
  <c r="AK172" i="8" s="1"/>
  <c r="AK174" i="8" s="1"/>
  <c r="Y62" i="7"/>
  <c r="AB62" i="7" s="1"/>
  <c r="AD62" i="7" s="1"/>
  <c r="AB61" i="7"/>
  <c r="AD61" i="7" s="1"/>
  <c r="AB104" i="8"/>
  <c r="AD104" i="8" s="1"/>
  <c r="AD126" i="8" s="1"/>
  <c r="AD127" i="8" s="1"/>
  <c r="AD129" i="8" s="1"/>
  <c r="AF109" i="2"/>
  <c r="AI109" i="2" s="1"/>
  <c r="AK109" i="2" s="1"/>
  <c r="AF240" i="2"/>
  <c r="AI240" i="2" s="1"/>
  <c r="AK240" i="2" s="1"/>
  <c r="AK261" i="2" s="1"/>
  <c r="AK262" i="2" s="1"/>
  <c r="AF114" i="7"/>
  <c r="AI114" i="7" s="1"/>
  <c r="AK114" i="7" s="1"/>
  <c r="Y116" i="7"/>
  <c r="AB116" i="7" s="1"/>
  <c r="AD116" i="7" s="1"/>
  <c r="Y120" i="7"/>
  <c r="AB120" i="7" s="1"/>
  <c r="AD120" i="7" s="1"/>
  <c r="Y123" i="7"/>
  <c r="AB123" i="7" s="1"/>
  <c r="AD123" i="7" s="1"/>
  <c r="AF122" i="7"/>
  <c r="AI122" i="7" s="1"/>
  <c r="AK122" i="7" s="1"/>
  <c r="AD216" i="4"/>
  <c r="AD217" i="4" s="1"/>
  <c r="AD219" i="4" s="1"/>
  <c r="F53" i="16" s="1"/>
  <c r="U419" i="8"/>
  <c r="W419" i="8" s="1"/>
  <c r="W441" i="8" s="1"/>
  <c r="W442" i="8" s="1"/>
  <c r="Y509" i="2"/>
  <c r="AB509" i="2" s="1"/>
  <c r="AD509" i="2" s="1"/>
  <c r="AD531" i="2" s="1"/>
  <c r="AD532" i="2" s="1"/>
  <c r="AD534" i="2" s="1"/>
  <c r="AF14" i="2"/>
  <c r="AI14" i="2" s="1"/>
  <c r="AK14" i="2" s="1"/>
  <c r="AK36" i="2" s="1"/>
  <c r="AK37" i="2" s="1"/>
  <c r="AK39" i="2" s="1"/>
  <c r="AF509" i="2"/>
  <c r="AI509" i="2" s="1"/>
  <c r="AK509" i="2" s="1"/>
  <c r="AK531" i="2" s="1"/>
  <c r="AK532" i="2" s="1"/>
  <c r="AK534" i="2" s="1"/>
  <c r="Y158" i="3"/>
  <c r="AB158" i="3" s="1"/>
  <c r="AD158" i="3" s="1"/>
  <c r="AF158" i="3"/>
  <c r="AI158" i="3" s="1"/>
  <c r="AK158" i="3" s="1"/>
  <c r="G25" i="16"/>
  <c r="Y14" i="2"/>
  <c r="AB14" i="2" s="1"/>
  <c r="AD14" i="2" s="1"/>
  <c r="AD36" i="2" s="1"/>
  <c r="AD37" i="2" s="1"/>
  <c r="AD39" i="2" s="1"/>
  <c r="Y202" i="2"/>
  <c r="AB202" i="2" s="1"/>
  <c r="AD202" i="2" s="1"/>
  <c r="Y110" i="2"/>
  <c r="AB110" i="2" s="1"/>
  <c r="AD110" i="2" s="1"/>
  <c r="Y199" i="2"/>
  <c r="Y286" i="2"/>
  <c r="AB286" i="2" s="1"/>
  <c r="AD286" i="2" s="1"/>
  <c r="Y288" i="2"/>
  <c r="AB288" i="2" s="1"/>
  <c r="AD288" i="2" s="1"/>
  <c r="AF252" i="4"/>
  <c r="AI252" i="4" s="1"/>
  <c r="AK252" i="4" s="1"/>
  <c r="Y244" i="5"/>
  <c r="AB244" i="5" s="1"/>
  <c r="AD244" i="5" s="1"/>
  <c r="AF246" i="7"/>
  <c r="AI246" i="7" s="1"/>
  <c r="AK246" i="7" s="1"/>
  <c r="Y15" i="4"/>
  <c r="AB15" i="4" s="1"/>
  <c r="AD15" i="4" s="1"/>
  <c r="AF289" i="4"/>
  <c r="AI289" i="4" s="1"/>
  <c r="AK289" i="4" s="1"/>
  <c r="Y289" i="4"/>
  <c r="AB289" i="4" s="1"/>
  <c r="AD289" i="4" s="1"/>
  <c r="AF15" i="8"/>
  <c r="AI15" i="8" s="1"/>
  <c r="AK15" i="8" s="1"/>
  <c r="AK36" i="8" s="1"/>
  <c r="AK37" i="8" s="1"/>
  <c r="AK39" i="8" s="1"/>
  <c r="AF202" i="2"/>
  <c r="AI202" i="2" s="1"/>
  <c r="AK202" i="2" s="1"/>
  <c r="AF199" i="2"/>
  <c r="AI199" i="2" s="1"/>
  <c r="AK199" i="2" s="1"/>
  <c r="Y72" i="7"/>
  <c r="AB72" i="7" s="1"/>
  <c r="AD72" i="7" s="1"/>
  <c r="Y106" i="4"/>
  <c r="AB106" i="4" s="1"/>
  <c r="AD106" i="4" s="1"/>
  <c r="AF154" i="2"/>
  <c r="AI154" i="2" s="1"/>
  <c r="AK154" i="2" s="1"/>
  <c r="Y107" i="4"/>
  <c r="AB107" i="4" s="1"/>
  <c r="AD107" i="4" s="1"/>
  <c r="AF195" i="5"/>
  <c r="AI195" i="5" s="1"/>
  <c r="AK195" i="5" s="1"/>
  <c r="Y106" i="7"/>
  <c r="AB106" i="7" s="1"/>
  <c r="AD106" i="7" s="1"/>
  <c r="AF107" i="4"/>
  <c r="AI107" i="4" s="1"/>
  <c r="AK107" i="4" s="1"/>
  <c r="AF244" i="7"/>
  <c r="AI244" i="7" s="1"/>
  <c r="AK244" i="7" s="1"/>
  <c r="AF154" i="5"/>
  <c r="AI154" i="5" s="1"/>
  <c r="AK154" i="5" s="1"/>
  <c r="AF252" i="7"/>
  <c r="AI252" i="7" s="1"/>
  <c r="AK252" i="7" s="1"/>
  <c r="Y199" i="5"/>
  <c r="AB199" i="5" s="1"/>
  <c r="AD199" i="5" s="1"/>
  <c r="AF108" i="2"/>
  <c r="AI108" i="2" s="1"/>
  <c r="AK108" i="2" s="1"/>
  <c r="Y15" i="8"/>
  <c r="AB15" i="8" s="1"/>
  <c r="AD15" i="8" s="1"/>
  <c r="AD36" i="8" s="1"/>
  <c r="AF110" i="4"/>
  <c r="AI110" i="4" s="1"/>
  <c r="AK110" i="4" s="1"/>
  <c r="AF154" i="3"/>
  <c r="AI154" i="3" s="1"/>
  <c r="AK154" i="3" s="1"/>
  <c r="Y249" i="7"/>
  <c r="AB249" i="7" s="1"/>
  <c r="AD249" i="7" s="1"/>
  <c r="AF61" i="4"/>
  <c r="AI61" i="4" s="1"/>
  <c r="AK61" i="4" s="1"/>
  <c r="Y150" i="5"/>
  <c r="AB150" i="5" s="1"/>
  <c r="AD150" i="5" s="1"/>
  <c r="Y110" i="4"/>
  <c r="AB110" i="4" s="1"/>
  <c r="AD110" i="4" s="1"/>
  <c r="AF241" i="7"/>
  <c r="AI241" i="7" s="1"/>
  <c r="AK241" i="7" s="1"/>
  <c r="Y285" i="4"/>
  <c r="AB285" i="4" s="1"/>
  <c r="AD285" i="4" s="1"/>
  <c r="AF107" i="2"/>
  <c r="AI107" i="2" s="1"/>
  <c r="AK107" i="2" s="1"/>
  <c r="Y154" i="3"/>
  <c r="AB154" i="3" s="1"/>
  <c r="AD154" i="3" s="1"/>
  <c r="AF245" i="7"/>
  <c r="AI245" i="7" s="1"/>
  <c r="AK245" i="7" s="1"/>
  <c r="AF243" i="5"/>
  <c r="AI243" i="5" s="1"/>
  <c r="AK243" i="5" s="1"/>
  <c r="AF110" i="2"/>
  <c r="AI110" i="2" s="1"/>
  <c r="AK110" i="2" s="1"/>
  <c r="AF70" i="7"/>
  <c r="AI70" i="7" s="1"/>
  <c r="AK70" i="7" s="1"/>
  <c r="Y240" i="5"/>
  <c r="AB240" i="5" s="1"/>
  <c r="AD240" i="5" s="1"/>
  <c r="AF152" i="2"/>
  <c r="AI152" i="2" s="1"/>
  <c r="AK152" i="2" s="1"/>
  <c r="AF287" i="2"/>
  <c r="AI287" i="2" s="1"/>
  <c r="AK287" i="2" s="1"/>
  <c r="AF466" i="2"/>
  <c r="AI466" i="2" s="1"/>
  <c r="AK466" i="2" s="1"/>
  <c r="AF421" i="2"/>
  <c r="AI421" i="2" s="1"/>
  <c r="AK421" i="2" s="1"/>
  <c r="AF330" i="2"/>
  <c r="AI330" i="2" s="1"/>
  <c r="AK330" i="2" s="1"/>
  <c r="AK351" i="2" s="1"/>
  <c r="AF248" i="4"/>
  <c r="AI248" i="4" s="1"/>
  <c r="AK248" i="4" s="1"/>
  <c r="Y251" i="4"/>
  <c r="AB251" i="4" s="1"/>
  <c r="AD251" i="4" s="1"/>
  <c r="AF155" i="2"/>
  <c r="AI155" i="2" s="1"/>
  <c r="AK155" i="2" s="1"/>
  <c r="AF286" i="2"/>
  <c r="AI286" i="2" s="1"/>
  <c r="AK286" i="2" s="1"/>
  <c r="AF289" i="2"/>
  <c r="AI289" i="2" s="1"/>
  <c r="AK289" i="2" s="1"/>
  <c r="AF422" i="2"/>
  <c r="AI422" i="2" s="1"/>
  <c r="AK422" i="2" s="1"/>
  <c r="AF471" i="2"/>
  <c r="AI471" i="2" s="1"/>
  <c r="AK471" i="2" s="1"/>
  <c r="Y249" i="4"/>
  <c r="AB249" i="4" s="1"/>
  <c r="AD249" i="4" s="1"/>
  <c r="AF251" i="4"/>
  <c r="AI251" i="4" s="1"/>
  <c r="AK251" i="4" s="1"/>
  <c r="AF375" i="2"/>
  <c r="AI375" i="2" s="1"/>
  <c r="AK375" i="2" s="1"/>
  <c r="AK396" i="2" s="1"/>
  <c r="W306" i="8"/>
  <c r="W307" i="8" s="1"/>
  <c r="W309" i="8" s="1"/>
  <c r="E82" i="16" s="1"/>
  <c r="E93" i="16" s="1"/>
  <c r="AB199" i="2"/>
  <c r="AD199" i="2" s="1"/>
  <c r="Y74" i="7"/>
  <c r="AB74" i="7" s="1"/>
  <c r="AD74" i="7" s="1"/>
  <c r="Y152" i="2"/>
  <c r="AB152" i="2" s="1"/>
  <c r="AD152" i="2" s="1"/>
  <c r="Y466" i="2"/>
  <c r="AB466" i="2" s="1"/>
  <c r="AD466" i="2" s="1"/>
  <c r="Y330" i="2"/>
  <c r="AB330" i="2" s="1"/>
  <c r="AD330" i="2" s="1"/>
  <c r="AD351" i="2" s="1"/>
  <c r="Y248" i="4"/>
  <c r="AB248" i="4" s="1"/>
  <c r="AD248" i="4" s="1"/>
  <c r="Y421" i="2"/>
  <c r="AB421" i="2" s="1"/>
  <c r="AD421" i="2" s="1"/>
  <c r="Y287" i="2"/>
  <c r="AB287" i="2" s="1"/>
  <c r="AD287" i="2" s="1"/>
  <c r="E38" i="16"/>
  <c r="W220" i="7" l="1"/>
  <c r="E69" i="16" s="1"/>
  <c r="G79" i="16"/>
  <c r="G90" i="16" s="1"/>
  <c r="W81" i="4"/>
  <c r="W82" i="4" s="1"/>
  <c r="W84" i="4" s="1"/>
  <c r="E50" i="16" s="1"/>
  <c r="G82" i="16"/>
  <c r="G93" i="16" s="1"/>
  <c r="AD81" i="2"/>
  <c r="AD82" i="2" s="1"/>
  <c r="AD84" i="2" s="1"/>
  <c r="G10" i="16" s="1"/>
  <c r="W216" i="2"/>
  <c r="W217" i="2" s="1"/>
  <c r="W219" i="2" s="1"/>
  <c r="E13" i="16" s="1"/>
  <c r="W261" i="4"/>
  <c r="W262" i="4" s="1"/>
  <c r="W264" i="4" s="1"/>
  <c r="E54" i="16" s="1"/>
  <c r="F79" i="16"/>
  <c r="F90" i="16" s="1"/>
  <c r="W306" i="4"/>
  <c r="W307" i="4" s="1"/>
  <c r="W309" i="4" s="1"/>
  <c r="E56" i="16" s="1"/>
  <c r="W441" i="2"/>
  <c r="W442" i="2" s="1"/>
  <c r="W444" i="2" s="1"/>
  <c r="E19" i="16" s="1"/>
  <c r="W261" i="5"/>
  <c r="W262" i="5" s="1"/>
  <c r="W264" i="5" s="1"/>
  <c r="E35" i="16" s="1"/>
  <c r="W81" i="7"/>
  <c r="W82" i="7" s="1"/>
  <c r="W84" i="7" s="1"/>
  <c r="E65" i="16" s="1"/>
  <c r="AK354" i="8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 s="1"/>
  <c r="E103" i="16" s="1"/>
  <c r="AD171" i="5"/>
  <c r="AD172" i="5" s="1"/>
  <c r="AD174" i="5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AD220" i="7"/>
  <c r="F69" i="16" s="1"/>
  <c r="AK39" i="7"/>
  <c r="AD264" i="2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G83" i="16" s="1"/>
  <c r="G94" i="16" s="1"/>
  <c r="AD262" i="7"/>
  <c r="AD263" i="7" s="1"/>
  <c r="AD265" i="7" s="1"/>
  <c r="F70" i="16" s="1"/>
  <c r="AK129" i="8"/>
  <c r="G78" i="16" s="1"/>
  <c r="G89" i="16" s="1"/>
  <c r="AK127" i="7"/>
  <c r="AK128" i="7" s="1"/>
  <c r="AK130" i="7" s="1"/>
  <c r="AD486" i="2"/>
  <c r="AD487" i="2" s="1"/>
  <c r="AD489" i="2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G35" i="16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F9" i="16"/>
  <c r="G9" i="16"/>
  <c r="F18" i="16"/>
  <c r="AK397" i="2"/>
  <c r="AK399" i="2" s="1"/>
  <c r="G18" i="16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G66" i="16" l="1"/>
  <c r="G34" i="16"/>
  <c r="G20" i="16"/>
  <c r="G51" i="16"/>
  <c r="G50" i="16"/>
  <c r="G33" i="16"/>
  <c r="G70" i="16"/>
  <c r="G14" i="16"/>
  <c r="F34" i="16"/>
  <c r="F83" i="16"/>
  <c r="F94" i="16" s="1"/>
  <c r="F20" i="16"/>
  <c r="F10" i="16"/>
  <c r="F51" i="16"/>
  <c r="F33" i="16"/>
  <c r="F14" i="16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<sst xmlns="http://schemas.openxmlformats.org/spreadsheetml/2006/main" count="10618" uniqueCount="4392">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</sst>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topLeftCell="F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MS</v>
      </c>
      <c r="F5" s="196" t="str">
        <f>IF(VLOOKUP($J5,$N$7:$R$13,4,0)=0,"",VLOOKUP($J5,$N$7:$R$13,4,0))</f>
        <v/>
      </c>
      <c r="G5" s="196" t="str">
        <f>IF(VLOOKUP($J5,$N$7:$R$13,5,0)=0,"",VLOOKUP($J5,$N$7:$R$13,5,0))</f>
        <v/>
      </c>
      <c r="I5" s="282" t="s">
        <v>809</v>
      </c>
      <c r="J5" s="297" t="s">
        <v>816</v>
      </c>
      <c r="K5" s="297" t="str">
        <f>VLOOKUP(J5,N7:O13,2,0)</f>
        <v>BR163/267/262/MS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v>0.96350000000000002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203.13994703024338</v>
      </c>
      <c r="F9" s="453">
        <f ca="1">INDEX('1.1-Pavimento'!$B$8:$AK$1000,MATCH(RESUMO!$B9,'1.1-Pavimento'!$B$8:$B$1000,0)+31,MATCH(RESUMO!F$5,'1.1-Pavimento'!$B$8:$AK$8,0)+5)</f>
        <v>0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857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0.59213310595140434</v>
      </c>
      <c r="F10" s="453">
        <f ca="1">INDEX('1.1-Pavimento'!$B$8:$AK$1000,MATCH(RESUMO!$B10,'1.1-Pavimento'!$B$8:$B$1000,0)+31,MATCH(RESUMO!F$5,'1.1-Pavimento'!$B$8:$AK$8,0)+5)</f>
        <v>0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445.53466974011184</v>
      </c>
      <c r="F11" s="453">
        <f ca="1">INDEX('1.1-Pavimento'!$B$8:$AK$1000,MATCH(RESUMO!$B11,'1.1-Pavimento'!$B$8:$B$1000,0)+31,MATCH(RESUMO!F$5,'1.1-Pavimento'!$B$8:$AK$8,0)+5)</f>
        <v>0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68.521107690775679</v>
      </c>
      <c r="F12" s="453">
        <f ca="1">INDEX('1.1-Pavimento'!$B$8:$AK$1000,MATCH(RESUMO!$B12,'1.1-Pavimento'!$B$8:$B$1000,0)+31,MATCH(RESUMO!F$5,'1.1-Pavimento'!$B$8:$AK$8,0)+5)</f>
        <v>0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335.02999008405959</v>
      </c>
      <c r="F13" s="453">
        <f ca="1">INDEX('1.1-Pavimento'!$B$8:$AK$1000,MATCH(RESUMO!$B13,'1.1-Pavimento'!$B$8:$B$1000,0)+31,MATCH(RESUMO!F$5,'1.1-Pavimento'!$B$8:$AK$8,0)+5)</f>
        <v>0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0.58075891907940436</v>
      </c>
      <c r="F14" s="453">
        <f ca="1">INDEX('1.1-Pavimento'!$B$8:$AK$1000,MATCH(RESUMO!$B14,'1.1-Pavimento'!$B$8:$B$1000,0)+31,MATCH(RESUMO!F$5,'1.1-Pavimento'!$B$8:$AK$8,0)+5)</f>
        <v>0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462.81161122583734</v>
      </c>
      <c r="F15" s="453">
        <f ca="1">INDEX('1.1-Pavimento'!$B$8:$AK$1000,MATCH(RESUMO!$B15,'1.1-Pavimento'!$B$8:$B$1000,0)+31,MATCH(RESUMO!F$5,'1.1-Pavimento'!$B$8:$AK$8,0)+5)</f>
        <v>0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102.30277107480971</v>
      </c>
      <c r="F17" s="453">
        <f ca="1">INDEX('1.1-Pavimento'!$B$8:$AK$1000,MATCH(RESUMO!$B17,'1.1-Pavimento'!$B$8:$B$1000,0)+31,MATCH(RESUMO!F$5,'1.1-Pavimento'!$B$8:$AK$8,0)+5)</f>
        <v>0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0.58075891907940436</v>
      </c>
      <c r="F18" s="453">
        <f ca="1">INDEX('1.1-Pavimento'!$B$8:$AK$1000,MATCH(RESUMO!$B18,'1.1-Pavimento'!$B$8:$B$1000,0)+31,MATCH(RESUMO!F$5,'1.1-Pavimento'!$B$8:$AK$8,0)+5)</f>
        <v>0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6.8105680742654764</v>
      </c>
      <c r="F19" s="453">
        <f ca="1">INDEX('1.1-Pavimento'!$B$8:$AK$1000,MATCH(RESUMO!$B19,'1.1-Pavimento'!$B$8:$B$1000,0)+31,MATCH(RESUMO!F$5,'1.1-Pavimento'!$B$8:$AK$8,0)+5)</f>
        <v>0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199.1338413993484</v>
      </c>
      <c r="F20" s="453">
        <f ca="1">INDEX('1.1-Pavimento'!$B$8:$AK$1000,MATCH(RESUMO!$B20,'1.1-Pavimento'!$B$8:$B$1000,0)+31,MATCH(RESUMO!F$5,'1.1-Pavimento'!$B$8:$AK$8,0)+5)</f>
        <v>0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289050</v>
      </c>
      <c r="F21" s="453">
        <f>IF(F$5="",0,'P.U. Mercado Consultoria'!F3)</f>
        <v>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154.59078471614339</v>
      </c>
      <c r="F22" s="453">
        <f ca="1">INDEX('1.1-Pavimento'!$B$8:$AK$1000,MATCH(RESUMO!$B22,'1.1-Pavimento'!$B$8:$B$1000,0)+31,MATCH(RESUMO!F$5,'1.1-Pavimento'!$B$8:$AK$8,0)+5)</f>
        <v>0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68.521107690775679</v>
      </c>
      <c r="F24" s="453">
        <f t="shared" ref="F24:G24" ca="1" si="0">F12</f>
        <v>0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0.27891798816000002</v>
      </c>
      <c r="F25" s="453">
        <f>INDEX('1.1-Pavimento'!$B$8:$AK$1000,MATCH(RESUMO!$B25,'1.1-Pavimento'!$B$8:$B$1000,0)+31,MATCH(RESUMO!F$5,'1.1-Pavimento'!$B$8:$AK$8,0)+5)</f>
        <v>0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199376.55475079999</v>
      </c>
      <c r="F29" s="453">
        <f>INDEX('1.2.1 e 1.2.2-Elem.Segurança'!$B$8:$AK$1000,MATCH(RESUMO!$B29,'1.2.1 e 1.2.2-Elem.Segurança'!$B$8:$B$1000,0)+31,MATCH(RESUMO!F$5,'1.2.1 e 1.2.2-Elem.Segurança'!$B$8:$AK$8,0)+5)</f>
        <v>0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211094.52201819661</v>
      </c>
      <c r="F30" s="453">
        <f>INDEX('1.2.1 e 1.2.2-Elem.Segurança'!$B$8:$AK$1000,MATCH(RESUMO!$B30,'1.2.1 e 1.2.2-Elem.Segurança'!$B$8:$B$1000,0)+31,MATCH(RESUMO!F$5,'1.2.1 e 1.2.2-Elem.Segurança'!$B$8:$AK$8,0)+5)</f>
        <v>0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211094.52201819661</v>
      </c>
      <c r="F31" s="453">
        <f>INDEX('1.2.1 e 1.2.2-Elem.Segurança'!$B$8:$AK$1000,MATCH(RESUMO!$B31,'1.2.1 e 1.2.2-Elem.Segurança'!$B$8:$B$1000,0)+31,MATCH(RESUMO!F$5,'1.2.1 e 1.2.2-Elem.Segurança'!$B$8:$AK$8,0)+5)</f>
        <v>0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146353.27329996269</v>
      </c>
      <c r="F33" s="453">
        <f ca="1">INDEX('1.2.1 e 1.2.2-Elem.Segurança'!$B$8:$AK$1000,MATCH(RESUMO!$B33,'1.2.1 e 1.2.2-Elem.Segurança'!$B$8:$B$1000,0)+31,MATCH(RESUMO!F$5,'1.2.1 e 1.2.2-Elem.Segurança'!$B$8:$AK$8,0)+5)</f>
        <v>0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292706.54659992538</v>
      </c>
      <c r="F34" s="453">
        <f ca="1">INDEX('1.2.1 e 1.2.2-Elem.Segurança'!$B$8:$AK$1000,MATCH(RESUMO!$B34,'1.2.1 e 1.2.2-Elem.Segurança'!$B$8:$B$1000,0)+31,MATCH(RESUMO!F$5,'1.2.1 e 1.2.2-Elem.Segurança'!$B$8:$AK$8,0)+5)</f>
        <v>0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292706.54659992538</v>
      </c>
      <c r="F35" s="453">
        <f ca="1">INDEX('1.2.1 e 1.2.2-Elem.Segurança'!$B$8:$AK$1000,MATCH(RESUMO!$B35,'1.2.1 e 1.2.2-Elem.Segurança'!$B$8:$B$1000,0)+31,MATCH(RESUMO!F$5,'1.2.1 e 1.2.2-Elem.Segurança'!$B$8:$AK$8,0)+5)</f>
        <v>0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20.121940574399996</v>
      </c>
      <c r="F38" s="453">
        <f>INDEX('1.2.3-Sinalização'!$B$8:$AK$1000,MATCH(RESUMO!$B38,'1.2.3-Sinalização'!$B$8:$B$1000,0)+31,MATCH(RESUMO!F$5,'1.2.3-Sinalização'!$B$8:$AK$8,0)+5)</f>
        <v>0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12.489050987700001</v>
      </c>
      <c r="F39" s="453">
        <f>INDEX('1.2.3-Sinalização'!$B$8:$AK$1000,MATCH(RESUMO!$B39,'1.2.3-Sinalização'!$B$8:$B$1000,0)+31,MATCH(RESUMO!F$5,'1.2.3-Sinalização'!$B$8:$AK$8,0)+5)</f>
        <v>0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12.115500110700003</v>
      </c>
      <c r="F40" s="453">
        <f>INDEX('1.2.3-Sinalização'!$B$8:$AK$1000,MATCH(RESUMO!$B40,'1.2.3-Sinalização'!$B$8:$B$1000,0)+31,MATCH(RESUMO!F$5,'1.2.3-Sinalização'!$B$8:$AK$8,0)+5)</f>
        <v>0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29.784456592800002</v>
      </c>
      <c r="F41" s="453">
        <f>INDEX('1.2.3-Sinalização'!$B$8:$AK$1000,MATCH(RESUMO!$B41,'1.2.3-Sinalização'!$B$8:$B$1000,0)+31,MATCH(RESUMO!F$5,'1.2.3-Sinalização'!$B$8:$AK$8,0)+5)</f>
        <v>0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343.36796613839999</v>
      </c>
      <c r="F43" s="453">
        <f>INDEX('1.2.3-Sinalização'!$B$8:$AK$1000,MATCH(RESUMO!$B43,'1.2.3-Sinalização'!$B$8:$B$1000,0)+31,MATCH(RESUMO!F$5,'1.2.3-Sinalização'!$B$8:$AK$8,0)+5)</f>
        <v>0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217.13267310419999</v>
      </c>
      <c r="F44" s="453">
        <f>INDEX('1.2.3-Sinalização'!$B$8:$AK$1000,MATCH(RESUMO!$B44,'1.2.3-Sinalização'!$B$8:$B$1000,0)+31,MATCH(RESUMO!F$5,'1.2.3-Sinalização'!$B$8:$AK$8,0)+5)</f>
        <v>0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247.22493561964805</v>
      </c>
      <c r="F45" s="453">
        <f>INDEX('1.2.3-Sinalização'!$B$8:$AK$1000,MATCH(RESUMO!$B45,'1.2.3-Sinalização'!$B$8:$B$1000,0)+31,MATCH(RESUMO!F$5,'1.2.3-Sinalização'!$B$8:$AK$8,0)+5)</f>
        <v>0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19270</v>
      </c>
      <c r="F46" s="453">
        <f>IF(F$5="",0,'P.U. Mercado Consultoria'!F6)</f>
        <v>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261.04462429239891</v>
      </c>
      <c r="F49" s="453">
        <f ca="1">INDEX('1.3-OAE'!$B$8:$AK$775,MATCH(RESUMO!$B49,'1.3-OAE'!$B$8:$B$775,0)+31,MATCH(RESUMO!F$5,'1.3-OAE'!$B$8:$AK$8,0)+5)</f>
        <v>0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28.017285613233895</v>
      </c>
      <c r="F50" s="453">
        <f ca="1">INDEX('1.3-OAE'!$B$8:$AK$775,MATCH(RESUMO!$B50,'1.3-OAE'!$B$8:$B$775,0)+31,MATCH(RESUMO!F$5,'1.3-OAE'!$B$8:$AK$8,0)+5)</f>
        <v>0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44.553466974011172</v>
      </c>
      <c r="F51" s="453">
        <f ca="1">INDEX('1.3-OAE'!$B$8:$AK$775,MATCH(RESUMO!$B51,'1.3-OAE'!$B$8:$B$775,0)+31,MATCH(RESUMO!F$5,'1.3-OAE'!$B$8:$AK$8,0)+5)</f>
        <v>0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8.0259913165384624</v>
      </c>
      <c r="F52" s="453">
        <f>INDEX('1.3-OAE'!$B$8:$AK$775,MATCH(RESUMO!$B52,'1.3-OAE'!$B$8:$B$775,0)+31,MATCH(RESUMO!F$5,'1.3-OAE'!$B$8:$AK$8,0)+5)</f>
        <v>0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9.3151080685384606</v>
      </c>
      <c r="F53" s="453">
        <f>INDEX('1.3-OAE'!$B$8:$AK$775,MATCH(RESUMO!$B53,'1.3-OAE'!$B$8:$B$775,0)+31,MATCH(RESUMO!F$5,'1.3-OAE'!$B$8:$AK$8,0)+5)</f>
        <v>0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92.882067767057762</v>
      </c>
      <c r="F54" s="453">
        <f ca="1">INDEX('1.3-OAE'!$B$8:$AK$775,MATCH(RESUMO!$B54,'1.3-OAE'!$B$8:$B$775,0)+31,MATCH(RESUMO!F$5,'1.3-OAE'!$B$8:$AK$8,0)+5)</f>
        <v>0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292.70654659992533</v>
      </c>
      <c r="F56" s="453">
        <f ca="1">INDEX('1.3-OAE'!$B$8:$AK$775,MATCH(RESUMO!$B56,'1.3-OAE'!$B$8:$B$775,0)+31,MATCH(RESUMO!F$5,'1.3-OAE'!$B$8:$AK$8,0)+5)</f>
        <v>0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67445</v>
      </c>
      <c r="F57" s="453">
        <f>IF(F$5="",0,'P.U. Mercado Consultoria'!F5)</f>
        <v>0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163.79500000000002</v>
      </c>
      <c r="F58" s="453">
        <f t="shared" ref="F58:G58" si="1">IF(F$5="",0,$J$6*170)</f>
        <v>0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28.905000000000001</v>
      </c>
      <c r="F59" s="453">
        <f t="shared" ref="F59:G59" si="2">IF(F$5="",0,$J$6*30)</f>
        <v>0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48.175000000000004</v>
      </c>
      <c r="F60" s="453">
        <f t="shared" ref="F60:G60" si="3">IF(F$5="",0,$J$6*50)</f>
        <v>0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2.0596069506946462</v>
      </c>
      <c r="F64" s="453">
        <f ca="1">INDEX('1.4-Drenagem'!$B$8:$AK$1001,MATCH(RESUMO!$B64,'1.4-Drenagem'!$B$8:$B$1001,0)+31,MATCH(RESUMO!F$5,'1.4-Drenagem'!$B$8:$AK$8,0)+5)</f>
        <v>0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103.96823687134959</v>
      </c>
      <c r="F65" s="453">
        <f ca="1">INDEX('1.4-Drenagem'!$B$8:$AK$1001,MATCH(RESUMO!$B65,'1.4-Drenagem'!$B$8:$B$1001,0)+31,MATCH(RESUMO!F$5,'1.4-Drenagem'!$B$8:$AK$8,0)+5)</f>
        <v>0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111.72920684647006</v>
      </c>
      <c r="F66" s="453">
        <f ca="1">INDEX('1.4-Drenagem'!$B$8:$AK$1001,MATCH(RESUMO!$B66,'1.4-Drenagem'!$B$8:$B$1001,0)+32,MATCH(RESUMO!F$5,'1.4-Drenagem'!$B$8:$AK$8,0)+5)</f>
        <v>0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0.41505653000000003</v>
      </c>
      <c r="F67" s="453">
        <f>INDEX('1.4-Drenagem'!$B$8:$AK$1001,MATCH(RESUMO!$B67,'1.4-Drenagem'!$B$8:$B$1001,0)+31,MATCH(RESUMO!F$5,'1.4-Drenagem'!$B$8:$AK$8,0)+5)</f>
        <v>0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36.880517695034186</v>
      </c>
      <c r="F69" s="453">
        <f ca="1">INDEX('1.4-Drenagem'!$B$8:$AK$1001,MATCH(RESUMO!$B69,'1.4-Drenagem'!$B$8:$B$1001,0)+31,MATCH(RESUMO!F$5,'1.4-Drenagem'!$B$8:$AK$8,0)+5)</f>
        <v>0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782.44468985348203</v>
      </c>
      <c r="F70" s="453">
        <f ca="1">INDEX('1.4-Drenagem'!$B$8:$AK$1001,MATCH(RESUMO!$B70,'1.4-Drenagem'!$B$8:$B$1001,0)+31,MATCH(RESUMO!F$5,'1.4-Drenagem'!$B$8:$AK$8,0)+5)</f>
        <v>0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33722.5</v>
      </c>
      <c r="F71" s="453">
        <f>IF(F$5="",0,'P.U. Mercado Consultoria'!F8)</f>
        <v>0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33722.5</v>
      </c>
      <c r="F74" s="453">
        <f>IF(F$5="",0,'P.U. Mercado Consultoria'!F10)</f>
        <v>0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42.960841194179999</v>
      </c>
      <c r="F76" s="453">
        <f ca="1">INDEX('1.5-Recup. Ambiente'!$B$8:$AK$1000,MATCH(RESUMO!$B76,'1.5-Recup. Ambiente'!$B$8:$B$1000,0)+31,MATCH(RESUMO!F$5,'1.5-Recup. Ambiente'!$B$8:$AK$8,0)+5)</f>
        <v>0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1.02543378</v>
      </c>
      <c r="F77" s="453">
        <f>INDEX('1.5-Recup. Ambiente'!$B$8:$AK$1000,MATCH(RESUMO!$B77,'1.5-Recup. Ambiente'!$B$8:$B$1000,0)+31,MATCH(RESUMO!F$5,'1.5-Recup. Ambiente'!$B$8:$AK$8,0)+5)</f>
        <v>0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70.887465788792724</v>
      </c>
      <c r="F78" s="453">
        <f ca="1">INDEX('1.5-Recup. Ambiente'!$B$8:$AK$1000,MATCH(RESUMO!$B78,'1.5-Recup. Ambiente'!$B$8:$B$1000,0)+31,MATCH(RESUMO!F$5,'1.5-Recup. Ambiente'!$B$8:$AK$8,0)+5)</f>
        <v>0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8.487617335896509</v>
      </c>
      <c r="F79" s="453">
        <f ca="1">INDEX('1.5-Recup. Ambiente'!$B$8:$AK$1000,MATCH(RESUMO!$B79,'1.5-Recup. Ambiente'!$B$8:$B$1000,0)+31,MATCH(RESUMO!F$5,'1.5-Recup. Ambiente'!$B$8:$AK$8,0)+5)</f>
        <v>0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26.3228851326</v>
      </c>
      <c r="F80" s="453">
        <f>INDEX('1.5-Recup. Ambiente'!$B$8:$AK$1000,MATCH(RESUMO!$B80,'1.5-Recup. Ambiente'!$B$8:$B$1000,0)+31,MATCH(RESUMO!F$5,'1.5-Recup. Ambiente'!$B$8:$AK$8,0)+5)</f>
        <v>0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14.026469205000001</v>
      </c>
      <c r="F81" s="453">
        <f>INDEX('1.5-Recup. Ambiente'!$B$8:$AK$1000,MATCH(RESUMO!$B81,'1.5-Recup. Ambiente'!$B$8:$B$1000,0)+31,MATCH(RESUMO!F$5,'1.5-Recup. Ambiente'!$B$8:$AK$8,0)+5)</f>
        <v>0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96.195454599999991</v>
      </c>
      <c r="F82" s="453">
        <f>INDEX('1.5-Recup. Ambiente'!$B$8:$AK$1000,MATCH(RESUMO!$B82,'1.5-Recup. Ambiente'!$B$8:$B$1000,0)+31,MATCH(RESUMO!F$5,'1.5-Recup. Ambiente'!$B$8:$AK$8,0)+5)</f>
        <v>0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405.12383702847887</v>
      </c>
      <c r="F83" s="453">
        <f ca="1">INDEX('1.5-Recup. Ambiente'!$B$8:$AK$1000,MATCH(RESUMO!$B83,'1.5-Recup. Ambiente'!$B$8:$B$1000,0)+31,MATCH(RESUMO!F$5,'1.5-Recup. Ambiente'!$B$8:$AK$8,0)+5)</f>
        <v>0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0.32960371500000002</v>
      </c>
      <c r="F84" s="453">
        <f>INDEX('1.5-Recup. Ambiente'!$B$8:$AK$1000,MATCH(RESUMO!$B84,'1.5-Recup. Ambiente'!$B$8:$B$1000,0)+31,MATCH(RESUMO!F$5,'1.5-Recup. Ambiente'!$B$8:$AK$8,0)+5)</f>
        <v>0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41.573722270920001</v>
      </c>
      <c r="F85" s="453">
        <f ca="1">INDEX('1.5-Recup. Ambiente'!$B$8:$AK$1000,MATCH(RESUMO!$B85,'1.5-Recup. Ambiente'!$B$8:$B$1000,0)+31,MATCH(RESUMO!F$5,'1.5-Recup. Ambiente'!$B$8:$AK$8,0)+5)</f>
        <v>0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42.960841194179999</v>
      </c>
      <c r="F87" s="453">
        <f t="shared" ref="F87:G87" ca="1" si="4">F76</f>
        <v>0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1.02543378</v>
      </c>
      <c r="F88" s="453">
        <f t="shared" si="6"/>
        <v>0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70.887465788792724</v>
      </c>
      <c r="F89" s="453">
        <f t="shared" ca="1" si="6"/>
        <v>0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8.487617335896509</v>
      </c>
      <c r="F90" s="453">
        <f t="shared" ca="1" si="6"/>
        <v>0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26.3228851326</v>
      </c>
      <c r="F91" s="453">
        <f t="shared" si="6"/>
        <v>0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14.026469205000001</v>
      </c>
      <c r="F92" s="453">
        <f t="shared" si="6"/>
        <v>0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96.195454599999991</v>
      </c>
      <c r="F93" s="453">
        <f t="shared" si="6"/>
        <v>0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405.12383702847887</v>
      </c>
      <c r="F94" s="453">
        <f t="shared" ca="1" si="6"/>
        <v>0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0.32960371500000002</v>
      </c>
      <c r="F95" s="453">
        <f t="shared" si="6"/>
        <v>0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41.573722270920001</v>
      </c>
      <c r="F96" s="453">
        <f t="shared" ca="1" si="6"/>
        <v>0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2124.9270732515001</v>
      </c>
      <c r="F101" s="453">
        <f>INDEX('1.6-Cant.Central-FxDominio'!$B$8:$AK$1000,MATCH(RESUMO!$B101,'1.6-Cant.Central-FxDominio'!$B$8:$B$1000,0)+31,MATCH(RESUMO!F$5,'1.6-Cant.Central-FxDominio'!$B$8:$AK$8,0)+5)</f>
        <v>0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0.41505653000000003</v>
      </c>
      <c r="F102" s="453">
        <f>INDEX('1.6-Cant.Central-FxDominio'!$B$8:$AK$1000,MATCH(RESUMO!$B102,'1.6-Cant.Central-FxDominio'!$B$8:$B$1000,0)+31,MATCH(RESUMO!F$5,'1.6-Cant.Central-FxDominio'!$B$8:$AK$8,0)+5)</f>
        <v>0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1248.024887368957</v>
      </c>
      <c r="F103" s="453">
        <f ca="1">INDEX('1.6-Cant.Central-FxDominio'!$B$8:$AK$1000,MATCH(RESUMO!$B103,'1.6-Cant.Central-FxDominio'!$B$8:$B$1000,0)+31,MATCH(RESUMO!F$5,'1.6-Cant.Central-FxDominio'!$B$8:$AK$8,0)+5)</f>
        <v>0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25406.888382385652</v>
      </c>
      <c r="F104" s="453">
        <f ca="1">INDEX('1.6-Cant.Central-FxDominio'!$B$8:$AK$1000,MATCH(RESUMO!$B104,'1.6-Cant.Central-FxDominio'!$B$8:$B$1000,0)+31,MATCH(RESUMO!F$5,'1.6-Cant.Central-FxDominio'!$B$8:$AK$8,0)+5)</f>
        <v>0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24087.5</v>
      </c>
      <c r="F105" s="453">
        <f>IF(F$5="",0,'P.U. Mercado Consultoria'!F4)</f>
        <v>0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24087.5</v>
      </c>
      <c r="F108" s="453">
        <f t="shared" ref="F108:G108" si="7">F105</f>
        <v>0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512582</v>
      </c>
      <c r="F110" s="453">
        <f>edificacoes!M7</f>
        <v>0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7407960.8392900005</v>
      </c>
      <c r="F115" s="453">
        <f>edificacoes!M8</f>
        <v>0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9635</v>
      </c>
      <c r="F117" s="453">
        <f>IF(F$5="",0,'P.U. Mercado Consultoria'!F9)</f>
        <v>0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17995.679772831878</v>
      </c>
      <c r="F118" s="453">
        <f>'P.U. Outras Fontes'!J4</f>
        <v>0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715398.75</v>
      </c>
      <c r="F121" s="453">
        <f>edificacoes!M6</f>
        <v>0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361312.5</v>
      </c>
      <c r="F123" s="453">
        <f>edificacoes!M9</f>
        <v>0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467104.8</v>
      </c>
      <c r="F124" s="453">
        <f>edificacoes!M5</f>
        <v>0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1715030</v>
      </c>
      <c r="F126" s="453">
        <f>edificacoes!M3</f>
        <v>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A490" zoomScale="90" zoomScaleNormal="90" workbookViewId="0">
      <selection activeCell="C514" sqref="C514:D51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0.96350000000000002</v>
      </c>
      <c r="T2" s="256"/>
      <c r="U2" s="256"/>
      <c r="V2" s="256"/>
      <c r="W2" s="256"/>
      <c r="X2" s="256"/>
      <c r="Y2" s="246" t="s">
        <v>641</v>
      </c>
      <c r="Z2" s="255">
        <f>RESUMO!$J$6</f>
        <v>0.96350000000000002</v>
      </c>
      <c r="AA2" s="256"/>
      <c r="AB2" s="256"/>
      <c r="AC2" s="256"/>
      <c r="AD2" s="256"/>
      <c r="AE2" s="256"/>
      <c r="AF2" s="246" t="s">
        <v>641</v>
      </c>
      <c r="AG2" s="255">
        <f>RESUMO!$J$6</f>
        <v>0.96350000000000002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MS</v>
      </c>
      <c r="S8" s="302"/>
      <c r="T8" s="302"/>
      <c r="U8" s="302"/>
      <c r="V8" s="302"/>
      <c r="W8" s="302"/>
      <c r="Y8" s="302" t="str">
        <f>RESUMO!F5</f>
        <v/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173.55466726500001</v>
      </c>
      <c r="V13" s="262"/>
      <c r="W13" s="278">
        <f t="shared" ref="W13:W34" si="0">IFERROR(U13*$P13,"")</f>
        <v>173.55466726500001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15.066374527856468</v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10.667559812068371</v>
      </c>
      <c r="V14" s="262"/>
      <c r="W14" s="278">
        <f t="shared" ca="1" si="0"/>
        <v>25.60214354896409</v>
      </c>
      <c r="X14" s="9"/>
      <c r="Y14" s="280" t="e">
        <f>IF($F14&lt;&gt;"",INDEX(DTM!$C$3:$F$100,MATCH($F14,DTM!$C$3:$C$100,0),MATCH(Y$8,DTM!$C$3:$F$3,0)),"")</f>
        <v>#N/A</v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262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ca="1" si="1"/>
        <v/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199.15681081396409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3.9831362162792816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203.13994703024338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0.15869808500000002</v>
      </c>
      <c r="V58" s="262"/>
      <c r="W58" s="278">
        <f t="shared" ref="W58:W79" si="5">IFERROR(U58*$P58,"")</f>
        <v>0.15869808500000002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963.12646550249985</v>
      </c>
      <c r="V59" s="262"/>
      <c r="W59" s="278">
        <f t="shared" si="5"/>
        <v>0.38525058620099994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00 102 00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196.05721494334279</v>
      </c>
      <c r="S60" s="262">
        <f ca="1">IF($F60="",0,IF(AND($G60="Dnit",OFFSET(DTM!$B$3,MATCH($F60,DTM!$C$3:$C$50,0)-1,0)="Quente"),24.715,IF(AND($G60="Dnit",OFFSET(DTM!$B$3,MATCH($F60,DTM!$C$3:$C$50,0)-1,0)="Frio"),22.244,0)))</f>
        <v>22.244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63.557045231334108</v>
      </c>
      <c r="V60" s="262"/>
      <c r="W60" s="278">
        <f t="shared" ca="1" si="5"/>
        <v>2.5422818092533644E-2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IF($F60="",0,IF(AND($G60="Dnit",OFFSET(DTM!$B$3,MATCH($F60,DTM!$C$3:$C$50,0)-1,0)="Quente"),24.715,IF(AND($G60="Dnit",OFFSET(DTM!$B$3,MATCH($F60,DTM!$C$3:$C$50,0)-1,0)="Frio"),22.244,0)))</f>
        <v>22.244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22.244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4345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IF($F61="",0,IF(AND($G61="Dnit",OFFSET(DTM!$B$3,MATCH($F61,DTM!$C$3:$C$50,0)-1,0)="Quente"),24.715,IF(AND($G61="Dnit",OFFSET(DTM!$B$3,MATCH($F61,DTM!$C$3:$C$50,0)-1,0)="Frio"),22.244,0)))</f>
        <v>22.244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27.877909000000002</v>
      </c>
      <c r="V61" s="262"/>
      <c r="W61" s="278">
        <f t="shared" ca="1" si="5"/>
        <v>1.1151163600000001E-2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22.244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22.244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0.58052265289353366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1.1610453057870673E-2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0.59213310595140434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0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2.4249999999999998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62"/>
      <c r="W104" s="278">
        <f t="shared" si="10"/>
        <v>136.678420517625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186.31995719900061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33.565819759206796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13.931712675861812</v>
      </c>
      <c r="V106" s="262"/>
      <c r="W106" s="278">
        <f t="shared" ca="1" si="10"/>
        <v>28.27754551101361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18.271668437204912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7.5837752988567946</v>
      </c>
      <c r="V107" s="262"/>
      <c r="W107" s="278">
        <f t="shared" ca="1" si="10"/>
        <v>1.4712524079782179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18.271668437204912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7.5837752988567946</v>
      </c>
      <c r="V108" s="262"/>
      <c r="W108" s="278">
        <f t="shared" ca="1" si="10"/>
        <v>0.51493834279237638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196.05721494334279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63.557045231334108</v>
      </c>
      <c r="V109" s="262"/>
      <c r="W109" s="278">
        <f t="shared" ca="1" si="10"/>
        <v>8.4769209077291858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62"/>
      <c r="W110" s="278">
        <f t="shared" ca="1" si="10"/>
        <v>75.059660937499999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436.79869582363904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8.7359739164727817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445.53466974011184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203.41432233499998</v>
      </c>
      <c r="V148" s="262"/>
      <c r="W148" s="278">
        <f t="shared" ref="W148:W169" si="15">IFERROR(U148*$P148,"")</f>
        <v>20.341432233500001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0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62.417177585000005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1</v>
      </c>
      <c r="M150" s="44">
        <v>1</v>
      </c>
      <c r="N150" s="44">
        <v>2.4249999999999998</v>
      </c>
      <c r="O150" s="44">
        <v>1</v>
      </c>
      <c r="P150" s="139">
        <f t="shared" si="18"/>
        <v>0.24249999999999999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56.362235265000002</v>
      </c>
      <c r="V150" s="262"/>
      <c r="W150" s="278">
        <f t="shared" si="15"/>
        <v>13.6678420517625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1396.9631280149999</v>
      </c>
      <c r="V151" s="262"/>
      <c r="W151" s="278">
        <f t="shared" si="15"/>
        <v>18.631995719900061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33.565819759206796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13.931712675861812</v>
      </c>
      <c r="V152" s="262"/>
      <c r="W152" s="278">
        <f t="shared" ca="1" si="15"/>
        <v>2.8277545511013611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18.271668437204912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7.5837752988567946</v>
      </c>
      <c r="V153" s="262"/>
      <c r="W153" s="278">
        <f t="shared" ca="1" si="15"/>
        <v>0.14712524079782183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18.271668437204912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7.5837752988567946</v>
      </c>
      <c r="V154" s="262"/>
      <c r="W154" s="278">
        <f t="shared" ca="1" si="15"/>
        <v>5.1493834279237642E-2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196.05721494334279</v>
      </c>
      <c r="S155" s="262">
        <f ca="1">IF($F155="",0,IF(AND($G155="Dnit",OFFSET(DTM!$B$3,MATCH($F155,DTM!$C$3:$C$50,0)-1,0)="Quente"),24.715,IF(AND($G155="Dnit",OFFSET(DTM!$B$3,MATCH($F155,DTM!$C$3:$C$50,0)-1,0)="Frio"),22.244,0)))</f>
        <v>22.244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0.223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63.557045231334108</v>
      </c>
      <c r="V155" s="262"/>
      <c r="W155" s="278">
        <f t="shared" ca="1" si="15"/>
        <v>0.84769209077291874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IF($F155="",0,IF(AND($G155="Dnit",OFFSET(DTM!$B$3,MATCH($F155,DTM!$C$3:$C$50,0)-1,0)="Quente"),24.715,IF(AND($G155="Dnit",OFFSET(DTM!$B$3,MATCH($F155,DTM!$C$3:$C$50,0)-1,0)="Frio"),22.244,0)))</f>
        <v>22.244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0.223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22.244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0.223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Transporte Local CBUQ c/ caçamba térmica</v>
      </c>
      <c r="D156" s="40"/>
      <c r="E156" s="41"/>
      <c r="F156" s="41" t="s">
        <v>4321</v>
      </c>
      <c r="G156" s="42" t="s">
        <v>4345</v>
      </c>
      <c r="H156" s="42" t="str">
        <f>INDEX(DTM!$K$17:$K$39,MATCH(F156,DTM!$L$17:$L$39,0))</f>
        <v>1 A 00 002 04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IF($F156="",0,IF(AND($G156="Dnit",OFFSET(DTM!$B$3,MATCH($F156,DTM!$C$3:$C$50,0)-1,0)="Quente"),24.715,IF(AND($G156="Dnit",OFFSET(DTM!$B$3,MATCH($F156,DTM!$C$3:$C$50,0)-1,0)="Frio"),22.244,0)))</f>
        <v>24.715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0.247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30.952437500000002</v>
      </c>
      <c r="V156" s="262"/>
      <c r="W156" s="278">
        <f t="shared" ca="1" si="15"/>
        <v>7.5059660937500006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IF($F156="",0,IF(AND($G156="Dnit",OFFSET(DTM!$B$3,MATCH($F156,DTM!$C$3:$C$50,0)-1,0)="Quente"),24.715,IF(AND($G156="Dnit",OFFSET(DTM!$B$3,MATCH($F156,DTM!$C$3:$C$50,0)-1,0)="Frio"),22.244,0)))</f>
        <v>24.715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0.247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24.715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0.247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15.066374527856468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0.73485999999999996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10.667559812068371</v>
      </c>
      <c r="V157" s="262"/>
      <c r="W157" s="278">
        <f t="shared" ca="1" si="15"/>
        <v>2.5868832544265796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0.15869808500000002</v>
      </c>
      <c r="V158" s="262"/>
      <c r="W158" s="278">
        <f t="shared" si="15"/>
        <v>0.15869808500000002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 t="e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963.12646550249985</v>
      </c>
      <c r="V159" s="262"/>
      <c r="W159" s="278">
        <f t="shared" si="15"/>
        <v>0.38525058620099994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 t="e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local de material betuminoso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00 102 00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196.05721494334279</v>
      </c>
      <c r="S160" s="262">
        <f ca="1">IF($F160="",0,IF(AND($G160="Dnit",OFFSET(DTM!$B$3,MATCH($F160,DTM!$C$3:$C$50,0)-1,0)="Quente"),24.715,IF(AND($G160="Dnit",OFFSET(DTM!$B$3,MATCH($F160,DTM!$C$3:$C$50,0)-1,0)="Frio"),22.244,0)))</f>
        <v>22.244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0.223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63.557045231334108</v>
      </c>
      <c r="V160" s="262"/>
      <c r="W160" s="278">
        <f t="shared" ca="1" si="15"/>
        <v>2.5422818092533644E-2</v>
      </c>
      <c r="X160" s="9"/>
      <c r="Y160" s="280" t="e">
        <f>IF($F160&lt;&gt;"",INDEX(DTM!$C$3:$F$100,MATCH($F160,DTM!$C$3:$C$100,0),MATCH(Y$8,DTM!$C$3:$F$3,0)),"")</f>
        <v>#N/A</v>
      </c>
      <c r="Z160" s="262">
        <f ca="1">IF($F160="",0,IF(AND($G160="Dnit",OFFSET(DTM!$B$3,MATCH($F160,DTM!$C$3:$C$50,0)-1,0)="Quente"),24.715,IF(AND($G160="Dnit",OFFSET(DTM!$B$3,MATCH($F160,DTM!$C$3:$C$50,0)-1,0)="Frio"),22.244,0)))</f>
        <v>22.244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0.223</v>
      </c>
      <c r="AB160" s="262" t="e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ca="1" si="16"/>
        <v/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IF($F160="",0,IF(AND($G160="Dnit",OFFSET(DTM!$B$3,MATCH($F160,DTM!$C$3:$C$50,0)-1,0)="Quente"),24.715,IF(AND($G160="Dnit",OFFSET(DTM!$B$3,MATCH($F160,DTM!$C$3:$C$50,0)-1,0)="Frio"),22.244,0)))</f>
        <v>22.244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0.223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67.177556559584005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1.3435511311916801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68.521107690775679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179.62181713000001</v>
      </c>
      <c r="V193" s="262"/>
      <c r="W193" s="278">
        <f t="shared" ref="W193:W214" si="20">IFERROR(U193*$P193,"")</f>
        <v>179.62181713000001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0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82.242230665000008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1</v>
      </c>
      <c r="M195" s="44">
        <v>1</v>
      </c>
      <c r="N195" s="44">
        <v>1</v>
      </c>
      <c r="O195" s="44">
        <v>1</v>
      </c>
      <c r="P195" s="139">
        <f t="shared" si="23"/>
        <v>0.76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67.629799300000002</v>
      </c>
      <c r="V195" s="262"/>
      <c r="W195" s="278">
        <f t="shared" si="20"/>
        <v>51.398647468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33.565819759206796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13.931712675861812</v>
      </c>
      <c r="V196" s="262"/>
      <c r="W196" s="278">
        <f t="shared" ca="1" si="20"/>
        <v>25.411443920771944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1396.9631280149999</v>
      </c>
      <c r="V197" s="262"/>
      <c r="W197" s="278">
        <f t="shared" si="20"/>
        <v>44.716789727760144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33.565819759206796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13.931712675861812</v>
      </c>
      <c r="V198" s="262"/>
      <c r="W198" s="278">
        <f t="shared" ca="1" si="20"/>
        <v>6.7866109226432663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18.271668437204912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7.5837752988567946</v>
      </c>
      <c r="V199" s="262"/>
      <c r="W199" s="278">
        <f t="shared" ca="1" si="20"/>
        <v>0.35310057791477228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18.271668437204912</v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7.5837752988567946</v>
      </c>
      <c r="V200" s="262"/>
      <c r="W200" s="278">
        <f t="shared" ca="1" si="20"/>
        <v>0.12358520227017031</v>
      </c>
      <c r="X200" s="9"/>
      <c r="Y200" s="280" t="e">
        <f>IF($F200&lt;&gt;"",INDEX(DTM!$C$3:$F$100,MATCH($F200,DTM!$C$3:$C$100,0),MATCH(Y$8,DTM!$C$3:$F$3,0)),"")</f>
        <v>#N/A</v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#N/A</v>
      </c>
      <c r="AB200" s="262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62"/>
      <c r="AD200" s="278" t="str">
        <f t="shared" ca="1" si="21"/>
        <v/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196.05721494334279</v>
      </c>
      <c r="S201" s="262">
        <f ca="1">IF($F201="",0,IF(AND($G201="Dnit",OFFSET(DTM!$B$3,MATCH($F201,DTM!$C$3:$C$50,0)-1,0)="Quente"),24.715,IF(AND($G201="Dnit",OFFSET(DTM!$B$3,MATCH($F201,DTM!$C$3:$C$50,0)-1,0)="Frio"),22.244,0)))</f>
        <v>22.244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0.223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63.557045231334108</v>
      </c>
      <c r="V201" s="262"/>
      <c r="W201" s="278">
        <f t="shared" ca="1" si="20"/>
        <v>2.0344610178550044</v>
      </c>
      <c r="X201" s="9"/>
      <c r="Y201" s="280" t="e">
        <f>IF($F201&lt;&gt;"",INDEX(DTM!$C$3:$F$100,MATCH($F201,DTM!$C$3:$C$100,0),MATCH(Y$8,DTM!$C$3:$F$3,0)),"")</f>
        <v>#N/A</v>
      </c>
      <c r="Z201" s="262">
        <f ca="1">IF($F201="",0,IF(AND($G201="Dnit",OFFSET(DTM!$B$3,MATCH($F201,DTM!$C$3:$C$50,0)-1,0)="Quente"),24.715,IF(AND($G201="Dnit",OFFSET(DTM!$B$3,MATCH($F201,DTM!$C$3:$C$50,0)-1,0)="Frio"),22.244,0)))</f>
        <v>22.244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0.223</v>
      </c>
      <c r="AB201" s="262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62"/>
      <c r="AD201" s="278" t="str">
        <f t="shared" ca="1" si="21"/>
        <v/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IF($F201="",0,IF(AND($G201="Dnit",OFFSET(DTM!$B$3,MATCH($F201,DTM!$C$3:$C$50,0)-1,0)="Quente"),24.715,IF(AND($G201="Dnit",OFFSET(DTM!$B$3,MATCH($F201,DTM!$C$3:$C$50,0)-1,0)="Frio"),22.244,0)))</f>
        <v>22.244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0.223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Transporte Local CBUQ c/ caçamba térmica</v>
      </c>
      <c r="D202" s="40"/>
      <c r="E202" s="41"/>
      <c r="F202" s="41" t="s">
        <v>4321</v>
      </c>
      <c r="G202" s="42" t="s">
        <v>4345</v>
      </c>
      <c r="H202" s="42" t="str">
        <f>INDEX(DTM!$K$17:$K$39,MATCH(F202,DTM!$L$17:$L$39,0))</f>
        <v>1 A 00 002 04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IF($F202="",0,IF(AND($G202="Dnit",OFFSET(DTM!$B$3,MATCH($F202,DTM!$C$3:$C$50,0)-1,0)="Quente"),24.715,IF(AND($G202="Dnit",OFFSET(DTM!$B$3,MATCH($F202,DTM!$C$3:$C$50,0)-1,0)="Frio"),22.244,0)))</f>
        <v>24.715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0.247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30.952437500000002</v>
      </c>
      <c r="V202" s="262"/>
      <c r="W202" s="278">
        <f t="shared" ca="1" si="20"/>
        <v>18.014318625000001</v>
      </c>
      <c r="X202" s="9"/>
      <c r="Y202" s="280" t="e">
        <f>IF($F202&lt;&gt;"",INDEX(DTM!$C$3:$F$100,MATCH($F202,DTM!$C$3:$C$100,0),MATCH(Y$8,DTM!$C$3:$F$3,0)),"")</f>
        <v>#N/A</v>
      </c>
      <c r="Z202" s="262">
        <f ca="1">IF($F202="",0,IF(AND($G202="Dnit",OFFSET(DTM!$B$3,MATCH($F202,DTM!$C$3:$C$50,0)-1,0)="Quente"),24.715,IF(AND($G202="Dnit",OFFSET(DTM!$B$3,MATCH($F202,DTM!$C$3:$C$50,0)-1,0)="Frio"),22.244,0)))</f>
        <v>24.715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0.247</v>
      </c>
      <c r="AB202" s="262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62"/>
      <c r="AD202" s="278" t="str">
        <f t="shared" ca="1" si="21"/>
        <v/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IF($F202="",0,IF(AND($G202="Dnit",OFFSET(DTM!$B$3,MATCH($F202,DTM!$C$3:$C$50,0)-1,0)="Quente"),24.715,IF(AND($G202="Dnit",OFFSET(DTM!$B$3,MATCH($F202,DTM!$C$3:$C$50,0)-1,0)="Frio"),22.244,0)))</f>
        <v>24.715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0.247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328.46077459221527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6.5692154918443055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335.02999008405959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0.15869808500000002</v>
      </c>
      <c r="V238" s="262"/>
      <c r="W238" s="278">
        <f t="shared" ref="W238:W259" si="25">IFERROR(U238*$P238,"")</f>
        <v>0.15869808500000002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963.12646550249985</v>
      </c>
      <c r="V239" s="262"/>
      <c r="W239" s="278">
        <f t="shared" si="25"/>
        <v>0.38525058620099994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local de material betuminoso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00 102 00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196.05721494334279</v>
      </c>
      <c r="S240" s="262">
        <f ca="1">IF($F240="",0,IF(AND($G240="Dnit",OFFSET(DTM!$B$3,MATCH($F240,DTM!$C$3:$C$50,0)-1,0)="Quente"),24.715,IF(AND($G240="Dnit",OFFSET(DTM!$B$3,MATCH($F240,DTM!$C$3:$C$50,0)-1,0)="Frio"),22.244,0)))</f>
        <v>22.244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63.557045231334108</v>
      </c>
      <c r="V240" s="262"/>
      <c r="W240" s="278">
        <f t="shared" ca="1" si="25"/>
        <v>2.5422818092533644E-2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22.244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22.244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0.56937148929353365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1.1387429785870673E-2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0.58075891907940436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62.417177585000005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2.4249999999999998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2.4249999999999998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56.362235265000002</v>
      </c>
      <c r="V284" s="262"/>
      <c r="W284" s="278">
        <f t="shared" si="30"/>
        <v>136.678420517625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1396.9631280149999</v>
      </c>
      <c r="V285" s="262"/>
      <c r="W285" s="278">
        <f t="shared" si="30"/>
        <v>203.25813512618248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 t="e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18.271668437204912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7.5837752988567946</v>
      </c>
      <c r="V286" s="262"/>
      <c r="W286" s="278">
        <f t="shared" ca="1" si="30"/>
        <v>1.4712524079782179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1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33.565819759206796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13.931712675861812</v>
      </c>
      <c r="V287" s="262"/>
      <c r="W287" s="278">
        <f t="shared" ca="1" si="30"/>
        <v>28.27754551101361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1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Transporte Local CBUQ c/ caçamba térmica</v>
      </c>
      <c r="D288" s="40"/>
      <c r="E288" s="41"/>
      <c r="F288" s="41" t="s">
        <v>4321</v>
      </c>
      <c r="G288" s="42" t="s">
        <v>4345</v>
      </c>
      <c r="H288" s="42" t="str">
        <f>INDEX(DTM!$K$17:$K$39,MATCH(F288,DTM!$L$17:$L$39,0))</f>
        <v>1 A 00 002 04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IF($F288="",0,IF(AND($G288="Dnit",OFFSET(DTM!$B$3,MATCH($F288,DTM!$C$3:$C$50,0)-1,0)="Quente"),24.715,IF(AND($G288="Dnit",OFFSET(DTM!$B$3,MATCH($F288,DTM!$C$3:$C$50,0)-1,0)="Frio"),22.244,0)))</f>
        <v>24.715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0.247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30.952437500000002</v>
      </c>
      <c r="V288" s="262"/>
      <c r="W288" s="278">
        <f t="shared" ca="1" si="30"/>
        <v>75.059660937499999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IF($F288="",0,IF(AND($G288="Dnit",OFFSET(DTM!$B$3,MATCH($F288,DTM!$C$3:$C$50,0)-1,0)="Quente"),24.715,IF(AND($G288="Dnit",OFFSET(DTM!$B$3,MATCH($F288,DTM!$C$3:$C$50,0)-1,0)="Frio"),22.244,0)))</f>
        <v>24.715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0.247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1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24.715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0.247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196.05721494334279</v>
      </c>
      <c r="S289" s="262">
        <f ca="1">IF($F289="",0,IF(AND($G289="Dnit",OFFSET(DTM!$B$3,MATCH($F289,DTM!$C$3:$C$50,0)-1,0)="Quente"),24.715,IF(AND($G289="Dnit",OFFSET(DTM!$B$3,MATCH($F289,DTM!$C$3:$C$50,0)-1,0)="Frio"),22.244,0)))</f>
        <v>22.244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0.223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63.557045231334108</v>
      </c>
      <c r="V289" s="262"/>
      <c r="W289" s="278">
        <f t="shared" ca="1" si="30"/>
        <v>8.4769209077291858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IF($F289="",0,IF(AND($G289="Dnit",OFFSET(DTM!$B$3,MATCH($F289,DTM!$C$3:$C$50,0)-1,0)="Quente"),24.715,IF(AND($G289="Dnit",OFFSET(DTM!$B$3,MATCH($F289,DTM!$C$3:$C$50,0)-1,0)="Frio"),22.244,0)))</f>
        <v>22.244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0.223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1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22.244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0.223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18.271668437204912</v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7.5837752988567946</v>
      </c>
      <c r="V290" s="262"/>
      <c r="W290" s="278">
        <f t="shared" ca="1" si="30"/>
        <v>0.51493834279237638</v>
      </c>
      <c r="X290" s="9"/>
      <c r="Y290" s="280" t="e">
        <f>IF($F290&lt;&gt;"",INDEX(DTM!$C$3:$F$100,MATCH($F290,DTM!$C$3:$C$100,0),MATCH(Y$8,DTM!$C$3:$F$3,0)),"")</f>
        <v>#N/A</v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#N/A</v>
      </c>
      <c r="AB290" s="262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62"/>
      <c r="AD290" s="278" t="str">
        <f t="shared" ca="1" si="31"/>
        <v/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453.73687375082091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9.074737475016418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462.81161122583734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0</v>
      </c>
      <c r="M328" s="431">
        <v>1</v>
      </c>
      <c r="N328" s="431">
        <v>1</v>
      </c>
      <c r="O328" s="431">
        <v>1</v>
      </c>
      <c r="P328" s="432">
        <f>IF($L328&lt;&gt;"",PRODUCT($K328:$O328),"")</f>
        <v>0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81.473155329999997</v>
      </c>
      <c r="V328" s="262"/>
      <c r="W328" s="278">
        <f t="shared" ref="W328:W349" si="35">IFERROR(U328*$P328,"")</f>
        <v>0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66.860723965000005</v>
      </c>
      <c r="V329" s="262"/>
      <c r="W329" s="278">
        <f t="shared" si="35"/>
        <v>66.860723965000005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62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si="36"/>
        <v/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33.565819759206796</v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13.931712675861812</v>
      </c>
      <c r="V330" s="262"/>
      <c r="W330" s="278">
        <f t="shared" ca="1" si="35"/>
        <v>33.436110422068346</v>
      </c>
      <c r="X330" s="9"/>
      <c r="Y330" s="280" t="e">
        <f>IF($F330&lt;&gt;"",INDEX(DTM!$C$3:$F$100,MATCH($F330,DTM!$C$3:$C$100,0),MATCH(Y$8,DTM!$C$3:$F$3,0)),"")</f>
        <v>#N/A</v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#N/A</v>
      </c>
      <c r="AB330" s="262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62"/>
      <c r="AD330" s="278" t="str">
        <f t="shared" ca="1" si="36"/>
        <v/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100.29683438706834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2.0059366877413671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102.30277107480971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0.15869808500000002</v>
      </c>
      <c r="V373" s="262"/>
      <c r="W373" s="278">
        <f t="shared" ref="W373:W394" si="40">IFERROR(U373*$P373,"")</f>
        <v>0.15869808500000002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963.12646550249985</v>
      </c>
      <c r="V374" s="262"/>
      <c r="W374" s="278">
        <f t="shared" si="40"/>
        <v>0.38525058620099994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 t="e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local de material betuminoso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00 102 00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196.05721494334279</v>
      </c>
      <c r="S375" s="262">
        <f ca="1">IF($F375="",0,IF(AND($G375="Dnit",OFFSET(DTM!$B$3,MATCH($F375,DTM!$C$3:$C$50,0)-1,0)="Quente"),24.715,IF(AND($G375="Dnit",OFFSET(DTM!$B$3,MATCH($F375,DTM!$C$3:$C$50,0)-1,0)="Frio"),22.244,0)))</f>
        <v>22.244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0.223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63.557045231334108</v>
      </c>
      <c r="V375" s="262"/>
      <c r="W375" s="278">
        <f t="shared" ca="1" si="40"/>
        <v>2.5422818092533644E-2</v>
      </c>
      <c r="X375" s="9"/>
      <c r="Y375" s="280" t="e">
        <f>IF($F375&lt;&gt;"",INDEX(DTM!$C$3:$F$100,MATCH($F375,DTM!$C$3:$C$100,0),MATCH(Y$8,DTM!$C$3:$F$3,0)),"")</f>
        <v>#N/A</v>
      </c>
      <c r="Z375" s="262">
        <f ca="1">IF($F375="",0,IF(AND($G375="Dnit",OFFSET(DTM!$B$3,MATCH($F375,DTM!$C$3:$C$50,0)-1,0)="Quente"),24.715,IF(AND($G375="Dnit",OFFSET(DTM!$B$3,MATCH($F375,DTM!$C$3:$C$50,0)-1,0)="Frio"),22.244,0)))</f>
        <v>22.244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0.223</v>
      </c>
      <c r="AB375" s="262" t="e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62"/>
      <c r="AD375" s="278" t="str">
        <f t="shared" ca="1" si="41"/>
        <v/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IF($F375="",0,IF(AND($G375="Dnit",OFFSET(DTM!$B$3,MATCH($F375,DTM!$C$3:$C$50,0)-1,0)="Quente"),24.715,IF(AND($G375="Dnit",OFFSET(DTM!$B$3,MATCH($F375,DTM!$C$3:$C$50,0)-1,0)="Frio"),22.244,0)))</f>
        <v>22.244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0.223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0.56937148929353365</v>
      </c>
      <c r="X396" s="261"/>
      <c r="Y396" s="264"/>
      <c r="Z396" s="265"/>
      <c r="AA396" s="265"/>
      <c r="AB396" s="265"/>
      <c r="AC396" s="265"/>
      <c r="AD396" s="266">
        <f ca="1">SUM(AD373:AD394)</f>
        <v>0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1.1387429785870673E-2</v>
      </c>
      <c r="X397" s="261"/>
      <c r="Y397" s="267"/>
      <c r="Z397" s="268"/>
      <c r="AA397" s="268"/>
      <c r="AB397" s="269"/>
      <c r="AC397" s="269"/>
      <c r="AD397" s="270">
        <f ca="1">$P397*AD396</f>
        <v>0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0.58075891907940436</v>
      </c>
      <c r="X399" s="261"/>
      <c r="Y399" s="275"/>
      <c r="Z399" s="64"/>
      <c r="AA399" s="64"/>
      <c r="AB399" s="64"/>
      <c r="AC399" s="64"/>
      <c r="AD399" s="276">
        <f ca="1">SUM(AD396:AD397)</f>
        <v>0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0</v>
      </c>
      <c r="M418" s="431">
        <v>1</v>
      </c>
      <c r="N418" s="431">
        <v>1</v>
      </c>
      <c r="O418" s="431">
        <v>1</v>
      </c>
      <c r="P418" s="432">
        <f>IF($L418&lt;&gt;"",PRODUCT($K418:$O418),"")</f>
        <v>0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2.5757919949999999</v>
      </c>
      <c r="V418" s="262"/>
      <c r="W418" s="278">
        <f t="shared" ref="W418:W439" si="45">IFERROR(U418*$P418,"")</f>
        <v>0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1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2.34384864</v>
      </c>
      <c r="V419" s="262"/>
      <c r="W419" s="278">
        <f t="shared" si="45"/>
        <v>2.34384864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62" t="e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si="46"/>
        <v/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1208.7792644849999</v>
      </c>
      <c r="V420" s="262"/>
      <c r="W420" s="278">
        <f t="shared" si="45"/>
        <v>3.6263377934549998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 t="e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#N/A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33.565819759206796</v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13.931712675861812</v>
      </c>
      <c r="V421" s="262"/>
      <c r="W421" s="278">
        <f t="shared" ca="1" si="45"/>
        <v>0.51616995464068016</v>
      </c>
      <c r="X421" s="9"/>
      <c r="Y421" s="280" t="e">
        <f>IF($F421&lt;&gt;"",INDEX(DTM!$C$3:$F$100,MATCH($F421,DTM!$C$3:$C$100,0),MATCH(Y$8,DTM!$C$3:$F$3,0)),"")</f>
        <v>#N/A</v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#N/A</v>
      </c>
      <c r="AB421" s="262" t="e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#N/A</v>
      </c>
      <c r="AC421" s="262"/>
      <c r="AD421" s="278" t="str">
        <f t="shared" ca="1" si="46"/>
        <v/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local de material betuminoso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00 102 00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196.05721494334279</v>
      </c>
      <c r="S422" s="262">
        <f ca="1">IF($F422="",0,IF(AND($G422="Dnit",OFFSET(DTM!$B$3,MATCH($F422,DTM!$C$3:$C$50,0)-1,0)="Quente"),24.715,IF(AND($G422="Dnit",OFFSET(DTM!$B$3,MATCH($F422,DTM!$C$3:$C$50,0)-1,0)="Frio"),22.244,0)))</f>
        <v>22.244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0.223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63.557045231334108</v>
      </c>
      <c r="V422" s="262"/>
      <c r="W422" s="278">
        <f t="shared" ca="1" si="45"/>
        <v>0.19067113569400232</v>
      </c>
      <c r="X422" s="9"/>
      <c r="Y422" s="280" t="e">
        <f>IF($F422&lt;&gt;"",INDEX(DTM!$C$3:$F$100,MATCH($F422,DTM!$C$3:$C$100,0),MATCH(Y$8,DTM!$C$3:$F$3,0)),"")</f>
        <v>#N/A</v>
      </c>
      <c r="Z422" s="262">
        <f ca="1">IF($F422="",0,IF(AND($G422="Dnit",OFFSET(DTM!$B$3,MATCH($F422,DTM!$C$3:$C$50,0)-1,0)="Quente"),24.715,IF(AND($G422="Dnit",OFFSET(DTM!$B$3,MATCH($F422,DTM!$C$3:$C$50,0)-1,0)="Frio"),22.244,0)))</f>
        <v>22.244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0.223</v>
      </c>
      <c r="AB422" s="262" t="e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62"/>
      <c r="AD422" s="278" t="str">
        <f t="shared" ca="1" si="46"/>
        <v/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IF($F422="",0,IF(AND($G422="Dnit",OFFSET(DTM!$B$3,MATCH($F422,DTM!$C$3:$C$50,0)-1,0)="Quente"),24.715,IF(AND($G422="Dnit",OFFSET(DTM!$B$3,MATCH($F422,DTM!$C$3:$C$50,0)-1,0)="Frio"),22.244,0)))</f>
        <v>22.244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0.223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6.6770275237896826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0.13354055047579366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6.8105680742654764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0</v>
      </c>
      <c r="M463" s="431">
        <v>1</v>
      </c>
      <c r="N463" s="431">
        <v>1</v>
      </c>
      <c r="O463" s="431">
        <v>1</v>
      </c>
      <c r="P463" s="432">
        <f>IF($L463&lt;&gt;"",PRODUCT($K463:$O463),"")</f>
        <v>0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IF($F463="",0,IF(AND($G463="Dnit",OFFSET(DTM!$B$3,MATCH($F463,DTM!$C$3:$C$50,0)-1,0)="Quente"),24.715,IF(AND($G463="Dnit",OFFSET(DTM!$B$3,MATCH($F463,DTM!$C$3:$C$50,0)-1,0)="Frio"),22.244,0)))</f>
        <v>0</v>
      </c>
      <c r="T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2.5757919949999999</v>
      </c>
      <c r="V463" s="262"/>
      <c r="W463" s="278">
        <f t="shared" ref="W463:W484" si="50">IFERROR(U463*$P463,"")</f>
        <v>0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IF($F463="",0,IF(AND($G463="Dnit",OFFSET(DTM!$B$3,MATCH($F463,DTM!$C$3:$C$50,0)-1,0)="Quente"),24.715,IF(AND($G463="Dnit",OFFSET(DTM!$B$3,MATCH($F463,DTM!$C$3:$C$50,0)-1,0)="Frio"),22.244,0)))</f>
        <v>0</v>
      </c>
      <c r="AA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62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62"/>
      <c r="AD463" s="278" t="str">
        <f t="shared" ref="AD463:AD484" si="51">IFERROR(AB463*$P463,"")</f>
        <v/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IF($F463="",0,IF(AND($G463="Dnit",OFFSET(DTM!$B$3,MATCH($F463,DTM!$C$3:$C$50,0)-1,0)="Quente"),24.715,IF(AND($G463="Dnit",OFFSET(DTM!$B$3,MATCH($F463,DTM!$C$3:$C$50,0)-1,0)="Frio"),22.244,0)))</f>
        <v>0</v>
      </c>
      <c r="AH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1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1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IF($F464="",0,IF(AND($G464="Dnit",OFFSET(DTM!$B$3,MATCH($F464,DTM!$C$3:$C$50,0)-1,0)="Quente"),24.715,IF(AND($G464="Dnit",OFFSET(DTM!$B$3,MATCH($F464,DTM!$C$3:$C$50,0)-1,0)="Frio"),22.244,0)))</f>
        <v>0</v>
      </c>
      <c r="T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2.34384864</v>
      </c>
      <c r="V464" s="262"/>
      <c r="W464" s="278">
        <f t="shared" si="50"/>
        <v>2.34384864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IF($F464="",0,IF(AND($G464="Dnit",OFFSET(DTM!$B$3,MATCH($F464,DTM!$C$3:$C$50,0)-1,0)="Quente"),24.715,IF(AND($G464="Dnit",OFFSET(DTM!$B$3,MATCH($F464,DTM!$C$3:$C$50,0)-1,0)="Frio"),22.244,0)))</f>
        <v>0</v>
      </c>
      <c r="AA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62" t="e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#N/A</v>
      </c>
      <c r="AC464" s="262"/>
      <c r="AD464" s="278" t="str">
        <f t="shared" si="51"/>
        <v/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IF($F464="",0,IF(AND($G464="Dnit",OFFSET(DTM!$B$3,MATCH($F464,DTM!$C$3:$C$50,0)-1,0)="Quente"),24.715,IF(AND($G464="Dnit",OFFSET(DTM!$B$3,MATCH($F464,DTM!$C$3:$C$50,0)-1,0)="Frio"),22.244,0)))</f>
        <v>0</v>
      </c>
      <c r="AH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IF($F465="",0,IF(AND($G465="Dnit",OFFSET(DTM!$B$3,MATCH($F465,DTM!$C$3:$C$50,0)-1,0)="Quente"),24.715,IF(AND($G465="Dnit",OFFSET(DTM!$B$3,MATCH($F465,DTM!$C$3:$C$50,0)-1,0)="Frio"),22.244,0)))</f>
        <v>0</v>
      </c>
      <c r="T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1208.7792644849999</v>
      </c>
      <c r="V465" s="262"/>
      <c r="W465" s="278">
        <f t="shared" si="50"/>
        <v>3.6263377934549998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IF($F465="",0,IF(AND($G465="Dnit",OFFSET(DTM!$B$3,MATCH($F465,DTM!$C$3:$C$50,0)-1,0)="Quente"),24.715,IF(AND($G465="Dnit",OFFSET(DTM!$B$3,MATCH($F465,DTM!$C$3:$C$50,0)-1,0)="Frio"),22.244,0)))</f>
        <v>0</v>
      </c>
      <c r="AA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62" t="e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#N/A</v>
      </c>
      <c r="AC465" s="262"/>
      <c r="AD465" s="278" t="str">
        <f t="shared" si="51"/>
        <v/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IF($F465="",0,IF(AND($G465="Dnit",OFFSET(DTM!$B$3,MATCH($F465,DTM!$C$3:$C$50,0)-1,0)="Quente"),24.715,IF(AND($G465="Dnit",OFFSET(DTM!$B$3,MATCH($F465,DTM!$C$3:$C$50,0)-1,0)="Frio"),22.244,0)))</f>
        <v>0</v>
      </c>
      <c r="AH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33.565819759206796</v>
      </c>
      <c r="S466" s="262">
        <f ca="1">IF($F466="",0,IF(AND($G466="Dnit",OFFSET(DTM!$B$3,MATCH($F466,DTM!$C$3:$C$50,0)-1,0)="Quente"),24.715,IF(AND($G466="Dnit",OFFSET(DTM!$B$3,MATCH($F466,DTM!$C$3:$C$50,0)-1,0)="Frio"),22.244,0)))</f>
        <v>0</v>
      </c>
      <c r="T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13.931712675861812</v>
      </c>
      <c r="V466" s="262"/>
      <c r="W466" s="278">
        <f t="shared" ca="1" si="50"/>
        <v>0.51616995464068016</v>
      </c>
      <c r="X466" s="9"/>
      <c r="Y466" s="280" t="e">
        <f>IF($F466&lt;&gt;"",INDEX(DTM!$C$3:$F$100,MATCH($F466,DTM!$C$3:$C$100,0),MATCH(Y$8,DTM!$C$3:$F$3,0)),"")</f>
        <v>#N/A</v>
      </c>
      <c r="Z466" s="262">
        <f ca="1">IF($F466="",0,IF(AND($G466="Dnit",OFFSET(DTM!$B$3,MATCH($F466,DTM!$C$3:$C$50,0)-1,0)="Quente"),24.715,IF(AND($G466="Dnit",OFFSET(DTM!$B$3,MATCH($F466,DTM!$C$3:$C$50,0)-1,0)="Frio"),22.244,0)))</f>
        <v>0</v>
      </c>
      <c r="AA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#N/A</v>
      </c>
      <c r="AB466" s="262" t="e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#N/A</v>
      </c>
      <c r="AC466" s="262"/>
      <c r="AD466" s="278" t="str">
        <f t="shared" ca="1" si="51"/>
        <v/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IF($F466="",0,IF(AND($G466="Dnit",OFFSET(DTM!$B$3,MATCH($F466,DTM!$C$3:$C$50,0)-1,0)="Quente"),24.715,IF(AND($G466="Dnit",OFFSET(DTM!$B$3,MATCH($F466,DTM!$C$3:$C$50,0)-1,0)="Frio"),22.244,0)))</f>
        <v>0</v>
      </c>
      <c r="AH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local de material betuminoso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00 102 00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196.05721494334279</v>
      </c>
      <c r="S467" s="262">
        <f ca="1">IF($F467="",0,IF(AND($G467="Dnit",OFFSET(DTM!$B$3,MATCH($F467,DTM!$C$3:$C$50,0)-1,0)="Quente"),24.715,IF(AND($G467="Dnit",OFFSET(DTM!$B$3,MATCH($F467,DTM!$C$3:$C$50,0)-1,0)="Frio"),22.244,0)))</f>
        <v>22.244</v>
      </c>
      <c r="T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0.223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63.557045231334108</v>
      </c>
      <c r="V467" s="262"/>
      <c r="W467" s="278">
        <f t="shared" ca="1" si="50"/>
        <v>0.19067113569400232</v>
      </c>
      <c r="X467" s="9"/>
      <c r="Y467" s="280" t="e">
        <f>IF($F467&lt;&gt;"",INDEX(DTM!$C$3:$F$100,MATCH($F467,DTM!$C$3:$C$100,0),MATCH(Y$8,DTM!$C$3:$F$3,0)),"")</f>
        <v>#N/A</v>
      </c>
      <c r="Z467" s="262">
        <f ca="1">IF($F467="",0,IF(AND($G467="Dnit",OFFSET(DTM!$B$3,MATCH($F467,DTM!$C$3:$C$50,0)-1,0)="Quente"),24.715,IF(AND($G467="Dnit",OFFSET(DTM!$B$3,MATCH($F467,DTM!$C$3:$C$50,0)-1,0)="Frio"),22.244,0)))</f>
        <v>22.244</v>
      </c>
      <c r="AA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0.223</v>
      </c>
      <c r="AB467" s="262" t="e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#N/A</v>
      </c>
      <c r="AC467" s="262"/>
      <c r="AD467" s="278" t="str">
        <f t="shared" ca="1" si="51"/>
        <v/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IF($F467="",0,IF(AND($G467="Dnit",OFFSET(DTM!$B$3,MATCH($F467,DTM!$C$3:$C$50,0)-1,0)="Quente"),24.715,IF(AND($G467="Dnit",OFFSET(DTM!$B$3,MATCH($F467,DTM!$C$3:$C$50,0)-1,0)="Frio"),22.244,0)))</f>
        <v>22.244</v>
      </c>
      <c r="AH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0.223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IF($F468="",0,IF(AND($G468="Dnit",OFFSET(DTM!$B$3,MATCH($F468,DTM!$C$3:$C$50,0)-1,0)="Quente"),24.715,IF(AND($G468="Dnit",OFFSET(DTM!$B$3,MATCH($F468,DTM!$C$3:$C$50,0)-1,0)="Frio"),22.244,0)))</f>
        <v>0</v>
      </c>
      <c r="T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203.41432233499998</v>
      </c>
      <c r="V468" s="262"/>
      <c r="W468" s="278">
        <f t="shared" si="50"/>
        <v>10.17071611675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IF($F468="",0,IF(AND($G468="Dnit",OFFSET(DTM!$B$3,MATCH($F468,DTM!$C$3:$C$50,0)-1,0)="Quente"),24.715,IF(AND($G468="Dnit",OFFSET(DTM!$B$3,MATCH($F468,DTM!$C$3:$C$50,0)-1,0)="Frio"),22.244,0)))</f>
        <v>0</v>
      </c>
      <c r="AA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62" t="e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#N/A</v>
      </c>
      <c r="AC468" s="262"/>
      <c r="AD468" s="278" t="str">
        <f t="shared" si="51"/>
        <v/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IF($F468="",0,IF(AND($G468="Dnit",OFFSET(DTM!$B$3,MATCH($F468,DTM!$C$3:$C$50,0)-1,0)="Quente"),24.715,IF(AND($G468="Dnit",OFFSET(DTM!$B$3,MATCH($F468,DTM!$C$3:$C$50,0)-1,0)="Frio"),22.244,0)))</f>
        <v>0</v>
      </c>
      <c r="AH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IF($F469="",0,IF(AND($G469="Dnit",OFFSET(DTM!$B$3,MATCH($F469,DTM!$C$3:$C$50,0)-1,0)="Quente"),24.715,IF(AND($G469="Dnit",OFFSET(DTM!$B$3,MATCH($F469,DTM!$C$3:$C$50,0)-1,0)="Frio"),22.244,0)))</f>
        <v>0</v>
      </c>
      <c r="T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1396.9631280149999</v>
      </c>
      <c r="V469" s="262"/>
      <c r="W469" s="278">
        <f t="shared" si="50"/>
        <v>169.38177927181874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IF($F469="",0,IF(AND($G469="Dnit",OFFSET(DTM!$B$3,MATCH($F469,DTM!$C$3:$C$50,0)-1,0)="Quente"),24.715,IF(AND($G469="Dnit",OFFSET(DTM!$B$3,MATCH($F469,DTM!$C$3:$C$50,0)-1,0)="Frio"),22.244,0)))</f>
        <v>0</v>
      </c>
      <c r="AA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62" t="e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#N/A</v>
      </c>
      <c r="AC469" s="262"/>
      <c r="AD469" s="278" t="str">
        <f t="shared" si="51"/>
        <v/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IF($F469="",0,IF(AND($G469="Dnit",OFFSET(DTM!$B$3,MATCH($F469,DTM!$C$3:$C$50,0)-1,0)="Quente"),24.715,IF(AND($G469="Dnit",OFFSET(DTM!$B$3,MATCH($F469,DTM!$C$3:$C$50,0)-1,0)="Frio"),22.244,0)))</f>
        <v>0</v>
      </c>
      <c r="AH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15.066374527856468</v>
      </c>
      <c r="S470" s="262">
        <f ca="1">IF($F470="",0,IF(AND($G470="Dnit",OFFSET(DTM!$B$3,MATCH($F470,DTM!$C$3:$C$50,0)-1,0)="Quente"),24.715,IF(AND($G470="Dnit",OFFSET(DTM!$B$3,MATCH($F470,DTM!$C$3:$C$50,0)-1,0)="Frio"),22.244,0)))</f>
        <v>0</v>
      </c>
      <c r="T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0.73485999999999996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10.667559812068371</v>
      </c>
      <c r="V470" s="262"/>
      <c r="W470" s="278">
        <f t="shared" ca="1" si="50"/>
        <v>1.2934416272132898</v>
      </c>
      <c r="X470" s="9"/>
      <c r="Y470" s="280" t="e">
        <f>IF($F470&lt;&gt;"",INDEX(DTM!$C$3:$F$100,MATCH($F470,DTM!$C$3:$C$100,0),MATCH(Y$8,DTM!$C$3:$F$3,0)),"")</f>
        <v>#N/A</v>
      </c>
      <c r="Z470" s="262">
        <f ca="1">IF($F470="",0,IF(AND($G470="Dnit",OFFSET(DTM!$B$3,MATCH($F470,DTM!$C$3:$C$50,0)-1,0)="Quente"),24.715,IF(AND($G470="Dnit",OFFSET(DTM!$B$3,MATCH($F470,DTM!$C$3:$C$50,0)-1,0)="Frio"),22.244,0)))</f>
        <v>0</v>
      </c>
      <c r="AA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#N/A</v>
      </c>
      <c r="AB470" s="262" t="e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#N/A</v>
      </c>
      <c r="AC470" s="262"/>
      <c r="AD470" s="278" t="str">
        <f t="shared" ca="1" si="51"/>
        <v/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IF($F470="",0,IF(AND($G470="Dnit",OFFSET(DTM!$B$3,MATCH($F470,DTM!$C$3:$C$50,0)-1,0)="Quente"),24.715,IF(AND($G470="Dnit",OFFSET(DTM!$B$3,MATCH($F470,DTM!$C$3:$C$50,0)-1,0)="Frio"),22.244,0)))</f>
        <v>0</v>
      </c>
      <c r="AH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196.05721494334279</v>
      </c>
      <c r="S471" s="262">
        <f ca="1">IF($F471="",0,IF(AND($G471="Dnit",OFFSET(DTM!$B$3,MATCH($F471,DTM!$C$3:$C$50,0)-1,0)="Quente"),24.715,IF(AND($G471="Dnit",OFFSET(DTM!$B$3,MATCH($F471,DTM!$C$3:$C$50,0)-1,0)="Frio"),22.244,0)))</f>
        <v>22.244</v>
      </c>
      <c r="T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0.223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63.557045231334108</v>
      </c>
      <c r="V471" s="262"/>
      <c r="W471" s="278">
        <f t="shared" ca="1" si="50"/>
        <v>7.7062917342992607</v>
      </c>
      <c r="X471" s="9"/>
      <c r="Y471" s="280" t="e">
        <f>IF($F471&lt;&gt;"",INDEX(DTM!$C$3:$F$100,MATCH($F471,DTM!$C$3:$C$100,0),MATCH(Y$8,DTM!$C$3:$F$3,0)),"")</f>
        <v>#N/A</v>
      </c>
      <c r="Z471" s="262">
        <f ca="1">IF($F471="",0,IF(AND($G471="Dnit",OFFSET(DTM!$B$3,MATCH($F471,DTM!$C$3:$C$50,0)-1,0)="Quente"),24.715,IF(AND($G471="Dnit",OFFSET(DTM!$B$3,MATCH($F471,DTM!$C$3:$C$50,0)-1,0)="Frio"),22.244,0)))</f>
        <v>22.244</v>
      </c>
      <c r="AA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0.223</v>
      </c>
      <c r="AB471" s="262" t="e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#N/A</v>
      </c>
      <c r="AC471" s="262"/>
      <c r="AD471" s="278" t="str">
        <f t="shared" ca="1" si="51"/>
        <v/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IF($F471="",0,IF(AND($G471="Dnit",OFFSET(DTM!$B$3,MATCH($F471,DTM!$C$3:$C$50,0)-1,0)="Quente"),24.715,IF(AND($G471="Dnit",OFFSET(DTM!$B$3,MATCH($F471,DTM!$C$3:$C$50,0)-1,0)="Frio"),22.244,0)))</f>
        <v>22.244</v>
      </c>
      <c r="AH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0.223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IF($F472="",0,IF(AND($G472="Dnit",OFFSET(DTM!$B$3,MATCH($F472,DTM!$C$3:$C$50,0)-1,0)="Quente"),24.715,IF(AND($G472="Dnit",OFFSET(DTM!$B$3,MATCH($F472,DTM!$C$3:$C$50,0)-1,0)="Frio"),22.244,0)))</f>
        <v>0</v>
      </c>
      <c r="T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IF($F472="",0,IF(AND($G472="Dnit",OFFSET(DTM!$B$3,MATCH($F472,DTM!$C$3:$C$50,0)-1,0)="Quente"),24.715,IF(AND($G472="Dnit",OFFSET(DTM!$B$3,MATCH($F472,DTM!$C$3:$C$50,0)-1,0)="Frio"),22.244,0)))</f>
        <v>0</v>
      </c>
      <c r="AA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IF($F472="",0,IF(AND($G472="Dnit",OFFSET(DTM!$B$3,MATCH($F472,DTM!$C$3:$C$50,0)-1,0)="Quente"),24.715,IF(AND($G472="Dnit",OFFSET(DTM!$B$3,MATCH($F472,DTM!$C$3:$C$50,0)-1,0)="Frio"),22.244,0)))</f>
        <v>0</v>
      </c>
      <c r="AH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IF($F473="",0,IF(AND($G473="Dnit",OFFSET(DTM!$B$3,MATCH($F473,DTM!$C$3:$C$50,0)-1,0)="Quente"),24.715,IF(AND($G473="Dnit",OFFSET(DTM!$B$3,MATCH($F473,DTM!$C$3:$C$50,0)-1,0)="Frio"),22.244,0)))</f>
        <v>0</v>
      </c>
      <c r="T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IF($F473="",0,IF(AND($G473="Dnit",OFFSET(DTM!$B$3,MATCH($F473,DTM!$C$3:$C$50,0)-1,0)="Quente"),24.715,IF(AND($G473="Dnit",OFFSET(DTM!$B$3,MATCH($F473,DTM!$C$3:$C$50,0)-1,0)="Frio"),22.244,0)))</f>
        <v>0</v>
      </c>
      <c r="AA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IF($F473="",0,IF(AND($G473="Dnit",OFFSET(DTM!$B$3,MATCH($F473,DTM!$C$3:$C$50,0)-1,0)="Quente"),24.715,IF(AND($G473="Dnit",OFFSET(DTM!$B$3,MATCH($F473,DTM!$C$3:$C$50,0)-1,0)="Frio"),22.244,0)))</f>
        <v>0</v>
      </c>
      <c r="AH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IF($F474="",0,IF(AND($G474="Dnit",OFFSET(DTM!$B$3,MATCH($F474,DTM!$C$3:$C$50,0)-1,0)="Quente"),24.715,IF(AND($G474="Dnit",OFFSET(DTM!$B$3,MATCH($F474,DTM!$C$3:$C$50,0)-1,0)="Frio"),22.244,0)))</f>
        <v>0</v>
      </c>
      <c r="T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IF($F474="",0,IF(AND($G474="Dnit",OFFSET(DTM!$B$3,MATCH($F474,DTM!$C$3:$C$50,0)-1,0)="Quente"),24.715,IF(AND($G474="Dnit",OFFSET(DTM!$B$3,MATCH($F474,DTM!$C$3:$C$50,0)-1,0)="Frio"),22.244,0)))</f>
        <v>0</v>
      </c>
      <c r="AA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IF($F474="",0,IF(AND($G474="Dnit",OFFSET(DTM!$B$3,MATCH($F474,DTM!$C$3:$C$50,0)-1,0)="Quente"),24.715,IF(AND($G474="Dnit",OFFSET(DTM!$B$3,MATCH($F474,DTM!$C$3:$C$50,0)-1,0)="Frio"),22.244,0)))</f>
        <v>0</v>
      </c>
      <c r="AH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IF($F475="",0,IF(AND($G475="Dnit",OFFSET(DTM!$B$3,MATCH($F475,DTM!$C$3:$C$50,0)-1,0)="Quente"),24.715,IF(AND($G475="Dnit",OFFSET(DTM!$B$3,MATCH($F475,DTM!$C$3:$C$50,0)-1,0)="Frio"),22.244,0)))</f>
        <v>0</v>
      </c>
      <c r="T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IF($F475="",0,IF(AND($G475="Dnit",OFFSET(DTM!$B$3,MATCH($F475,DTM!$C$3:$C$50,0)-1,0)="Quente"),24.715,IF(AND($G475="Dnit",OFFSET(DTM!$B$3,MATCH($F475,DTM!$C$3:$C$50,0)-1,0)="Frio"),22.244,0)))</f>
        <v>0</v>
      </c>
      <c r="AA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IF($F475="",0,IF(AND($G475="Dnit",OFFSET(DTM!$B$3,MATCH($F475,DTM!$C$3:$C$50,0)-1,0)="Quente"),24.715,IF(AND($G475="Dnit",OFFSET(DTM!$B$3,MATCH($F475,DTM!$C$3:$C$50,0)-1,0)="Frio"),22.244,0)))</f>
        <v>0</v>
      </c>
      <c r="AH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IF($F476="",0,IF(AND($G476="Dnit",OFFSET(DTM!$B$3,MATCH($F476,DTM!$C$3:$C$50,0)-1,0)="Quente"),24.715,IF(AND($G476="Dnit",OFFSET(DTM!$B$3,MATCH($F476,DTM!$C$3:$C$50,0)-1,0)="Frio"),22.244,0)))</f>
        <v>0</v>
      </c>
      <c r="T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IF($F476="",0,IF(AND($G476="Dnit",OFFSET(DTM!$B$3,MATCH($F476,DTM!$C$3:$C$50,0)-1,0)="Quente"),24.715,IF(AND($G476="Dnit",OFFSET(DTM!$B$3,MATCH($F476,DTM!$C$3:$C$50,0)-1,0)="Frio"),22.244,0)))</f>
        <v>0</v>
      </c>
      <c r="AA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IF($F476="",0,IF(AND($G476="Dnit",OFFSET(DTM!$B$3,MATCH($F476,DTM!$C$3:$C$50,0)-1,0)="Quente"),24.715,IF(AND($G476="Dnit",OFFSET(DTM!$B$3,MATCH($F476,DTM!$C$3:$C$50,0)-1,0)="Frio"),22.244,0)))</f>
        <v>0</v>
      </c>
      <c r="AH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IF($F477="",0,IF(AND($G477="Dnit",OFFSET(DTM!$B$3,MATCH($F477,DTM!$C$3:$C$50,0)-1,0)="Quente"),24.715,IF(AND($G477="Dnit",OFFSET(DTM!$B$3,MATCH($F477,DTM!$C$3:$C$50,0)-1,0)="Frio"),22.244,0)))</f>
        <v>0</v>
      </c>
      <c r="T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IF($F477="",0,IF(AND($G477="Dnit",OFFSET(DTM!$B$3,MATCH($F477,DTM!$C$3:$C$50,0)-1,0)="Quente"),24.715,IF(AND($G477="Dnit",OFFSET(DTM!$B$3,MATCH($F477,DTM!$C$3:$C$50,0)-1,0)="Frio"),22.244,0)))</f>
        <v>0</v>
      </c>
      <c r="AA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IF($F477="",0,IF(AND($G477="Dnit",OFFSET(DTM!$B$3,MATCH($F477,DTM!$C$3:$C$50,0)-1,0)="Quente"),24.715,IF(AND($G477="Dnit",OFFSET(DTM!$B$3,MATCH($F477,DTM!$C$3:$C$50,0)-1,0)="Frio"),22.244,0)))</f>
        <v>0</v>
      </c>
      <c r="AH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IF($F478="",0,IF(AND($G478="Dnit",OFFSET(DTM!$B$3,MATCH($F478,DTM!$C$3:$C$50,0)-1,0)="Quente"),24.715,IF(AND($G478="Dnit",OFFSET(DTM!$B$3,MATCH($F478,DTM!$C$3:$C$50,0)-1,0)="Frio"),22.244,0)))</f>
        <v>0</v>
      </c>
      <c r="T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IF($F478="",0,IF(AND($G478="Dnit",OFFSET(DTM!$B$3,MATCH($F478,DTM!$C$3:$C$50,0)-1,0)="Quente"),24.715,IF(AND($G478="Dnit",OFFSET(DTM!$B$3,MATCH($F478,DTM!$C$3:$C$50,0)-1,0)="Frio"),22.244,0)))</f>
        <v>0</v>
      </c>
      <c r="AA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IF($F478="",0,IF(AND($G478="Dnit",OFFSET(DTM!$B$3,MATCH($F478,DTM!$C$3:$C$50,0)-1,0)="Quente"),24.715,IF(AND($G478="Dnit",OFFSET(DTM!$B$3,MATCH($F478,DTM!$C$3:$C$50,0)-1,0)="Frio"),22.244,0)))</f>
        <v>0</v>
      </c>
      <c r="AH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IF($F479="",0,IF(AND($G479="Dnit",OFFSET(DTM!$B$3,MATCH($F479,DTM!$C$3:$C$50,0)-1,0)="Quente"),24.715,IF(AND($G479="Dnit",OFFSET(DTM!$B$3,MATCH($F479,DTM!$C$3:$C$50,0)-1,0)="Frio"),22.244,0)))</f>
        <v>0</v>
      </c>
      <c r="T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IF($F479="",0,IF(AND($G479="Dnit",OFFSET(DTM!$B$3,MATCH($F479,DTM!$C$3:$C$50,0)-1,0)="Quente"),24.715,IF(AND($G479="Dnit",OFFSET(DTM!$B$3,MATCH($F479,DTM!$C$3:$C$50,0)-1,0)="Frio"),22.244,0)))</f>
        <v>0</v>
      </c>
      <c r="AA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IF($F479="",0,IF(AND($G479="Dnit",OFFSET(DTM!$B$3,MATCH($F479,DTM!$C$3:$C$50,0)-1,0)="Quente"),24.715,IF(AND($G479="Dnit",OFFSET(DTM!$B$3,MATCH($F479,DTM!$C$3:$C$50,0)-1,0)="Frio"),22.244,0)))</f>
        <v>0</v>
      </c>
      <c r="AH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IF($F480="",0,IF(AND($G480="Dnit",OFFSET(DTM!$B$3,MATCH($F480,DTM!$C$3:$C$50,0)-1,0)="Quente"),24.715,IF(AND($G480="Dnit",OFFSET(DTM!$B$3,MATCH($F480,DTM!$C$3:$C$50,0)-1,0)="Frio"),22.244,0)))</f>
        <v>0</v>
      </c>
      <c r="T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IF($F480="",0,IF(AND($G480="Dnit",OFFSET(DTM!$B$3,MATCH($F480,DTM!$C$3:$C$50,0)-1,0)="Quente"),24.715,IF(AND($G480="Dnit",OFFSET(DTM!$B$3,MATCH($F480,DTM!$C$3:$C$50,0)-1,0)="Frio"),22.244,0)))</f>
        <v>0</v>
      </c>
      <c r="AA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IF($F480="",0,IF(AND($G480="Dnit",OFFSET(DTM!$B$3,MATCH($F480,DTM!$C$3:$C$50,0)-1,0)="Quente"),24.715,IF(AND($G480="Dnit",OFFSET(DTM!$B$3,MATCH($F480,DTM!$C$3:$C$50,0)-1,0)="Frio"),22.244,0)))</f>
        <v>0</v>
      </c>
      <c r="AH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IF($F481="",0,IF(AND($G481="Dnit",OFFSET(DTM!$B$3,MATCH($F481,DTM!$C$3:$C$50,0)-1,0)="Quente"),24.715,IF(AND($G481="Dnit",OFFSET(DTM!$B$3,MATCH($F481,DTM!$C$3:$C$50,0)-1,0)="Frio"),22.244,0)))</f>
        <v>0</v>
      </c>
      <c r="T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IF($F481="",0,IF(AND($G481="Dnit",OFFSET(DTM!$B$3,MATCH($F481,DTM!$C$3:$C$50,0)-1,0)="Quente"),24.715,IF(AND($G481="Dnit",OFFSET(DTM!$B$3,MATCH($F481,DTM!$C$3:$C$50,0)-1,0)="Frio"),22.244,0)))</f>
        <v>0</v>
      </c>
      <c r="AA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IF($F481="",0,IF(AND($G481="Dnit",OFFSET(DTM!$B$3,MATCH($F481,DTM!$C$3:$C$50,0)-1,0)="Quente"),24.715,IF(AND($G481="Dnit",OFFSET(DTM!$B$3,MATCH($F481,DTM!$C$3:$C$50,0)-1,0)="Frio"),22.244,0)))</f>
        <v>0</v>
      </c>
      <c r="AH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IF($F482="",0,IF(AND($G482="Dnit",OFFSET(DTM!$B$3,MATCH($F482,DTM!$C$3:$C$50,0)-1,0)="Quente"),24.715,IF(AND($G482="Dnit",OFFSET(DTM!$B$3,MATCH($F482,DTM!$C$3:$C$50,0)-1,0)="Frio"),22.244,0)))</f>
        <v>0</v>
      </c>
      <c r="T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IF($F482="",0,IF(AND($G482="Dnit",OFFSET(DTM!$B$3,MATCH($F482,DTM!$C$3:$C$50,0)-1,0)="Quente"),24.715,IF(AND($G482="Dnit",OFFSET(DTM!$B$3,MATCH($F482,DTM!$C$3:$C$50,0)-1,0)="Frio"),22.244,0)))</f>
        <v>0</v>
      </c>
      <c r="AA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IF($F482="",0,IF(AND($G482="Dnit",OFFSET(DTM!$B$3,MATCH($F482,DTM!$C$3:$C$50,0)-1,0)="Quente"),24.715,IF(AND($G482="Dnit",OFFSET(DTM!$B$3,MATCH($F482,DTM!$C$3:$C$50,0)-1,0)="Frio"),22.244,0)))</f>
        <v>0</v>
      </c>
      <c r="AH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IF($F483="",0,IF(AND($G483="Dnit",OFFSET(DTM!$B$3,MATCH($F483,DTM!$C$3:$C$50,0)-1,0)="Quente"),24.715,IF(AND($G483="Dnit",OFFSET(DTM!$B$3,MATCH($F483,DTM!$C$3:$C$50,0)-1,0)="Frio"),22.244,0)))</f>
        <v>0</v>
      </c>
      <c r="T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IF($F483="",0,IF(AND($G483="Dnit",OFFSET(DTM!$B$3,MATCH($F483,DTM!$C$3:$C$50,0)-1,0)="Quente"),24.715,IF(AND($G483="Dnit",OFFSET(DTM!$B$3,MATCH($F483,DTM!$C$3:$C$50,0)-1,0)="Frio"),22.244,0)))</f>
        <v>0</v>
      </c>
      <c r="AA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IF($F483="",0,IF(AND($G483="Dnit",OFFSET(DTM!$B$3,MATCH($F483,DTM!$C$3:$C$50,0)-1,0)="Quente"),24.715,IF(AND($G483="Dnit",OFFSET(DTM!$B$3,MATCH($F483,DTM!$C$3:$C$50,0)-1,0)="Frio"),22.244,0)))</f>
        <v>0</v>
      </c>
      <c r="AH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IF($F484="",0,IF(AND($G484="Dnit",OFFSET(DTM!$B$3,MATCH($F484,DTM!$C$3:$C$50,0)-1,0)="Quente"),24.715,IF(AND($G484="Dnit",OFFSET(DTM!$B$3,MATCH($F484,DTM!$C$3:$C$50,0)-1,0)="Frio"),22.244,0)))</f>
        <v>0</v>
      </c>
      <c r="T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IF($F484="",0,IF(AND($G484="Dnit",OFFSET(DTM!$B$3,MATCH($F484,DTM!$C$3:$C$50,0)-1,0)="Quente"),24.715,IF(AND($G484="Dnit",OFFSET(DTM!$B$3,MATCH($F484,DTM!$C$3:$C$50,0)-1,0)="Frio"),22.244,0)))</f>
        <v>0</v>
      </c>
      <c r="AA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IF($F484="",0,IF(AND($G484="Dnit",OFFSET(DTM!$B$3,MATCH($F484,DTM!$C$3:$C$50,0)-1,0)="Quente"),24.715,IF(AND($G484="Dnit",OFFSET(DTM!$B$3,MATCH($F484,DTM!$C$3:$C$50,0)-1,0)="Frio"),22.244,0)))</f>
        <v>0</v>
      </c>
      <c r="AH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195.22925627387099</v>
      </c>
      <c r="X486" s="261"/>
      <c r="Y486" s="264"/>
      <c r="Z486" s="265"/>
      <c r="AA486" s="265"/>
      <c r="AB486" s="265"/>
      <c r="AC486" s="265"/>
      <c r="AD486" s="266">
        <f ca="1">SUM(AD463:AD484)</f>
        <v>0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3.90458512547742</v>
      </c>
      <c r="X487" s="261"/>
      <c r="Y487" s="267"/>
      <c r="Z487" s="268"/>
      <c r="AA487" s="268"/>
      <c r="AB487" s="269"/>
      <c r="AC487" s="269"/>
      <c r="AD487" s="270">
        <f ca="1">$P487*AD486</f>
        <v>0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199.1338413993484</v>
      </c>
      <c r="X489" s="261"/>
      <c r="Y489" s="275"/>
      <c r="Z489" s="64"/>
      <c r="AA489" s="64"/>
      <c r="AB489" s="64"/>
      <c r="AC489" s="64"/>
      <c r="AD489" s="276">
        <f ca="1">SUM(AD486:AD487)</f>
        <v>0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IF($F508="",0,IF(AND($G508="Dnit",OFFSET(DTM!$B$3,MATCH($F508,DTM!$C$3:$C$50,0)-1,0)="Quente"),24.715,IF(AND($G508="Dnit",OFFSET(DTM!$B$3,MATCH($F508,DTM!$C$3:$C$50,0)-1,0)="Frio"),22.244,0)))</f>
        <v>0</v>
      </c>
      <c r="T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125.95744931</v>
      </c>
      <c r="V508" s="262"/>
      <c r="W508" s="278">
        <f t="shared" ref="W508:W529" si="55">IFERROR(U508*$P508,"")</f>
        <v>125.95744931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IF($F508="",0,IF(AND($G508="Dnit",OFFSET(DTM!$B$3,MATCH($F508,DTM!$C$3:$C$50,0)-1,0)="Quente"),24.715,IF(AND($G508="Dnit",OFFSET(DTM!$B$3,MATCH($F508,DTM!$C$3:$C$50,0)-1,0)="Frio"),22.244,0)))</f>
        <v>0</v>
      </c>
      <c r="AA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62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62"/>
      <c r="AD508" s="278" t="str">
        <f t="shared" ref="AD508:AD529" si="56">IFERROR(AB508*$P508,"")</f>
        <v/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IF($F508="",0,IF(AND($G508="Dnit",OFFSET(DTM!$B$3,MATCH($F508,DTM!$C$3:$C$50,0)-1,0)="Quente"),24.715,IF(AND($G508="Dnit",OFFSET(DTM!$B$3,MATCH($F508,DTM!$C$3:$C$50,0)-1,0)="Frio"),22.244,0)))</f>
        <v>0</v>
      </c>
      <c r="AH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15.066374527856468</v>
      </c>
      <c r="S509" s="262">
        <f ca="1">IF($F509="",0,IF(AND($G509="Dnit",OFFSET(DTM!$B$3,MATCH($F509,DTM!$C$3:$C$50,0)-1,0)="Quente"),24.715,IF(AND($G509="Dnit",OFFSET(DTM!$B$3,MATCH($F509,DTM!$C$3:$C$50,0)-1,0)="Frio"),22.244,0)))</f>
        <v>0</v>
      </c>
      <c r="T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0.73485999999999996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10.667559812068371</v>
      </c>
      <c r="V509" s="262"/>
      <c r="W509" s="278">
        <f t="shared" ca="1" si="55"/>
        <v>25.60214354896409</v>
      </c>
      <c r="X509" s="9"/>
      <c r="Y509" s="280" t="e">
        <f>IF($F509&lt;&gt;"",INDEX(DTM!$C$3:$F$100,MATCH($F509,DTM!$C$3:$C$100,0),MATCH(Y$8,DTM!$C$3:$F$3,0)),"")</f>
        <v>#N/A</v>
      </c>
      <c r="Z509" s="262">
        <f ca="1">IF($F509="",0,IF(AND($G509="Dnit",OFFSET(DTM!$B$3,MATCH($F509,DTM!$C$3:$C$50,0)-1,0)="Quente"),24.715,IF(AND($G509="Dnit",OFFSET(DTM!$B$3,MATCH($F509,DTM!$C$3:$C$50,0)-1,0)="Frio"),22.244,0)))</f>
        <v>0</v>
      </c>
      <c r="AA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#N/A</v>
      </c>
      <c r="AB509" s="262" t="e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#N/A</v>
      </c>
      <c r="AC509" s="262"/>
      <c r="AD509" s="278" t="str">
        <f t="shared" ca="1" si="56"/>
        <v/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IF($F509="",0,IF(AND($G509="Dnit",OFFSET(DTM!$B$3,MATCH($F509,DTM!$C$3:$C$50,0)-1,0)="Quente"),24.715,IF(AND($G509="Dnit",OFFSET(DTM!$B$3,MATCH($F509,DTM!$C$3:$C$50,0)-1,0)="Frio"),22.244,0)))</f>
        <v>0</v>
      </c>
      <c r="AH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IF($F510="",0,IF(AND($G510="Dnit",OFFSET(DTM!$B$3,MATCH($F510,DTM!$C$3:$C$50,0)-1,0)="Quente"),24.715,IF(AND($G510="Dnit",OFFSET(DTM!$B$3,MATCH($F510,DTM!$C$3:$C$50,0)-1,0)="Frio"),22.244,0)))</f>
        <v>0</v>
      </c>
      <c r="T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IF($F510="",0,IF(AND($G510="Dnit",OFFSET(DTM!$B$3,MATCH($F510,DTM!$C$3:$C$50,0)-1,0)="Quente"),24.715,IF(AND($G510="Dnit",OFFSET(DTM!$B$3,MATCH($F510,DTM!$C$3:$C$50,0)-1,0)="Frio"),22.244,0)))</f>
        <v>0</v>
      </c>
      <c r="AA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IF($F510="",0,IF(AND($G510="Dnit",OFFSET(DTM!$B$3,MATCH($F510,DTM!$C$3:$C$50,0)-1,0)="Quente"),24.715,IF(AND($G510="Dnit",OFFSET(DTM!$B$3,MATCH($F510,DTM!$C$3:$C$50,0)-1,0)="Frio"),22.244,0)))</f>
        <v>0</v>
      </c>
      <c r="AH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IF($F511="",0,IF(AND($G511="Dnit",OFFSET(DTM!$B$3,MATCH($F511,DTM!$C$3:$C$50,0)-1,0)="Quente"),24.715,IF(AND($G511="Dnit",OFFSET(DTM!$B$3,MATCH($F511,DTM!$C$3:$C$50,0)-1,0)="Frio"),22.244,0)))</f>
        <v>0</v>
      </c>
      <c r="T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IF($F511="",0,IF(AND($G511="Dnit",OFFSET(DTM!$B$3,MATCH($F511,DTM!$C$3:$C$50,0)-1,0)="Quente"),24.715,IF(AND($G511="Dnit",OFFSET(DTM!$B$3,MATCH($F511,DTM!$C$3:$C$50,0)-1,0)="Frio"),22.244,0)))</f>
        <v>0</v>
      </c>
      <c r="AA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IF($F511="",0,IF(AND($G511="Dnit",OFFSET(DTM!$B$3,MATCH($F511,DTM!$C$3:$C$50,0)-1,0)="Quente"),24.715,IF(AND($G511="Dnit",OFFSET(DTM!$B$3,MATCH($F511,DTM!$C$3:$C$50,0)-1,0)="Frio"),22.244,0)))</f>
        <v>0</v>
      </c>
      <c r="AH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IF($F512="",0,IF(AND($G512="Dnit",OFFSET(DTM!$B$3,MATCH($F512,DTM!$C$3:$C$50,0)-1,0)="Quente"),24.715,IF(AND($G512="Dnit",OFFSET(DTM!$B$3,MATCH($F512,DTM!$C$3:$C$50,0)-1,0)="Frio"),22.244,0)))</f>
        <v>0</v>
      </c>
      <c r="T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IF($F512="",0,IF(AND($G512="Dnit",OFFSET(DTM!$B$3,MATCH($F512,DTM!$C$3:$C$50,0)-1,0)="Quente"),24.715,IF(AND($G512="Dnit",OFFSET(DTM!$B$3,MATCH($F512,DTM!$C$3:$C$50,0)-1,0)="Frio"),22.244,0)))</f>
        <v>0</v>
      </c>
      <c r="AA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IF($F512="",0,IF(AND($G512="Dnit",OFFSET(DTM!$B$3,MATCH($F512,DTM!$C$3:$C$50,0)-1,0)="Quente"),24.715,IF(AND($G512="Dnit",OFFSET(DTM!$B$3,MATCH($F512,DTM!$C$3:$C$50,0)-1,0)="Frio"),22.244,0)))</f>
        <v>0</v>
      </c>
      <c r="AH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IF($F513="",0,IF(AND($G513="Dnit",OFFSET(DTM!$B$3,MATCH($F513,DTM!$C$3:$C$50,0)-1,0)="Quente"),24.715,IF(AND($G513="Dnit",OFFSET(DTM!$B$3,MATCH($F513,DTM!$C$3:$C$50,0)-1,0)="Frio"),22.244,0)))</f>
        <v>0</v>
      </c>
      <c r="T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IF($F513="",0,IF(AND($G513="Dnit",OFFSET(DTM!$B$3,MATCH($F513,DTM!$C$3:$C$50,0)-1,0)="Quente"),24.715,IF(AND($G513="Dnit",OFFSET(DTM!$B$3,MATCH($F513,DTM!$C$3:$C$50,0)-1,0)="Frio"),22.244,0)))</f>
        <v>0</v>
      </c>
      <c r="AA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IF($F513="",0,IF(AND($G513="Dnit",OFFSET(DTM!$B$3,MATCH($F513,DTM!$C$3:$C$50,0)-1,0)="Quente"),24.715,IF(AND($G513="Dnit",OFFSET(DTM!$B$3,MATCH($F513,DTM!$C$3:$C$50,0)-1,0)="Frio"),22.244,0)))</f>
        <v>0</v>
      </c>
      <c r="AH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IF($F514="",0,IF(AND($G514="Dnit",OFFSET(DTM!$B$3,MATCH($F514,DTM!$C$3:$C$50,0)-1,0)="Quente"),24.715,IF(AND($G514="Dnit",OFFSET(DTM!$B$3,MATCH($F514,DTM!$C$3:$C$50,0)-1,0)="Frio"),22.244,0)))</f>
        <v>0</v>
      </c>
      <c r="T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IF($F514="",0,IF(AND($G514="Dnit",OFFSET(DTM!$B$3,MATCH($F514,DTM!$C$3:$C$50,0)-1,0)="Quente"),24.715,IF(AND($G514="Dnit",OFFSET(DTM!$B$3,MATCH($F514,DTM!$C$3:$C$50,0)-1,0)="Frio"),22.244,0)))</f>
        <v>0</v>
      </c>
      <c r="AA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IF($F514="",0,IF(AND($G514="Dnit",OFFSET(DTM!$B$3,MATCH($F514,DTM!$C$3:$C$50,0)-1,0)="Quente"),24.715,IF(AND($G514="Dnit",OFFSET(DTM!$B$3,MATCH($F514,DTM!$C$3:$C$50,0)-1,0)="Frio"),22.244,0)))</f>
        <v>0</v>
      </c>
      <c r="AH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IF($F515="",0,IF(AND($G515="Dnit",OFFSET(DTM!$B$3,MATCH($F515,DTM!$C$3:$C$50,0)-1,0)="Quente"),24.715,IF(AND($G515="Dnit",OFFSET(DTM!$B$3,MATCH($F515,DTM!$C$3:$C$50,0)-1,0)="Frio"),22.244,0)))</f>
        <v>0</v>
      </c>
      <c r="T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IF($F515="",0,IF(AND($G515="Dnit",OFFSET(DTM!$B$3,MATCH($F515,DTM!$C$3:$C$50,0)-1,0)="Quente"),24.715,IF(AND($G515="Dnit",OFFSET(DTM!$B$3,MATCH($F515,DTM!$C$3:$C$50,0)-1,0)="Frio"),22.244,0)))</f>
        <v>0</v>
      </c>
      <c r="AA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IF($F515="",0,IF(AND($G515="Dnit",OFFSET(DTM!$B$3,MATCH($F515,DTM!$C$3:$C$50,0)-1,0)="Quente"),24.715,IF(AND($G515="Dnit",OFFSET(DTM!$B$3,MATCH($F515,DTM!$C$3:$C$50,0)-1,0)="Frio"),22.244,0)))</f>
        <v>0</v>
      </c>
      <c r="AH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IF($F516="",0,IF(AND($G516="Dnit",OFFSET(DTM!$B$3,MATCH($F516,DTM!$C$3:$C$50,0)-1,0)="Quente"),24.715,IF(AND($G516="Dnit",OFFSET(DTM!$B$3,MATCH($F516,DTM!$C$3:$C$50,0)-1,0)="Frio"),22.244,0)))</f>
        <v>0</v>
      </c>
      <c r="T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IF($F516="",0,IF(AND($G516="Dnit",OFFSET(DTM!$B$3,MATCH($F516,DTM!$C$3:$C$50,0)-1,0)="Quente"),24.715,IF(AND($G516="Dnit",OFFSET(DTM!$B$3,MATCH($F516,DTM!$C$3:$C$50,0)-1,0)="Frio"),22.244,0)))</f>
        <v>0</v>
      </c>
      <c r="AA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IF($F516="",0,IF(AND($G516="Dnit",OFFSET(DTM!$B$3,MATCH($F516,DTM!$C$3:$C$50,0)-1,0)="Quente"),24.715,IF(AND($G516="Dnit",OFFSET(DTM!$B$3,MATCH($F516,DTM!$C$3:$C$50,0)-1,0)="Frio"),22.244,0)))</f>
        <v>0</v>
      </c>
      <c r="AH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IF($F517="",0,IF(AND($G517="Dnit",OFFSET(DTM!$B$3,MATCH($F517,DTM!$C$3:$C$50,0)-1,0)="Quente"),24.715,IF(AND($G517="Dnit",OFFSET(DTM!$B$3,MATCH($F517,DTM!$C$3:$C$50,0)-1,0)="Frio"),22.244,0)))</f>
        <v>0</v>
      </c>
      <c r="T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IF($F517="",0,IF(AND($G517="Dnit",OFFSET(DTM!$B$3,MATCH($F517,DTM!$C$3:$C$50,0)-1,0)="Quente"),24.715,IF(AND($G517="Dnit",OFFSET(DTM!$B$3,MATCH($F517,DTM!$C$3:$C$50,0)-1,0)="Frio"),22.244,0)))</f>
        <v>0</v>
      </c>
      <c r="AA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IF($F517="",0,IF(AND($G517="Dnit",OFFSET(DTM!$B$3,MATCH($F517,DTM!$C$3:$C$50,0)-1,0)="Quente"),24.715,IF(AND($G517="Dnit",OFFSET(DTM!$B$3,MATCH($F517,DTM!$C$3:$C$50,0)-1,0)="Frio"),22.244,0)))</f>
        <v>0</v>
      </c>
      <c r="AH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IF($F518="",0,IF(AND($G518="Dnit",OFFSET(DTM!$B$3,MATCH($F518,DTM!$C$3:$C$50,0)-1,0)="Quente"),24.715,IF(AND($G518="Dnit",OFFSET(DTM!$B$3,MATCH($F518,DTM!$C$3:$C$50,0)-1,0)="Frio"),22.244,0)))</f>
        <v>0</v>
      </c>
      <c r="T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IF($F518="",0,IF(AND($G518="Dnit",OFFSET(DTM!$B$3,MATCH($F518,DTM!$C$3:$C$50,0)-1,0)="Quente"),24.715,IF(AND($G518="Dnit",OFFSET(DTM!$B$3,MATCH($F518,DTM!$C$3:$C$50,0)-1,0)="Frio"),22.244,0)))</f>
        <v>0</v>
      </c>
      <c r="AA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IF($F518="",0,IF(AND($G518="Dnit",OFFSET(DTM!$B$3,MATCH($F518,DTM!$C$3:$C$50,0)-1,0)="Quente"),24.715,IF(AND($G518="Dnit",OFFSET(DTM!$B$3,MATCH($F518,DTM!$C$3:$C$50,0)-1,0)="Frio"),22.244,0)))</f>
        <v>0</v>
      </c>
      <c r="AH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IF($F519="",0,IF(AND($G519="Dnit",OFFSET(DTM!$B$3,MATCH($F519,DTM!$C$3:$C$50,0)-1,0)="Quente"),24.715,IF(AND($G519="Dnit",OFFSET(DTM!$B$3,MATCH($F519,DTM!$C$3:$C$50,0)-1,0)="Frio"),22.244,0)))</f>
        <v>0</v>
      </c>
      <c r="T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IF($F519="",0,IF(AND($G519="Dnit",OFFSET(DTM!$B$3,MATCH($F519,DTM!$C$3:$C$50,0)-1,0)="Quente"),24.715,IF(AND($G519="Dnit",OFFSET(DTM!$B$3,MATCH($F519,DTM!$C$3:$C$50,0)-1,0)="Frio"),22.244,0)))</f>
        <v>0</v>
      </c>
      <c r="AA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IF($F519="",0,IF(AND($G519="Dnit",OFFSET(DTM!$B$3,MATCH($F519,DTM!$C$3:$C$50,0)-1,0)="Quente"),24.715,IF(AND($G519="Dnit",OFFSET(DTM!$B$3,MATCH($F519,DTM!$C$3:$C$50,0)-1,0)="Frio"),22.244,0)))</f>
        <v>0</v>
      </c>
      <c r="AH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IF($F520="",0,IF(AND($G520="Dnit",OFFSET(DTM!$B$3,MATCH($F520,DTM!$C$3:$C$50,0)-1,0)="Quente"),24.715,IF(AND($G520="Dnit",OFFSET(DTM!$B$3,MATCH($F520,DTM!$C$3:$C$50,0)-1,0)="Frio"),22.244,0)))</f>
        <v>0</v>
      </c>
      <c r="T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IF($F520="",0,IF(AND($G520="Dnit",OFFSET(DTM!$B$3,MATCH($F520,DTM!$C$3:$C$50,0)-1,0)="Quente"),24.715,IF(AND($G520="Dnit",OFFSET(DTM!$B$3,MATCH($F520,DTM!$C$3:$C$50,0)-1,0)="Frio"),22.244,0)))</f>
        <v>0</v>
      </c>
      <c r="AA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IF($F520="",0,IF(AND($G520="Dnit",OFFSET(DTM!$B$3,MATCH($F520,DTM!$C$3:$C$50,0)-1,0)="Quente"),24.715,IF(AND($G520="Dnit",OFFSET(DTM!$B$3,MATCH($F520,DTM!$C$3:$C$50,0)-1,0)="Frio"),22.244,0)))</f>
        <v>0</v>
      </c>
      <c r="AH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IF($F521="",0,IF(AND($G521="Dnit",OFFSET(DTM!$B$3,MATCH($F521,DTM!$C$3:$C$50,0)-1,0)="Quente"),24.715,IF(AND($G521="Dnit",OFFSET(DTM!$B$3,MATCH($F521,DTM!$C$3:$C$50,0)-1,0)="Frio"),22.244,0)))</f>
        <v>0</v>
      </c>
      <c r="T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IF($F521="",0,IF(AND($G521="Dnit",OFFSET(DTM!$B$3,MATCH($F521,DTM!$C$3:$C$50,0)-1,0)="Quente"),24.715,IF(AND($G521="Dnit",OFFSET(DTM!$B$3,MATCH($F521,DTM!$C$3:$C$50,0)-1,0)="Frio"),22.244,0)))</f>
        <v>0</v>
      </c>
      <c r="AA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IF($F521="",0,IF(AND($G521="Dnit",OFFSET(DTM!$B$3,MATCH($F521,DTM!$C$3:$C$50,0)-1,0)="Quente"),24.715,IF(AND($G521="Dnit",OFFSET(DTM!$B$3,MATCH($F521,DTM!$C$3:$C$50,0)-1,0)="Frio"),22.244,0)))</f>
        <v>0</v>
      </c>
      <c r="AH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IF($F522="",0,IF(AND($G522="Dnit",OFFSET(DTM!$B$3,MATCH($F522,DTM!$C$3:$C$50,0)-1,0)="Quente"),24.715,IF(AND($G522="Dnit",OFFSET(DTM!$B$3,MATCH($F522,DTM!$C$3:$C$50,0)-1,0)="Frio"),22.244,0)))</f>
        <v>0</v>
      </c>
      <c r="T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IF($F522="",0,IF(AND($G522="Dnit",OFFSET(DTM!$B$3,MATCH($F522,DTM!$C$3:$C$50,0)-1,0)="Quente"),24.715,IF(AND($G522="Dnit",OFFSET(DTM!$B$3,MATCH($F522,DTM!$C$3:$C$50,0)-1,0)="Frio"),22.244,0)))</f>
        <v>0</v>
      </c>
      <c r="AA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IF($F522="",0,IF(AND($G522="Dnit",OFFSET(DTM!$B$3,MATCH($F522,DTM!$C$3:$C$50,0)-1,0)="Quente"),24.715,IF(AND($G522="Dnit",OFFSET(DTM!$B$3,MATCH($F522,DTM!$C$3:$C$50,0)-1,0)="Frio"),22.244,0)))</f>
        <v>0</v>
      </c>
      <c r="AH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IF($F523="",0,IF(AND($G523="Dnit",OFFSET(DTM!$B$3,MATCH($F523,DTM!$C$3:$C$50,0)-1,0)="Quente"),24.715,IF(AND($G523="Dnit",OFFSET(DTM!$B$3,MATCH($F523,DTM!$C$3:$C$50,0)-1,0)="Frio"),22.244,0)))</f>
        <v>0</v>
      </c>
      <c r="T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IF($F523="",0,IF(AND($G523="Dnit",OFFSET(DTM!$B$3,MATCH($F523,DTM!$C$3:$C$50,0)-1,0)="Quente"),24.715,IF(AND($G523="Dnit",OFFSET(DTM!$B$3,MATCH($F523,DTM!$C$3:$C$50,0)-1,0)="Frio"),22.244,0)))</f>
        <v>0</v>
      </c>
      <c r="AA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IF($F523="",0,IF(AND($G523="Dnit",OFFSET(DTM!$B$3,MATCH($F523,DTM!$C$3:$C$50,0)-1,0)="Quente"),24.715,IF(AND($G523="Dnit",OFFSET(DTM!$B$3,MATCH($F523,DTM!$C$3:$C$50,0)-1,0)="Frio"),22.244,0)))</f>
        <v>0</v>
      </c>
      <c r="AH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IF($F524="",0,IF(AND($G524="Dnit",OFFSET(DTM!$B$3,MATCH($F524,DTM!$C$3:$C$50,0)-1,0)="Quente"),24.715,IF(AND($G524="Dnit",OFFSET(DTM!$B$3,MATCH($F524,DTM!$C$3:$C$50,0)-1,0)="Frio"),22.244,0)))</f>
        <v>0</v>
      </c>
      <c r="T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IF($F524="",0,IF(AND($G524="Dnit",OFFSET(DTM!$B$3,MATCH($F524,DTM!$C$3:$C$50,0)-1,0)="Quente"),24.715,IF(AND($G524="Dnit",OFFSET(DTM!$B$3,MATCH($F524,DTM!$C$3:$C$50,0)-1,0)="Frio"),22.244,0)))</f>
        <v>0</v>
      </c>
      <c r="AA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IF($F524="",0,IF(AND($G524="Dnit",OFFSET(DTM!$B$3,MATCH($F524,DTM!$C$3:$C$50,0)-1,0)="Quente"),24.715,IF(AND($G524="Dnit",OFFSET(DTM!$B$3,MATCH($F524,DTM!$C$3:$C$50,0)-1,0)="Frio"),22.244,0)))</f>
        <v>0</v>
      </c>
      <c r="AH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IF($F525="",0,IF(AND($G525="Dnit",OFFSET(DTM!$B$3,MATCH($F525,DTM!$C$3:$C$50,0)-1,0)="Quente"),24.715,IF(AND($G525="Dnit",OFFSET(DTM!$B$3,MATCH($F525,DTM!$C$3:$C$50,0)-1,0)="Frio"),22.244,0)))</f>
        <v>0</v>
      </c>
      <c r="T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IF($F525="",0,IF(AND($G525="Dnit",OFFSET(DTM!$B$3,MATCH($F525,DTM!$C$3:$C$50,0)-1,0)="Quente"),24.715,IF(AND($G525="Dnit",OFFSET(DTM!$B$3,MATCH($F525,DTM!$C$3:$C$50,0)-1,0)="Frio"),22.244,0)))</f>
        <v>0</v>
      </c>
      <c r="AA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IF($F525="",0,IF(AND($G525="Dnit",OFFSET(DTM!$B$3,MATCH($F525,DTM!$C$3:$C$50,0)-1,0)="Quente"),24.715,IF(AND($G525="Dnit",OFFSET(DTM!$B$3,MATCH($F525,DTM!$C$3:$C$50,0)-1,0)="Frio"),22.244,0)))</f>
        <v>0</v>
      </c>
      <c r="AH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IF($F526="",0,IF(AND($G526="Dnit",OFFSET(DTM!$B$3,MATCH($F526,DTM!$C$3:$C$50,0)-1,0)="Quente"),24.715,IF(AND($G526="Dnit",OFFSET(DTM!$B$3,MATCH($F526,DTM!$C$3:$C$50,0)-1,0)="Frio"),22.244,0)))</f>
        <v>0</v>
      </c>
      <c r="T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IF($F526="",0,IF(AND($G526="Dnit",OFFSET(DTM!$B$3,MATCH($F526,DTM!$C$3:$C$50,0)-1,0)="Quente"),24.715,IF(AND($G526="Dnit",OFFSET(DTM!$B$3,MATCH($F526,DTM!$C$3:$C$50,0)-1,0)="Frio"),22.244,0)))</f>
        <v>0</v>
      </c>
      <c r="AA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IF($F526="",0,IF(AND($G526="Dnit",OFFSET(DTM!$B$3,MATCH($F526,DTM!$C$3:$C$50,0)-1,0)="Quente"),24.715,IF(AND($G526="Dnit",OFFSET(DTM!$B$3,MATCH($F526,DTM!$C$3:$C$50,0)-1,0)="Frio"),22.244,0)))</f>
        <v>0</v>
      </c>
      <c r="AH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IF($F527="",0,IF(AND($G527="Dnit",OFFSET(DTM!$B$3,MATCH($F527,DTM!$C$3:$C$50,0)-1,0)="Quente"),24.715,IF(AND($G527="Dnit",OFFSET(DTM!$B$3,MATCH($F527,DTM!$C$3:$C$50,0)-1,0)="Frio"),22.244,0)))</f>
        <v>0</v>
      </c>
      <c r="T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IF($F527="",0,IF(AND($G527="Dnit",OFFSET(DTM!$B$3,MATCH($F527,DTM!$C$3:$C$50,0)-1,0)="Quente"),24.715,IF(AND($G527="Dnit",OFFSET(DTM!$B$3,MATCH($F527,DTM!$C$3:$C$50,0)-1,0)="Frio"),22.244,0)))</f>
        <v>0</v>
      </c>
      <c r="AA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IF($F527="",0,IF(AND($G527="Dnit",OFFSET(DTM!$B$3,MATCH($F527,DTM!$C$3:$C$50,0)-1,0)="Quente"),24.715,IF(AND($G527="Dnit",OFFSET(DTM!$B$3,MATCH($F527,DTM!$C$3:$C$50,0)-1,0)="Frio"),22.244,0)))</f>
        <v>0</v>
      </c>
      <c r="AH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IF($F528="",0,IF(AND($G528="Dnit",OFFSET(DTM!$B$3,MATCH($F528,DTM!$C$3:$C$50,0)-1,0)="Quente"),24.715,IF(AND($G528="Dnit",OFFSET(DTM!$B$3,MATCH($F528,DTM!$C$3:$C$50,0)-1,0)="Frio"),22.244,0)))</f>
        <v>0</v>
      </c>
      <c r="T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IF($F528="",0,IF(AND($G528="Dnit",OFFSET(DTM!$B$3,MATCH($F528,DTM!$C$3:$C$50,0)-1,0)="Quente"),24.715,IF(AND($G528="Dnit",OFFSET(DTM!$B$3,MATCH($F528,DTM!$C$3:$C$50,0)-1,0)="Frio"),22.244,0)))</f>
        <v>0</v>
      </c>
      <c r="AA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IF($F528="",0,IF(AND($G528="Dnit",OFFSET(DTM!$B$3,MATCH($F528,DTM!$C$3:$C$50,0)-1,0)="Quente"),24.715,IF(AND($G528="Dnit",OFFSET(DTM!$B$3,MATCH($F528,DTM!$C$3:$C$50,0)-1,0)="Frio"),22.244,0)))</f>
        <v>0</v>
      </c>
      <c r="AH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IF($F529="",0,IF(AND($G529="Dnit",OFFSET(DTM!$B$3,MATCH($F529,DTM!$C$3:$C$50,0)-1,0)="Quente"),24.715,IF(AND($G529="Dnit",OFFSET(DTM!$B$3,MATCH($F529,DTM!$C$3:$C$50,0)-1,0)="Frio"),22.244,0)))</f>
        <v>0</v>
      </c>
      <c r="T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IF($F529="",0,IF(AND($G529="Dnit",OFFSET(DTM!$B$3,MATCH($F529,DTM!$C$3:$C$50,0)-1,0)="Quente"),24.715,IF(AND($G529="Dnit",OFFSET(DTM!$B$3,MATCH($F529,DTM!$C$3:$C$50,0)-1,0)="Frio"),22.244,0)))</f>
        <v>0</v>
      </c>
      <c r="AA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IF($F529="",0,IF(AND($G529="Dnit",OFFSET(DTM!$B$3,MATCH($F529,DTM!$C$3:$C$50,0)-1,0)="Quente"),24.715,IF(AND($G529="Dnit",OFFSET(DTM!$B$3,MATCH($F529,DTM!$C$3:$C$50,0)-1,0)="Frio"),22.244,0)))</f>
        <v>0</v>
      </c>
      <c r="AH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151.55959285896409</v>
      </c>
      <c r="X531" s="261"/>
      <c r="Y531" s="264"/>
      <c r="Z531" s="265"/>
      <c r="AA531" s="265"/>
      <c r="AB531" s="265"/>
      <c r="AC531" s="265"/>
      <c r="AD531" s="266">
        <f ca="1">SUM(AD508:AD529)</f>
        <v>0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3.031191857179282</v>
      </c>
      <c r="X532" s="261"/>
      <c r="Y532" s="267"/>
      <c r="Z532" s="268"/>
      <c r="AA532" s="268"/>
      <c r="AB532" s="269"/>
      <c r="AC532" s="269"/>
      <c r="AD532" s="270">
        <f ca="1">$P532*AD531</f>
        <v>0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154.59078471614339</v>
      </c>
      <c r="X534" s="261"/>
      <c r="Y534" s="275"/>
      <c r="Z534" s="64"/>
      <c r="AA534" s="64"/>
      <c r="AB534" s="64"/>
      <c r="AC534" s="64"/>
      <c r="AD534" s="276">
        <f ca="1">SUM(AD531:AD532)</f>
        <v>0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IF($F553="",0,IF(AND($G553="Dnit",OFFSET(DTM!$B$3,MATCH($F553,DTM!$C$3:$C$50,0)-1,0)="Quente"),24.715,IF(AND($G553="Dnit",OFFSET(DTM!$B$3,MATCH($F553,DTM!$C$3:$C$50,0)-1,0)="Frio"),22.244,0)))</f>
        <v>0</v>
      </c>
      <c r="T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0.85452815000000004</v>
      </c>
      <c r="V553" s="262"/>
      <c r="W553" s="278">
        <f t="shared" ref="W553:W574" si="60">IFERROR(U553*$P553,"")</f>
        <v>0.27344900799999999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IF($F553="",0,IF(AND($G553="Dnit",OFFSET(DTM!$B$3,MATCH($F553,DTM!$C$3:$C$50,0)-1,0)="Quente"),24.715,IF(AND($G553="Dnit",OFFSET(DTM!$B$3,MATCH($F553,DTM!$C$3:$C$50,0)-1,0)="Frio"),22.244,0)))</f>
        <v>0</v>
      </c>
      <c r="AA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62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62"/>
      <c r="AD553" s="278" t="str">
        <f t="shared" ref="AD553:AD574" si="61">IFERROR(AB553*$P553,"")</f>
        <v/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IF($F553="",0,IF(AND($G553="Dnit",OFFSET(DTM!$B$3,MATCH($F553,DTM!$C$3:$C$50,0)-1,0)="Quente"),24.715,IF(AND($G553="Dnit",OFFSET(DTM!$B$3,MATCH($F553,DTM!$C$3:$C$50,0)-1,0)="Frio"),22.244,0)))</f>
        <v>0</v>
      </c>
      <c r="AH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IF($F554="",0,IF(AND($G554="Dnit",OFFSET(DTM!$B$3,MATCH($F554,DTM!$C$3:$C$50,0)-1,0)="Quente"),24.715,IF(AND($G554="Dnit",OFFSET(DTM!$B$3,MATCH($F554,DTM!$C$3:$C$50,0)-1,0)="Frio"),22.244,0)))</f>
        <v>0</v>
      </c>
      <c r="T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IF($F554="",0,IF(AND($G554="Dnit",OFFSET(DTM!$B$3,MATCH($F554,DTM!$C$3:$C$50,0)-1,0)="Quente"),24.715,IF(AND($G554="Dnit",OFFSET(DTM!$B$3,MATCH($F554,DTM!$C$3:$C$50,0)-1,0)="Frio"),22.244,0)))</f>
        <v>0</v>
      </c>
      <c r="AA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IF($F554="",0,IF(AND($G554="Dnit",OFFSET(DTM!$B$3,MATCH($F554,DTM!$C$3:$C$50,0)-1,0)="Quente"),24.715,IF(AND($G554="Dnit",OFFSET(DTM!$B$3,MATCH($F554,DTM!$C$3:$C$50,0)-1,0)="Frio"),22.244,0)))</f>
        <v>0</v>
      </c>
      <c r="AH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IF($F555="",0,IF(AND($G555="Dnit",OFFSET(DTM!$B$3,MATCH($F555,DTM!$C$3:$C$50,0)-1,0)="Quente"),24.715,IF(AND($G555="Dnit",OFFSET(DTM!$B$3,MATCH($F555,DTM!$C$3:$C$50,0)-1,0)="Frio"),22.244,0)))</f>
        <v>0</v>
      </c>
      <c r="T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IF($F555="",0,IF(AND($G555="Dnit",OFFSET(DTM!$B$3,MATCH($F555,DTM!$C$3:$C$50,0)-1,0)="Quente"),24.715,IF(AND($G555="Dnit",OFFSET(DTM!$B$3,MATCH($F555,DTM!$C$3:$C$50,0)-1,0)="Frio"),22.244,0)))</f>
        <v>0</v>
      </c>
      <c r="AA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IF($F555="",0,IF(AND($G555="Dnit",OFFSET(DTM!$B$3,MATCH($F555,DTM!$C$3:$C$50,0)-1,0)="Quente"),24.715,IF(AND($G555="Dnit",OFFSET(DTM!$B$3,MATCH($F555,DTM!$C$3:$C$50,0)-1,0)="Frio"),22.244,0)))</f>
        <v>0</v>
      </c>
      <c r="AH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IF($F556="",0,IF(AND($G556="Dnit",OFFSET(DTM!$B$3,MATCH($F556,DTM!$C$3:$C$50,0)-1,0)="Quente"),24.715,IF(AND($G556="Dnit",OFFSET(DTM!$B$3,MATCH($F556,DTM!$C$3:$C$50,0)-1,0)="Frio"),22.244,0)))</f>
        <v>0</v>
      </c>
      <c r="T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IF($F556="",0,IF(AND($G556="Dnit",OFFSET(DTM!$B$3,MATCH($F556,DTM!$C$3:$C$50,0)-1,0)="Quente"),24.715,IF(AND($G556="Dnit",OFFSET(DTM!$B$3,MATCH($F556,DTM!$C$3:$C$50,0)-1,0)="Frio"),22.244,0)))</f>
        <v>0</v>
      </c>
      <c r="AA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IF($F556="",0,IF(AND($G556="Dnit",OFFSET(DTM!$B$3,MATCH($F556,DTM!$C$3:$C$50,0)-1,0)="Quente"),24.715,IF(AND($G556="Dnit",OFFSET(DTM!$B$3,MATCH($F556,DTM!$C$3:$C$50,0)-1,0)="Frio"),22.244,0)))</f>
        <v>0</v>
      </c>
      <c r="AH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IF($F557="",0,IF(AND($G557="Dnit",OFFSET(DTM!$B$3,MATCH($F557,DTM!$C$3:$C$50,0)-1,0)="Quente"),24.715,IF(AND($G557="Dnit",OFFSET(DTM!$B$3,MATCH($F557,DTM!$C$3:$C$50,0)-1,0)="Frio"),22.244,0)))</f>
        <v>0</v>
      </c>
      <c r="T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IF($F557="",0,IF(AND($G557="Dnit",OFFSET(DTM!$B$3,MATCH($F557,DTM!$C$3:$C$50,0)-1,0)="Quente"),24.715,IF(AND($G557="Dnit",OFFSET(DTM!$B$3,MATCH($F557,DTM!$C$3:$C$50,0)-1,0)="Frio"),22.244,0)))</f>
        <v>0</v>
      </c>
      <c r="AA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IF($F557="",0,IF(AND($G557="Dnit",OFFSET(DTM!$B$3,MATCH($F557,DTM!$C$3:$C$50,0)-1,0)="Quente"),24.715,IF(AND($G557="Dnit",OFFSET(DTM!$B$3,MATCH($F557,DTM!$C$3:$C$50,0)-1,0)="Frio"),22.244,0)))</f>
        <v>0</v>
      </c>
      <c r="AH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IF($F558="",0,IF(AND($G558="Dnit",OFFSET(DTM!$B$3,MATCH($F558,DTM!$C$3:$C$50,0)-1,0)="Quente"),24.715,IF(AND($G558="Dnit",OFFSET(DTM!$B$3,MATCH($F558,DTM!$C$3:$C$50,0)-1,0)="Frio"),22.244,0)))</f>
        <v>0</v>
      </c>
      <c r="T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IF($F558="",0,IF(AND($G558="Dnit",OFFSET(DTM!$B$3,MATCH($F558,DTM!$C$3:$C$50,0)-1,0)="Quente"),24.715,IF(AND($G558="Dnit",OFFSET(DTM!$B$3,MATCH($F558,DTM!$C$3:$C$50,0)-1,0)="Frio"),22.244,0)))</f>
        <v>0</v>
      </c>
      <c r="AA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IF($F558="",0,IF(AND($G558="Dnit",OFFSET(DTM!$B$3,MATCH($F558,DTM!$C$3:$C$50,0)-1,0)="Quente"),24.715,IF(AND($G558="Dnit",OFFSET(DTM!$B$3,MATCH($F558,DTM!$C$3:$C$50,0)-1,0)="Frio"),22.244,0)))</f>
        <v>0</v>
      </c>
      <c r="AH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IF($F559="",0,IF(AND($G559="Dnit",OFFSET(DTM!$B$3,MATCH($F559,DTM!$C$3:$C$50,0)-1,0)="Quente"),24.715,IF(AND($G559="Dnit",OFFSET(DTM!$B$3,MATCH($F559,DTM!$C$3:$C$50,0)-1,0)="Frio"),22.244,0)))</f>
        <v>0</v>
      </c>
      <c r="T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IF($F559="",0,IF(AND($G559="Dnit",OFFSET(DTM!$B$3,MATCH($F559,DTM!$C$3:$C$50,0)-1,0)="Quente"),24.715,IF(AND($G559="Dnit",OFFSET(DTM!$B$3,MATCH($F559,DTM!$C$3:$C$50,0)-1,0)="Frio"),22.244,0)))</f>
        <v>0</v>
      </c>
      <c r="AA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IF($F559="",0,IF(AND($G559="Dnit",OFFSET(DTM!$B$3,MATCH($F559,DTM!$C$3:$C$50,0)-1,0)="Quente"),24.715,IF(AND($G559="Dnit",OFFSET(DTM!$B$3,MATCH($F559,DTM!$C$3:$C$50,0)-1,0)="Frio"),22.244,0)))</f>
        <v>0</v>
      </c>
      <c r="AH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IF($F560="",0,IF(AND($G560="Dnit",OFFSET(DTM!$B$3,MATCH($F560,DTM!$C$3:$C$50,0)-1,0)="Quente"),24.715,IF(AND($G560="Dnit",OFFSET(DTM!$B$3,MATCH($F560,DTM!$C$3:$C$50,0)-1,0)="Frio"),22.244,0)))</f>
        <v>0</v>
      </c>
      <c r="T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IF($F560="",0,IF(AND($G560="Dnit",OFFSET(DTM!$B$3,MATCH($F560,DTM!$C$3:$C$50,0)-1,0)="Quente"),24.715,IF(AND($G560="Dnit",OFFSET(DTM!$B$3,MATCH($F560,DTM!$C$3:$C$50,0)-1,0)="Frio"),22.244,0)))</f>
        <v>0</v>
      </c>
      <c r="AA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IF($F560="",0,IF(AND($G560="Dnit",OFFSET(DTM!$B$3,MATCH($F560,DTM!$C$3:$C$50,0)-1,0)="Quente"),24.715,IF(AND($G560="Dnit",OFFSET(DTM!$B$3,MATCH($F560,DTM!$C$3:$C$50,0)-1,0)="Frio"),22.244,0)))</f>
        <v>0</v>
      </c>
      <c r="AH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IF($F561="",0,IF(AND($G561="Dnit",OFFSET(DTM!$B$3,MATCH($F561,DTM!$C$3:$C$50,0)-1,0)="Quente"),24.715,IF(AND($G561="Dnit",OFFSET(DTM!$B$3,MATCH($F561,DTM!$C$3:$C$50,0)-1,0)="Frio"),22.244,0)))</f>
        <v>0</v>
      </c>
      <c r="T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IF($F561="",0,IF(AND($G561="Dnit",OFFSET(DTM!$B$3,MATCH($F561,DTM!$C$3:$C$50,0)-1,0)="Quente"),24.715,IF(AND($G561="Dnit",OFFSET(DTM!$B$3,MATCH($F561,DTM!$C$3:$C$50,0)-1,0)="Frio"),22.244,0)))</f>
        <v>0</v>
      </c>
      <c r="AA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IF($F561="",0,IF(AND($G561="Dnit",OFFSET(DTM!$B$3,MATCH($F561,DTM!$C$3:$C$50,0)-1,0)="Quente"),24.715,IF(AND($G561="Dnit",OFFSET(DTM!$B$3,MATCH($F561,DTM!$C$3:$C$50,0)-1,0)="Frio"),22.244,0)))</f>
        <v>0</v>
      </c>
      <c r="AH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IF($F562="",0,IF(AND($G562="Dnit",OFFSET(DTM!$B$3,MATCH($F562,DTM!$C$3:$C$50,0)-1,0)="Quente"),24.715,IF(AND($G562="Dnit",OFFSET(DTM!$B$3,MATCH($F562,DTM!$C$3:$C$50,0)-1,0)="Frio"),22.244,0)))</f>
        <v>0</v>
      </c>
      <c r="T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IF($F562="",0,IF(AND($G562="Dnit",OFFSET(DTM!$B$3,MATCH($F562,DTM!$C$3:$C$50,0)-1,0)="Quente"),24.715,IF(AND($G562="Dnit",OFFSET(DTM!$B$3,MATCH($F562,DTM!$C$3:$C$50,0)-1,0)="Frio"),22.244,0)))</f>
        <v>0</v>
      </c>
      <c r="AA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IF($F562="",0,IF(AND($G562="Dnit",OFFSET(DTM!$B$3,MATCH($F562,DTM!$C$3:$C$50,0)-1,0)="Quente"),24.715,IF(AND($G562="Dnit",OFFSET(DTM!$B$3,MATCH($F562,DTM!$C$3:$C$50,0)-1,0)="Frio"),22.244,0)))</f>
        <v>0</v>
      </c>
      <c r="AH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IF($F563="",0,IF(AND($G563="Dnit",OFFSET(DTM!$B$3,MATCH($F563,DTM!$C$3:$C$50,0)-1,0)="Quente"),24.715,IF(AND($G563="Dnit",OFFSET(DTM!$B$3,MATCH($F563,DTM!$C$3:$C$50,0)-1,0)="Frio"),22.244,0)))</f>
        <v>0</v>
      </c>
      <c r="T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IF($F563="",0,IF(AND($G563="Dnit",OFFSET(DTM!$B$3,MATCH($F563,DTM!$C$3:$C$50,0)-1,0)="Quente"),24.715,IF(AND($G563="Dnit",OFFSET(DTM!$B$3,MATCH($F563,DTM!$C$3:$C$50,0)-1,0)="Frio"),22.244,0)))</f>
        <v>0</v>
      </c>
      <c r="AA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IF($F563="",0,IF(AND($G563="Dnit",OFFSET(DTM!$B$3,MATCH($F563,DTM!$C$3:$C$50,0)-1,0)="Quente"),24.715,IF(AND($G563="Dnit",OFFSET(DTM!$B$3,MATCH($F563,DTM!$C$3:$C$50,0)-1,0)="Frio"),22.244,0)))</f>
        <v>0</v>
      </c>
      <c r="AH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IF($F564="",0,IF(AND($G564="Dnit",OFFSET(DTM!$B$3,MATCH($F564,DTM!$C$3:$C$50,0)-1,0)="Quente"),24.715,IF(AND($G564="Dnit",OFFSET(DTM!$B$3,MATCH($F564,DTM!$C$3:$C$50,0)-1,0)="Frio"),22.244,0)))</f>
        <v>0</v>
      </c>
      <c r="T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IF($F564="",0,IF(AND($G564="Dnit",OFFSET(DTM!$B$3,MATCH($F564,DTM!$C$3:$C$50,0)-1,0)="Quente"),24.715,IF(AND($G564="Dnit",OFFSET(DTM!$B$3,MATCH($F564,DTM!$C$3:$C$50,0)-1,0)="Frio"),22.244,0)))</f>
        <v>0</v>
      </c>
      <c r="AA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IF($F564="",0,IF(AND($G564="Dnit",OFFSET(DTM!$B$3,MATCH($F564,DTM!$C$3:$C$50,0)-1,0)="Quente"),24.715,IF(AND($G564="Dnit",OFFSET(DTM!$B$3,MATCH($F564,DTM!$C$3:$C$50,0)-1,0)="Frio"),22.244,0)))</f>
        <v>0</v>
      </c>
      <c r="AH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IF($F565="",0,IF(AND($G565="Dnit",OFFSET(DTM!$B$3,MATCH($F565,DTM!$C$3:$C$50,0)-1,0)="Quente"),24.715,IF(AND($G565="Dnit",OFFSET(DTM!$B$3,MATCH($F565,DTM!$C$3:$C$50,0)-1,0)="Frio"),22.244,0)))</f>
        <v>0</v>
      </c>
      <c r="T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IF($F565="",0,IF(AND($G565="Dnit",OFFSET(DTM!$B$3,MATCH($F565,DTM!$C$3:$C$50,0)-1,0)="Quente"),24.715,IF(AND($G565="Dnit",OFFSET(DTM!$B$3,MATCH($F565,DTM!$C$3:$C$50,0)-1,0)="Frio"),22.244,0)))</f>
        <v>0</v>
      </c>
      <c r="AA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IF($F565="",0,IF(AND($G565="Dnit",OFFSET(DTM!$B$3,MATCH($F565,DTM!$C$3:$C$50,0)-1,0)="Quente"),24.715,IF(AND($G565="Dnit",OFFSET(DTM!$B$3,MATCH($F565,DTM!$C$3:$C$50,0)-1,0)="Frio"),22.244,0)))</f>
        <v>0</v>
      </c>
      <c r="AH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IF($F566="",0,IF(AND($G566="Dnit",OFFSET(DTM!$B$3,MATCH($F566,DTM!$C$3:$C$50,0)-1,0)="Quente"),24.715,IF(AND($G566="Dnit",OFFSET(DTM!$B$3,MATCH($F566,DTM!$C$3:$C$50,0)-1,0)="Frio"),22.244,0)))</f>
        <v>0</v>
      </c>
      <c r="T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IF($F566="",0,IF(AND($G566="Dnit",OFFSET(DTM!$B$3,MATCH($F566,DTM!$C$3:$C$50,0)-1,0)="Quente"),24.715,IF(AND($G566="Dnit",OFFSET(DTM!$B$3,MATCH($F566,DTM!$C$3:$C$50,0)-1,0)="Frio"),22.244,0)))</f>
        <v>0</v>
      </c>
      <c r="AA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IF($F566="",0,IF(AND($G566="Dnit",OFFSET(DTM!$B$3,MATCH($F566,DTM!$C$3:$C$50,0)-1,0)="Quente"),24.715,IF(AND($G566="Dnit",OFFSET(DTM!$B$3,MATCH($F566,DTM!$C$3:$C$50,0)-1,0)="Frio"),22.244,0)))</f>
        <v>0</v>
      </c>
      <c r="AH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IF($F567="",0,IF(AND($G567="Dnit",OFFSET(DTM!$B$3,MATCH($F567,DTM!$C$3:$C$50,0)-1,0)="Quente"),24.715,IF(AND($G567="Dnit",OFFSET(DTM!$B$3,MATCH($F567,DTM!$C$3:$C$50,0)-1,0)="Frio"),22.244,0)))</f>
        <v>0</v>
      </c>
      <c r="T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IF($F567="",0,IF(AND($G567="Dnit",OFFSET(DTM!$B$3,MATCH($F567,DTM!$C$3:$C$50,0)-1,0)="Quente"),24.715,IF(AND($G567="Dnit",OFFSET(DTM!$B$3,MATCH($F567,DTM!$C$3:$C$50,0)-1,0)="Frio"),22.244,0)))</f>
        <v>0</v>
      </c>
      <c r="AA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IF($F567="",0,IF(AND($G567="Dnit",OFFSET(DTM!$B$3,MATCH($F567,DTM!$C$3:$C$50,0)-1,0)="Quente"),24.715,IF(AND($G567="Dnit",OFFSET(DTM!$B$3,MATCH($F567,DTM!$C$3:$C$50,0)-1,0)="Frio"),22.244,0)))</f>
        <v>0</v>
      </c>
      <c r="AH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IF($F568="",0,IF(AND($G568="Dnit",OFFSET(DTM!$B$3,MATCH($F568,DTM!$C$3:$C$50,0)-1,0)="Quente"),24.715,IF(AND($G568="Dnit",OFFSET(DTM!$B$3,MATCH($F568,DTM!$C$3:$C$50,0)-1,0)="Frio"),22.244,0)))</f>
        <v>0</v>
      </c>
      <c r="T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IF($F568="",0,IF(AND($G568="Dnit",OFFSET(DTM!$B$3,MATCH($F568,DTM!$C$3:$C$50,0)-1,0)="Quente"),24.715,IF(AND($G568="Dnit",OFFSET(DTM!$B$3,MATCH($F568,DTM!$C$3:$C$50,0)-1,0)="Frio"),22.244,0)))</f>
        <v>0</v>
      </c>
      <c r="AA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IF($F568="",0,IF(AND($G568="Dnit",OFFSET(DTM!$B$3,MATCH($F568,DTM!$C$3:$C$50,0)-1,0)="Quente"),24.715,IF(AND($G568="Dnit",OFFSET(DTM!$B$3,MATCH($F568,DTM!$C$3:$C$50,0)-1,0)="Frio"),22.244,0)))</f>
        <v>0</v>
      </c>
      <c r="AH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IF($F569="",0,IF(AND($G569="Dnit",OFFSET(DTM!$B$3,MATCH($F569,DTM!$C$3:$C$50,0)-1,0)="Quente"),24.715,IF(AND($G569="Dnit",OFFSET(DTM!$B$3,MATCH($F569,DTM!$C$3:$C$50,0)-1,0)="Frio"),22.244,0)))</f>
        <v>0</v>
      </c>
      <c r="T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IF($F569="",0,IF(AND($G569="Dnit",OFFSET(DTM!$B$3,MATCH($F569,DTM!$C$3:$C$50,0)-1,0)="Quente"),24.715,IF(AND($G569="Dnit",OFFSET(DTM!$B$3,MATCH($F569,DTM!$C$3:$C$50,0)-1,0)="Frio"),22.244,0)))</f>
        <v>0</v>
      </c>
      <c r="AA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IF($F569="",0,IF(AND($G569="Dnit",OFFSET(DTM!$B$3,MATCH($F569,DTM!$C$3:$C$50,0)-1,0)="Quente"),24.715,IF(AND($G569="Dnit",OFFSET(DTM!$B$3,MATCH($F569,DTM!$C$3:$C$50,0)-1,0)="Frio"),22.244,0)))</f>
        <v>0</v>
      </c>
      <c r="AH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IF($F570="",0,IF(AND($G570="Dnit",OFFSET(DTM!$B$3,MATCH($F570,DTM!$C$3:$C$50,0)-1,0)="Quente"),24.715,IF(AND($G570="Dnit",OFFSET(DTM!$B$3,MATCH($F570,DTM!$C$3:$C$50,0)-1,0)="Frio"),22.244,0)))</f>
        <v>0</v>
      </c>
      <c r="T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IF($F570="",0,IF(AND($G570="Dnit",OFFSET(DTM!$B$3,MATCH($F570,DTM!$C$3:$C$50,0)-1,0)="Quente"),24.715,IF(AND($G570="Dnit",OFFSET(DTM!$B$3,MATCH($F570,DTM!$C$3:$C$50,0)-1,0)="Frio"),22.244,0)))</f>
        <v>0</v>
      </c>
      <c r="AA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IF($F570="",0,IF(AND($G570="Dnit",OFFSET(DTM!$B$3,MATCH($F570,DTM!$C$3:$C$50,0)-1,0)="Quente"),24.715,IF(AND($G570="Dnit",OFFSET(DTM!$B$3,MATCH($F570,DTM!$C$3:$C$50,0)-1,0)="Frio"),22.244,0)))</f>
        <v>0</v>
      </c>
      <c r="AH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IF($F571="",0,IF(AND($G571="Dnit",OFFSET(DTM!$B$3,MATCH($F571,DTM!$C$3:$C$50,0)-1,0)="Quente"),24.715,IF(AND($G571="Dnit",OFFSET(DTM!$B$3,MATCH($F571,DTM!$C$3:$C$50,0)-1,0)="Frio"),22.244,0)))</f>
        <v>0</v>
      </c>
      <c r="T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IF($F571="",0,IF(AND($G571="Dnit",OFFSET(DTM!$B$3,MATCH($F571,DTM!$C$3:$C$50,0)-1,0)="Quente"),24.715,IF(AND($G571="Dnit",OFFSET(DTM!$B$3,MATCH($F571,DTM!$C$3:$C$50,0)-1,0)="Frio"),22.244,0)))</f>
        <v>0</v>
      </c>
      <c r="AA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IF($F571="",0,IF(AND($G571="Dnit",OFFSET(DTM!$B$3,MATCH($F571,DTM!$C$3:$C$50,0)-1,0)="Quente"),24.715,IF(AND($G571="Dnit",OFFSET(DTM!$B$3,MATCH($F571,DTM!$C$3:$C$50,0)-1,0)="Frio"),22.244,0)))</f>
        <v>0</v>
      </c>
      <c r="AH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IF($F572="",0,IF(AND($G572="Dnit",OFFSET(DTM!$B$3,MATCH($F572,DTM!$C$3:$C$50,0)-1,0)="Quente"),24.715,IF(AND($G572="Dnit",OFFSET(DTM!$B$3,MATCH($F572,DTM!$C$3:$C$50,0)-1,0)="Frio"),22.244,0)))</f>
        <v>0</v>
      </c>
      <c r="T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IF($F572="",0,IF(AND($G572="Dnit",OFFSET(DTM!$B$3,MATCH($F572,DTM!$C$3:$C$50,0)-1,0)="Quente"),24.715,IF(AND($G572="Dnit",OFFSET(DTM!$B$3,MATCH($F572,DTM!$C$3:$C$50,0)-1,0)="Frio"),22.244,0)))</f>
        <v>0</v>
      </c>
      <c r="AA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IF($F572="",0,IF(AND($G572="Dnit",OFFSET(DTM!$B$3,MATCH($F572,DTM!$C$3:$C$50,0)-1,0)="Quente"),24.715,IF(AND($G572="Dnit",OFFSET(DTM!$B$3,MATCH($F572,DTM!$C$3:$C$50,0)-1,0)="Frio"),22.244,0)))</f>
        <v>0</v>
      </c>
      <c r="AH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IF($F573="",0,IF(AND($G573="Dnit",OFFSET(DTM!$B$3,MATCH($F573,DTM!$C$3:$C$50,0)-1,0)="Quente"),24.715,IF(AND($G573="Dnit",OFFSET(DTM!$B$3,MATCH($F573,DTM!$C$3:$C$50,0)-1,0)="Frio"),22.244,0)))</f>
        <v>0</v>
      </c>
      <c r="T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IF($F573="",0,IF(AND($G573="Dnit",OFFSET(DTM!$B$3,MATCH($F573,DTM!$C$3:$C$50,0)-1,0)="Quente"),24.715,IF(AND($G573="Dnit",OFFSET(DTM!$B$3,MATCH($F573,DTM!$C$3:$C$50,0)-1,0)="Frio"),22.244,0)))</f>
        <v>0</v>
      </c>
      <c r="AA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IF($F573="",0,IF(AND($G573="Dnit",OFFSET(DTM!$B$3,MATCH($F573,DTM!$C$3:$C$50,0)-1,0)="Quente"),24.715,IF(AND($G573="Dnit",OFFSET(DTM!$B$3,MATCH($F573,DTM!$C$3:$C$50,0)-1,0)="Frio"),22.244,0)))</f>
        <v>0</v>
      </c>
      <c r="AH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IF($F574="",0,IF(AND($G574="Dnit",OFFSET(DTM!$B$3,MATCH($F574,DTM!$C$3:$C$50,0)-1,0)="Quente"),24.715,IF(AND($G574="Dnit",OFFSET(DTM!$B$3,MATCH($F574,DTM!$C$3:$C$50,0)-1,0)="Frio"),22.244,0)))</f>
        <v>0</v>
      </c>
      <c r="T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IF($F574="",0,IF(AND($G574="Dnit",OFFSET(DTM!$B$3,MATCH($F574,DTM!$C$3:$C$50,0)-1,0)="Quente"),24.715,IF(AND($G574="Dnit",OFFSET(DTM!$B$3,MATCH($F574,DTM!$C$3:$C$50,0)-1,0)="Frio"),22.244,0)))</f>
        <v>0</v>
      </c>
      <c r="AA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IF($F574="",0,IF(AND($G574="Dnit",OFFSET(DTM!$B$3,MATCH($F574,DTM!$C$3:$C$50,0)-1,0)="Quente"),24.715,IF(AND($G574="Dnit",OFFSET(DTM!$B$3,MATCH($F574,DTM!$C$3:$C$50,0)-1,0)="Frio"),22.244,0)))</f>
        <v>0</v>
      </c>
      <c r="AH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0.27344900799999999</v>
      </c>
      <c r="X576" s="261"/>
      <c r="Y576" s="264"/>
      <c r="Z576" s="265"/>
      <c r="AA576" s="265"/>
      <c r="AB576" s="265"/>
      <c r="AC576" s="265"/>
      <c r="AD576" s="266">
        <f>SUM(AD553:AD574)</f>
        <v>0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5.4689801600000002E-3</v>
      </c>
      <c r="X577" s="261"/>
      <c r="Y577" s="267"/>
      <c r="Z577" s="268"/>
      <c r="AA577" s="268"/>
      <c r="AB577" s="269"/>
      <c r="AC577" s="269"/>
      <c r="AD577" s="270">
        <f>$P577*AD576</f>
        <v>0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0.27891798816000002</v>
      </c>
      <c r="X579" s="261"/>
      <c r="Y579" s="275"/>
      <c r="Z579" s="64"/>
      <c r="AA579" s="64"/>
      <c r="AB579" s="64"/>
      <c r="AC579" s="64"/>
      <c r="AD579" s="276">
        <f>SUM(AD576:AD577)</f>
        <v>0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0.96350000000000002</v>
      </c>
      <c r="T2" s="318"/>
      <c r="U2" s="318"/>
      <c r="V2" s="318"/>
      <c r="W2" s="318"/>
      <c r="X2" s="135"/>
      <c r="Y2" s="301" t="s">
        <v>641</v>
      </c>
      <c r="Z2" s="299">
        <f>RESUMO!$J$6</f>
        <v>0.96350000000000002</v>
      </c>
      <c r="AA2" s="318"/>
      <c r="AB2" s="318"/>
      <c r="AC2" s="318"/>
      <c r="AD2" s="318"/>
      <c r="AE2" s="135"/>
      <c r="AF2" s="301" t="s">
        <v>641</v>
      </c>
      <c r="AG2" s="299">
        <f>RESUMO!$J$6</f>
        <v>0.96350000000000002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195.46721054</v>
      </c>
      <c r="V13" s="262"/>
      <c r="W13" s="278">
        <f t="shared" ref="W13:W34" si="0">IFERROR(U13*$P13,"")</f>
        <v>195467.21054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195467.21054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3909.3442107999999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199376.55475079999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281.54261033500001</v>
      </c>
      <c r="V58" s="262"/>
      <c r="W58" s="278">
        <f t="shared" ref="W58:W79" si="5">IFERROR(U58*$P58,"")</f>
        <v>10698.619192730001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311.02383151000004</v>
      </c>
      <c r="V59" s="262"/>
      <c r="W59" s="278">
        <f t="shared" si="5"/>
        <v>622.04766302000007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352.224295885</v>
      </c>
      <c r="V60" s="262"/>
      <c r="W60" s="278">
        <f t="shared" si="5"/>
        <v>10038.3924327225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387.15008212999999</v>
      </c>
      <c r="V61" s="262"/>
      <c r="W61" s="278">
        <f t="shared" si="5"/>
        <v>580.72512319499992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193.31868262000003</v>
      </c>
      <c r="V62" s="262"/>
      <c r="W62" s="278">
        <f t="shared" si="5"/>
        <v>165287.47364010004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214.65747128000001</v>
      </c>
      <c r="V63" s="262"/>
      <c r="W63" s="278">
        <f t="shared" si="5"/>
        <v>9659.5862076000012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333.91297838499997</v>
      </c>
      <c r="V64" s="262"/>
      <c r="W64" s="278">
        <f t="shared" si="5"/>
        <v>9516.5198839724999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368.03306666000003</v>
      </c>
      <c r="V65" s="262"/>
      <c r="W65" s="278">
        <f t="shared" si="5"/>
        <v>552.04959999000005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206955.41374333002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4139.1082748666004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211094.52201819661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281.54261033500001</v>
      </c>
      <c r="V103" s="262"/>
      <c r="W103" s="278">
        <f t="shared" ref="W103:W124" si="10">IFERROR(U103*$P103,"")</f>
        <v>10698.619192730001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311.02383151000004</v>
      </c>
      <c r="V104" s="262"/>
      <c r="W104" s="278">
        <f t="shared" si="10"/>
        <v>622.04766302000007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352.224295885</v>
      </c>
      <c r="V105" s="262"/>
      <c r="W105" s="278">
        <f t="shared" si="10"/>
        <v>10038.3924327225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387.15008212999999</v>
      </c>
      <c r="V106" s="262"/>
      <c r="W106" s="278">
        <f t="shared" si="10"/>
        <v>580.72512319499992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 t="e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193.31868262000003</v>
      </c>
      <c r="V107" s="262"/>
      <c r="W107" s="278">
        <f t="shared" si="10"/>
        <v>165287.47364010004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214.65747128000001</v>
      </c>
      <c r="V108" s="262"/>
      <c r="W108" s="278">
        <f t="shared" si="10"/>
        <v>9659.5862076000012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333.91297838499997</v>
      </c>
      <c r="V109" s="262"/>
      <c r="W109" s="278">
        <f t="shared" si="10"/>
        <v>9516.5198839724999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368.03306666000003</v>
      </c>
      <c r="V110" s="262"/>
      <c r="W110" s="278">
        <f t="shared" si="10"/>
        <v>552.04959999000005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206955.41374333002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4139.1082748666004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211094.52201819661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0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254.83250187499999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1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500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244.51712635000001</v>
      </c>
      <c r="V149" s="262"/>
      <c r="W149" s="278">
        <f t="shared" si="15"/>
        <v>122258.563175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18.271668437204912</v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7.5837752988567946</v>
      </c>
      <c r="V150" s="262"/>
      <c r="W150" s="278">
        <f t="shared" ca="1" si="15"/>
        <v>1595.2471341145269</v>
      </c>
      <c r="X150" s="9"/>
      <c r="Y150" s="280" t="e">
        <f>IF($F150&lt;&gt;"",INDEX(DTM!$C$3:$F$100,MATCH($F150,DTM!$C$3:$C$100,0),MATCH(Y$8,DTM!$C$3:$F$3,0)),"")</f>
        <v>#N/A</v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#N/A</v>
      </c>
      <c r="AB150" s="262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ca="1" si="16"/>
        <v/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33.565819759206796</v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13.931712675861812</v>
      </c>
      <c r="V151" s="262"/>
      <c r="W151" s="278">
        <f t="shared" ca="1" si="15"/>
        <v>3597.1682129075198</v>
      </c>
      <c r="X151" s="9"/>
      <c r="Y151" s="280" t="e">
        <f>IF($F151&lt;&gt;"",INDEX(DTM!$C$3:$F$100,MATCH($F151,DTM!$C$3:$C$100,0),MATCH(Y$8,DTM!$C$3:$F$3,0)),"")</f>
        <v>#N/A</v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#N/A</v>
      </c>
      <c r="AB151" s="262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ca="1" si="16"/>
        <v/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214.09557365439093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206.47292662525658</v>
      </c>
      <c r="V152" s="262"/>
      <c r="W152" s="278">
        <f t="shared" ca="1" si="15"/>
        <v>289.06209727535918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214.09557365439093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0.77286999999999995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159.42846233089429</v>
      </c>
      <c r="V153" s="262"/>
      <c r="W153" s="278">
        <f t="shared" ca="1" si="15"/>
        <v>13184.733834764957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214.09557365439093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0.77286999999999995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159.42846233089429</v>
      </c>
      <c r="V154" s="262"/>
      <c r="W154" s="278">
        <f t="shared" ca="1" si="15"/>
        <v>2558.8268204108531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143483.60127447321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2869.6720254894644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146353.27329996269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0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254.83250187499999</v>
      </c>
      <c r="V193" s="262"/>
      <c r="W193" s="278">
        <f t="shared" ref="W193:W214" si="20">IFERROR(U193*$P193,"")</f>
        <v>0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1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1000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244.51712635000001</v>
      </c>
      <c r="V194" s="262"/>
      <c r="W194" s="278">
        <f t="shared" si="20"/>
        <v>244517.12635000001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18.271668437204912</v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7.5837752988567946</v>
      </c>
      <c r="V195" s="262"/>
      <c r="W195" s="278">
        <f t="shared" ca="1" si="20"/>
        <v>3190.4942682290539</v>
      </c>
      <c r="X195" s="9"/>
      <c r="Y195" s="280" t="e">
        <f>IF($F195&lt;&gt;"",INDEX(DTM!$C$3:$F$100,MATCH($F195,DTM!$C$3:$C$100,0),MATCH(Y$8,DTM!$C$3:$F$3,0)),"")</f>
        <v>#N/A</v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62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ca="1" si="21"/>
        <v/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33.565819759206796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13.931712675861812</v>
      </c>
      <c r="V196" s="262"/>
      <c r="W196" s="278">
        <f t="shared" ca="1" si="20"/>
        <v>7194.3364258150395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214.09557365439093</v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206.47292662525658</v>
      </c>
      <c r="V197" s="262"/>
      <c r="W197" s="278">
        <f t="shared" ca="1" si="20"/>
        <v>578.12419455071836</v>
      </c>
      <c r="X197" s="9"/>
      <c r="Y197" s="280" t="e">
        <f>IF($F197&lt;&gt;"",INDEX(DTM!$C$3:$F$100,MATCH($F197,DTM!$C$3:$C$100,0),MATCH(Y$8,DTM!$C$3:$F$3,0)),"")</f>
        <v>#N/A</v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#N/A</v>
      </c>
      <c r="AB197" s="262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ca="1" si="21"/>
        <v/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214.09557365439093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0.77286999999999995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159.42846233089429</v>
      </c>
      <c r="V198" s="262"/>
      <c r="W198" s="278">
        <f t="shared" ca="1" si="20"/>
        <v>26369.467669529913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214.09557365439093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0.77286999999999995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159.42846233089429</v>
      </c>
      <c r="V199" s="262"/>
      <c r="W199" s="278">
        <f t="shared" ca="1" si="20"/>
        <v>5117.6536408217062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286967.20254894643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5739.3440509789289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292706.54659992538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0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254.83250187499999</v>
      </c>
      <c r="V238" s="262"/>
      <c r="W238" s="278">
        <f t="shared" ref="W238:W259" si="25">IFERROR(U238*$P238,"")</f>
        <v>0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1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1000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244.51712635000001</v>
      </c>
      <c r="V239" s="262"/>
      <c r="W239" s="278">
        <f t="shared" si="25"/>
        <v>244517.12635000001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18.271668437204912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7.5837752988567946</v>
      </c>
      <c r="V240" s="262"/>
      <c r="W240" s="278">
        <f t="shared" ca="1" si="25"/>
        <v>3190.4942682290539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33.565819759206796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13.931712675861812</v>
      </c>
      <c r="V241" s="262"/>
      <c r="W241" s="278">
        <f t="shared" ca="1" si="25"/>
        <v>7194.3364258150395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26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214.09557365439093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206.47292662525658</v>
      </c>
      <c r="V242" s="262"/>
      <c r="W242" s="278">
        <f t="shared" ca="1" si="25"/>
        <v>578.12419455071836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26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214.09557365439093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0.77286999999999995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159.42846233089429</v>
      </c>
      <c r="V243" s="262"/>
      <c r="W243" s="278">
        <f t="shared" ca="1" si="25"/>
        <v>26369.467669529913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26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214.09557365439093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0.77286999999999995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159.42846233089429</v>
      </c>
      <c r="V244" s="262"/>
      <c r="W244" s="278">
        <f t="shared" ca="1" si="25"/>
        <v>5117.6536408217062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6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286967.20254894643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5739.3440509789289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292706.54659992538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262"/>
      <c r="W13" s="278">
        <f t="shared" ref="W13:W34" si="0">IFERROR(U13*$P13,"")</f>
        <v>11.809579032999999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262"/>
      <c r="W14" s="278">
        <f t="shared" si="0"/>
        <v>7.1340892980000001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262"/>
      <c r="W15" s="278">
        <f t="shared" si="0"/>
        <v>0.78372438899999997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19.727392719999997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0.39454785439999995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20.121940574399996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12.244167635</v>
      </c>
      <c r="V58" s="262"/>
      <c r="W58" s="278">
        <f t="shared" ref="W58:W79" si="5">IFERROR(U58*$P58,"")</f>
        <v>12.244167635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12.244167635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0.2448833527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12.489050987700001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11.877941285000002</v>
      </c>
      <c r="V103" s="262"/>
      <c r="W103" s="278">
        <f t="shared" ref="W103:W124" si="10">IFERROR(U103*$P103,"")</f>
        <v>11.877941285000002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11.877941285000002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0.23755882570000006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12.115500110700003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28.467994940000001</v>
      </c>
      <c r="V148" s="262"/>
      <c r="W148" s="278">
        <f t="shared" ref="W148:W169" si="15">IFERROR(U148*$P148,"")</f>
        <v>11.387197976000001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29.688749440000002</v>
      </c>
      <c r="V149" s="262"/>
      <c r="W149" s="278">
        <f t="shared" si="15"/>
        <v>17.813249664000001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29.20044764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0.58400895279999998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29.784456592800002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336.63526092000001</v>
      </c>
      <c r="V193" s="262"/>
      <c r="W193" s="278">
        <f t="shared" ref="W193:W214" si="20">IFERROR(U193*$P193,"")</f>
        <v>336.63526092000001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336.63526092000001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6.7327052184000005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343.36796613839999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19.812845535000001</v>
      </c>
      <c r="V238" s="262"/>
      <c r="W238" s="278">
        <f t="shared" ref="W238:W259" si="25">IFERROR(U238*$P238,"")</f>
        <v>19.812845535000001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165.375612115</v>
      </c>
      <c r="V239" s="262"/>
      <c r="W239" s="278">
        <f t="shared" si="25"/>
        <v>165.375612115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27.686712060000001</v>
      </c>
      <c r="V240" s="262"/>
      <c r="W240" s="278">
        <f t="shared" si="25"/>
        <v>27.686712060000001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212.87516970999999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4.2575033941999996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217.13267310419999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336.63526092000001</v>
      </c>
      <c r="V283" s="262"/>
      <c r="W283" s="278">
        <f t="shared" ref="W283:W304" si="30">IFERROR(U283*$P283,"")</f>
        <v>242.37738786240004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242.37738786240004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4.8475477572480008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247.22493561964805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226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134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134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245.847748755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240.08578751499999</v>
      </c>
      <c r="V14" s="262"/>
      <c r="W14" s="278">
        <f t="shared" si="0"/>
        <v>240.08578751499999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214.09557365439093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0.77286999999999995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159.42846233089429</v>
      </c>
      <c r="V15" s="262"/>
      <c r="W15" s="278">
        <f t="shared" ca="1" si="0"/>
        <v>2.7740552445575606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23.194335500000001</v>
      </c>
      <c r="V16" s="262"/>
      <c r="W16" s="278">
        <f t="shared" ca="1" si="0"/>
        <v>15.0670403408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1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214.09557365439093</v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206.47292662525658</v>
      </c>
      <c r="V17" s="262"/>
      <c r="W17" s="278">
        <f t="shared" ca="1" si="0"/>
        <v>3.1177411920413745</v>
      </c>
      <c r="X17" s="9"/>
      <c r="Y17" s="280" t="e">
        <f>IF($F17&lt;&gt;"",INDEX(DTM!$C$3:$F$100,MATCH($F17,DTM!$C$3:$C$100,0),MATCH(Y$8,DTM!$C$3:$F$3,0)),"")</f>
        <v>#N/A</v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62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62"/>
      <c r="AD17" s="278" t="str">
        <f t="shared" ca="1" si="1"/>
        <v/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261.04462429239891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261.04462429239891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0</v>
      </c>
      <c r="M58" s="431">
        <v>1</v>
      </c>
      <c r="N58" s="431">
        <v>1</v>
      </c>
      <c r="O58" s="431">
        <v>1</v>
      </c>
      <c r="P58" s="432">
        <f>IF($L58&lt;&gt;"",PRODUCT($K58:$O58),"")</f>
        <v>0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301.81934258000001</v>
      </c>
      <c r="V58" s="262"/>
      <c r="W58" s="278">
        <f t="shared" ref="W58:W79" si="5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1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0.08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277.50191294000001</v>
      </c>
      <c r="V59" s="262"/>
      <c r="W59" s="278">
        <f t="shared" si="5"/>
        <v>22.2001530352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33.565819759206796</v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13.931712675861812</v>
      </c>
      <c r="V60" s="262"/>
      <c r="W60" s="278">
        <f t="shared" ca="1" si="5"/>
        <v>1.237136085616529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18.271668437204912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7.5837752988567946</v>
      </c>
      <c r="V61" s="262"/>
      <c r="W61" s="278">
        <f t="shared" ca="1" si="5"/>
        <v>0.57515351866529929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214.09557365439093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159.42846233089429</v>
      </c>
      <c r="V62" s="262"/>
      <c r="W62" s="278">
        <f t="shared" ca="1" si="5"/>
        <v>4.0048429737520648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6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28.017285613233895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28.017285613233895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0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62.417177585000005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0.24249999999999999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56.362235265000002</v>
      </c>
      <c r="V104" s="262"/>
      <c r="W104" s="278">
        <f t="shared" si="10"/>
        <v>13.6678420517625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1396.9631280149999</v>
      </c>
      <c r="V105" s="262"/>
      <c r="W105" s="278">
        <f t="shared" si="10"/>
        <v>18.631995719900061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18.271668437204912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7.5837752988567946</v>
      </c>
      <c r="V106" s="262"/>
      <c r="W106" s="278">
        <f t="shared" ca="1" si="10"/>
        <v>5.1493834279237635E-2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18.271668437204912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7.5837752988567946</v>
      </c>
      <c r="V107" s="262"/>
      <c r="W107" s="278">
        <f t="shared" ca="1" si="10"/>
        <v>0.14712524079782183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33.565819759206796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13.931712675861812</v>
      </c>
      <c r="V108" s="262"/>
      <c r="W108" s="278">
        <f t="shared" ca="1" si="10"/>
        <v>2.8277545511013611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196.05721494334279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63.557045231334108</v>
      </c>
      <c r="V109" s="262"/>
      <c r="W109" s="278">
        <f t="shared" ca="1" si="10"/>
        <v>0.84769209077291874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62"/>
      <c r="W110" s="278">
        <f t="shared" ca="1" si="10"/>
        <v>7.5059660937500006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43.679869582363892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0.8735973916472779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44.553466974011172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4.6754897350000002</v>
      </c>
      <c r="V148" s="262"/>
      <c r="W148" s="278">
        <f t="shared" ref="W148:W169" si="16">IFERROR(U148*$P148,"")</f>
        <v>0.35965305653846158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7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6.0549423200000003</v>
      </c>
      <c r="V149" s="262"/>
      <c r="W149" s="278">
        <f t="shared" si="16"/>
        <v>6.0549423200000003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7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1.6113959400000002</v>
      </c>
      <c r="V150" s="262"/>
      <c r="W150" s="278">
        <f t="shared" si="16"/>
        <v>1.6113959400000002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7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8.0259913165384624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8.0259913165384624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4.6754897350000002</v>
      </c>
      <c r="V193" s="262"/>
      <c r="W193" s="278">
        <f t="shared" ref="W193:W214" si="21">IFERROR(U193*$P193,"")</f>
        <v>0.35965305653846158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2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18.555468399999999</v>
      </c>
      <c r="V194" s="262"/>
      <c r="W194" s="278">
        <f t="shared" si="21"/>
        <v>3.3399843119999995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2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5.6154707000000004</v>
      </c>
      <c r="V195" s="262"/>
      <c r="W195" s="278">
        <f t="shared" si="21"/>
        <v>5.6154707000000004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2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9.3151080685384606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9.3151080685384606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10.93796032</v>
      </c>
      <c r="V238" s="262"/>
      <c r="W238" s="278">
        <f t="shared" ref="W238:W259" si="26">IFERROR(U238*$P238,"")</f>
        <v>1.093796032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7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6.95830065</v>
      </c>
      <c r="V239" s="262"/>
      <c r="W239" s="278">
        <f t="shared" si="26"/>
        <v>2.2266562080000001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7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15.066374527856468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0.73485999999999996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10.667559812068371</v>
      </c>
      <c r="V240" s="262"/>
      <c r="W240" s="278">
        <f t="shared" ca="1" si="26"/>
        <v>10.864909668591634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7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0.85452815000000004</v>
      </c>
      <c r="V241" s="262"/>
      <c r="W241" s="278">
        <f t="shared" si="26"/>
        <v>0.85452815000000004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si="27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9">
        <f t="shared" si="29"/>
        <v>0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82.242230665000008</v>
      </c>
      <c r="V242" s="262"/>
      <c r="W242" s="278">
        <f t="shared" si="26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si="27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9">
        <f t="shared" si="29"/>
        <v>0.32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67.629799300000002</v>
      </c>
      <c r="V243" s="262"/>
      <c r="W243" s="278">
        <f t="shared" si="26"/>
        <v>21.641535776000001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si="27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33.565819759206796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13.931712675861812</v>
      </c>
      <c r="V244" s="262"/>
      <c r="W244" s="278">
        <f t="shared" ca="1" si="26"/>
        <v>10.699555335061872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7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9">
        <f t="shared" si="29"/>
        <v>0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62.417177585000005</v>
      </c>
      <c r="V245" s="262"/>
      <c r="W245" s="278">
        <f t="shared" si="26"/>
        <v>0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si="27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9">
        <f t="shared" si="29"/>
        <v>0.24249999999999999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56.362235265000002</v>
      </c>
      <c r="V246" s="262"/>
      <c r="W246" s="278">
        <f t="shared" si="26"/>
        <v>13.6678420517625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si="27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1396.9631280149999</v>
      </c>
      <c r="V247" s="262"/>
      <c r="W247" s="278">
        <f t="shared" si="26"/>
        <v>18.631995719900061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27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33.565819759206796</v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13.931712675861812</v>
      </c>
      <c r="V248" s="262"/>
      <c r="W248" s="278">
        <f t="shared" ca="1" si="26"/>
        <v>2.8277545511013611</v>
      </c>
      <c r="X248" s="9"/>
      <c r="Y248" s="280" t="e">
        <f>IF($F248&lt;&gt;"",INDEX(DTM!$C$3:$F$100,MATCH($F248,DTM!$C$3:$C$100,0),MATCH(Y$8,DTM!$C$3:$F$3,0)),"")</f>
        <v>#N/A</v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62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ca="1" si="27"/>
        <v/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18.271668437204912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7.5837752988567946</v>
      </c>
      <c r="V249" s="262"/>
      <c r="W249" s="278">
        <f t="shared" ca="1" si="26"/>
        <v>0.14712524079782183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27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18.271668437204912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7.5837752988567946</v>
      </c>
      <c r="V250" s="262"/>
      <c r="W250" s="278">
        <f t="shared" ca="1" si="26"/>
        <v>5.1493834279237642E-2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27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196.05721494334279</v>
      </c>
      <c r="S251" s="262">
        <f ca="1">IF($F251="",0,IF(AND($G251="Dnit",OFFSET(DTM!$B$3,MATCH($F251,DTM!$C$3:$C$50,0)-1,0)="Quente"),24.715,IF(AND($G251="Dnit",OFFSET(DTM!$B$3,MATCH($F251,DTM!$C$3:$C$50,0)-1,0)="Frio"),22.244,0)))</f>
        <v>22.244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63.557045231334108</v>
      </c>
      <c r="V251" s="262"/>
      <c r="W251" s="278">
        <f t="shared" ca="1" si="26"/>
        <v>0.84769209077291874</v>
      </c>
      <c r="X251" s="261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IF($F251="",0,IF(AND($G251="Dnit",OFFSET(DTM!$B$3,MATCH($F251,DTM!$C$3:$C$50,0)-1,0)="Quente"),24.715,IF(AND($G251="Dnit",OFFSET(DTM!$B$3,MATCH($F251,DTM!$C$3:$C$50,0)-1,0)="Frio"),22.244,0)))</f>
        <v>22.244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27"/>
        <v/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22.244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4321</v>
      </c>
      <c r="G252" s="42" t="s">
        <v>4345</v>
      </c>
      <c r="H252" s="42" t="str">
        <f>INDEX(DTM!$K$17:$K$39,MATCH(F252,DTM!$L$17:$L$39,0))</f>
        <v>1 A 00 002 04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IF($F252="",0,IF(AND($G252="Dnit",OFFSET(DTM!$B$3,MATCH($F252,DTM!$C$3:$C$50,0)-1,0)="Quente"),24.715,IF(AND($G252="Dnit",OFFSET(DTM!$B$3,MATCH($F252,DTM!$C$3:$C$50,0)-1,0)="Frio"),22.244,0)))</f>
        <v>24.715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30.952437500000002</v>
      </c>
      <c r="V252" s="262"/>
      <c r="W252" s="278">
        <f t="shared" ca="1" si="26"/>
        <v>7.5059660937500006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IF($F252="",0,IF(AND($G252="Dnit",OFFSET(DTM!$B$3,MATCH($F252,DTM!$C$3:$C$50,0)-1,0)="Quente"),24.715,IF(AND($G252="Dnit",OFFSET(DTM!$B$3,MATCH($F252,DTM!$C$3:$C$50,0)-1,0)="Frio"),22.244,0)))</f>
        <v>24.715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27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24.715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91.060850752017416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1.8212170150403484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92.882067767057762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0</v>
      </c>
      <c r="M283" s="38">
        <v>1</v>
      </c>
      <c r="N283" s="38">
        <v>1</v>
      </c>
      <c r="O283" s="38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254.83250187499999</v>
      </c>
      <c r="V283" s="262"/>
      <c r="W283" s="278">
        <f t="shared" ref="W283:W304" si="31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2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244.51712635000001</v>
      </c>
      <c r="V284" s="262"/>
      <c r="W284" s="278">
        <f t="shared" si="31"/>
        <v>244.51712635000001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2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18.271668437204912</v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7.5837752988567946</v>
      </c>
      <c r="V285" s="262"/>
      <c r="W285" s="278">
        <f t="shared" ca="1" si="31"/>
        <v>3.1904942682290538</v>
      </c>
      <c r="X285" s="9"/>
      <c r="Y285" s="280" t="e">
        <f>IF($F285&lt;&gt;"",INDEX(DTM!$C$3:$F$100,MATCH($F285,DTM!$C$3:$C$100,0),MATCH(Y$8,DTM!$C$3:$F$3,0)),"")</f>
        <v>#N/A</v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#N/A</v>
      </c>
      <c r="AB285" s="262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ca="1" si="32"/>
        <v/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33.565819759206796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13.931712675861812</v>
      </c>
      <c r="V286" s="262"/>
      <c r="W286" s="278">
        <f t="shared" ca="1" si="31"/>
        <v>7.1943364258150391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2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214.09557365439093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206.47292662525658</v>
      </c>
      <c r="V287" s="262"/>
      <c r="W287" s="278">
        <f t="shared" ca="1" si="31"/>
        <v>0.5781241945507184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2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214.09557365439093</v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0.77286999999999995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159.42846233089429</v>
      </c>
      <c r="V288" s="262"/>
      <c r="W288" s="278">
        <f t="shared" ca="1" si="31"/>
        <v>26.369467669529914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#N/A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2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214.09557365439093</v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0.77286999999999995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159.42846233089429</v>
      </c>
      <c r="V289" s="262"/>
      <c r="W289" s="278">
        <f t="shared" ca="1" si="31"/>
        <v>5.1176536408217066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#N/A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2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286.96720254894643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5.7393440509789286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292.70654659992533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1" sqref="R121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2.2095656450000001</v>
      </c>
      <c r="V13" s="262"/>
      <c r="W13" s="278">
        <f>IFERROR(U13*$P13,"")</f>
        <v>1.7676525160000001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0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1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2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0.36622634999999998</v>
      </c>
      <c r="V14" s="262"/>
      <c r="W14" s="278">
        <f t="shared" ref="W14:W34" si="3">IFERROR(U14*$P14,"")</f>
        <v>3.6622635000000001E-2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0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1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0.54933952500000005</v>
      </c>
      <c r="V15" s="262"/>
      <c r="W15" s="278">
        <f t="shared" si="3"/>
        <v>5.4933952500000008E-2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0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1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2"/>
        <v>1.4999999999999999E-2</v>
      </c>
      <c r="Q16" s="5"/>
      <c r="R16" s="280">
        <f>IF($F16&lt;&gt;"",INDEX(DTM!$C$3:$F$100,MATCH($F16,DTM!$C$3:$C$100,0),MATCH(R$8,DTM!$C$3:$F$3,0)),"")</f>
        <v>15.066374527856468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0.73485999999999996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10.667559812068371</v>
      </c>
      <c r="V16" s="262"/>
      <c r="W16" s="278">
        <f t="shared" ca="1" si="3"/>
        <v>0.16001339718102556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0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1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2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3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0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1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2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3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0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1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2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3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0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1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2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3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0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1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2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3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0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1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2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3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0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1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2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3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0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1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2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3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0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1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2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3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0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1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2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3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0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1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2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3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0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1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2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3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0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1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2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3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0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1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2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3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0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1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2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3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0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1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2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3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0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1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2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3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0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1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2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3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0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1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2.0192225006810256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4.038445001362051E-2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2.0596069506946462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0</v>
      </c>
      <c r="M58" s="431">
        <v>1</v>
      </c>
      <c r="N58" s="431">
        <v>0.7</v>
      </c>
      <c r="O58" s="431">
        <v>1</v>
      </c>
      <c r="P58" s="432">
        <f>IF($L58&lt;&gt;"",PRODUCT($K58:$O58),"")</f>
        <v>0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88.321588075000008</v>
      </c>
      <c r="V58" s="262"/>
      <c r="W58" s="278">
        <f t="shared" ref="W58" si="6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7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1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0.7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85.403984820000005</v>
      </c>
      <c r="V59" s="262"/>
      <c r="W59" s="278">
        <f t="shared" ref="W59:W79" si="10">IFERROR(U59*$P59,"")</f>
        <v>59.782789373999996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7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1396.9631280149999</v>
      </c>
      <c r="V60" s="262"/>
      <c r="W60" s="278">
        <f t="shared" si="10"/>
        <v>0.244468547402625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7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18.271668437204912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7.5837752988567946</v>
      </c>
      <c r="V61" s="262"/>
      <c r="W61" s="278">
        <f t="shared" ca="1" si="10"/>
        <v>0.60359267603601219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7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33.565819759206796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13.931712675861812</v>
      </c>
      <c r="V62" s="262"/>
      <c r="W62" s="278">
        <f t="shared" ca="1" si="10"/>
        <v>1.2989928898973553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7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0.73485999999999996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10.62056415</v>
      </c>
      <c r="V63" s="262"/>
      <c r="W63" s="278">
        <f t="shared" ca="1" si="10"/>
        <v>3.5685095543999994</v>
      </c>
      <c r="X63" s="9"/>
      <c r="Y63" s="280" t="e">
        <f>IF($F63&lt;&gt;"",INDEX(DTM!$C$3:$F$100,MATCH($F63,DTM!$C$3:$C$100,0),MATCH(Y$8,DTM!$C$3:$F$3,0)),"")</f>
        <v>#N/A</v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62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ca="1" si="7"/>
        <v/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33.565819759206796</v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24.995131565516772</v>
      </c>
      <c r="V64" s="262"/>
      <c r="W64" s="278">
        <f t="shared" ca="1" si="10"/>
        <v>1.7321626174903122</v>
      </c>
      <c r="X64" s="9"/>
      <c r="Y64" s="280" t="e">
        <f>IF($F64&lt;&gt;"",INDEX(DTM!$C$3:$F$100,MATCH($F64,DTM!$C$3:$C$100,0),MATCH(Y$8,DTM!$C$3:$F$3,0)),"")</f>
        <v>#N/A</v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62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ca="1" si="7"/>
        <v/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214.09557365439093</v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0.77286999999999995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159.42846233089429</v>
      </c>
      <c r="V65" s="262"/>
      <c r="W65" s="278">
        <f t="shared" ca="1" si="10"/>
        <v>4.2073171209122995</v>
      </c>
      <c r="X65" s="9"/>
      <c r="Y65" s="280" t="e">
        <f>IF($F65&lt;&gt;"",INDEX(DTM!$C$3:$F$100,MATCH($F65,DTM!$C$3:$C$100,0),MATCH(Y$8,DTM!$C$3:$F$3,0)),"")</f>
        <v>#N/A</v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#N/A</v>
      </c>
      <c r="AB65" s="262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ca="1" si="7"/>
        <v/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196.05721494334279</v>
      </c>
      <c r="S66" s="262">
        <f ca="1">IF($F66="",0,IF(AND($G66="Dnit",OFFSET(DTM!$B$3,MATCH($F66,DTM!$C$3:$C$50,0)-1,0)="Quente"),24.715,IF(AND($G66="Dnit",OFFSET(DTM!$B$3,MATCH($F66,DTM!$C$3:$C$50,0)-1,0)="Frio"),22.244,0)))</f>
        <v>22.244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0.223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63.557045231334108</v>
      </c>
      <c r="V66" s="262"/>
      <c r="W66" s="278">
        <f t="shared" ca="1" si="10"/>
        <v>0.13346979498580161</v>
      </c>
      <c r="X66" s="9"/>
      <c r="Y66" s="280" t="e">
        <f>IF($F66&lt;&gt;"",INDEX(DTM!$C$3:$F$100,MATCH($F66,DTM!$C$3:$C$100,0),MATCH(Y$8,DTM!$C$3:$F$3,0)),"")</f>
        <v>#N/A</v>
      </c>
      <c r="Z66" s="262">
        <f ca="1">IF($F66="",0,IF(AND($G66="Dnit",OFFSET(DTM!$B$3,MATCH($F66,DTM!$C$3:$C$50,0)-1,0)="Quente"),24.715,IF(AND($G66="Dnit",OFFSET(DTM!$B$3,MATCH($F66,DTM!$C$3:$C$50,0)-1,0)="Frio"),22.244,0)))</f>
        <v>22.244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0.223</v>
      </c>
      <c r="AB66" s="262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62"/>
      <c r="AD66" s="278" t="str">
        <f t="shared" ca="1" si="7"/>
        <v/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IF($F66="",0,IF(AND($G66="Dnit",OFFSET(DTM!$B$3,MATCH($F66,DTM!$C$3:$C$50,0)-1,0)="Quente"),24.715,IF(AND($G66="Dnit",OFFSET(DTM!$B$3,MATCH($F66,DTM!$C$3:$C$50,0)-1,0)="Frio"),22.244,0)))</f>
        <v>22.244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0.223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0</v>
      </c>
      <c r="M67" s="44">
        <v>1</v>
      </c>
      <c r="N67" s="44">
        <v>0.3</v>
      </c>
      <c r="O67" s="44">
        <v>1</v>
      </c>
      <c r="P67" s="139">
        <f t="shared" si="9"/>
        <v>0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86.66136195499999</v>
      </c>
      <c r="V67" s="262"/>
      <c r="W67" s="278">
        <f t="shared" si="10"/>
        <v>0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62"/>
      <c r="AD67" s="278" t="str">
        <f t="shared" si="7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1</v>
      </c>
      <c r="M68" s="44">
        <v>1</v>
      </c>
      <c r="N68" s="44">
        <v>0.3</v>
      </c>
      <c r="O68" s="44">
        <v>1</v>
      </c>
      <c r="P68" s="139">
        <f t="shared" si="9"/>
        <v>0.3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83.987909600000009</v>
      </c>
      <c r="V68" s="262"/>
      <c r="W68" s="278">
        <f t="shared" si="10"/>
        <v>25.196372880000002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 t="e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62"/>
      <c r="AD68" s="278" t="str">
        <f t="shared" si="7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1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1396.9631280149999</v>
      </c>
      <c r="V69" s="262"/>
      <c r="W69" s="278">
        <f t="shared" si="10"/>
        <v>8.3817787680899994E-2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 t="e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62"/>
      <c r="AD69" s="278" t="str">
        <f t="shared" si="7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1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18.271668437204912</v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7.5837752988567946</v>
      </c>
      <c r="V70" s="262"/>
      <c r="W70" s="278">
        <f t="shared" ca="1" si="10"/>
        <v>0.23729632910122908</v>
      </c>
      <c r="X70" s="9"/>
      <c r="Y70" s="280" t="e">
        <f>IF($F70&lt;&gt;"",INDEX(DTM!$C$3:$F$100,MATCH($F70,DTM!$C$3:$C$100,0),MATCH(Y$8,DTM!$C$3:$F$3,0)),"")</f>
        <v>#N/A</v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#N/A</v>
      </c>
      <c r="AB70" s="262" t="e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62"/>
      <c r="AD70" s="278" t="str">
        <f t="shared" ca="1" si="7"/>
        <v/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1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33.565819759206796</v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13.931712675861812</v>
      </c>
      <c r="V71" s="262"/>
      <c r="W71" s="278">
        <f t="shared" ca="1" si="10"/>
        <v>0.51031863531681809</v>
      </c>
      <c r="X71" s="261"/>
      <c r="Y71" s="280" t="e">
        <f>IF($F71&lt;&gt;"",INDEX(DTM!$C$3:$F$100,MATCH($F71,DTM!$C$3:$C$100,0),MATCH(Y$8,DTM!$C$3:$F$3,0)),"")</f>
        <v>#N/A</v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#N/A</v>
      </c>
      <c r="AB71" s="262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62"/>
      <c r="AD71" s="278" t="str">
        <f t="shared" ca="1" si="7"/>
        <v/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1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0.73485999999999996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10.62056415</v>
      </c>
      <c r="V72" s="262"/>
      <c r="W72" s="278">
        <f t="shared" ca="1" si="10"/>
        <v>1.5293612375999999</v>
      </c>
      <c r="X72" s="261"/>
      <c r="Y72" s="280" t="e">
        <f>IF($F72&lt;&gt;"",INDEX(DTM!$C$3:$F$100,MATCH($F72,DTM!$C$3:$C$100,0),MATCH(Y$8,DTM!$C$3:$F$3,0)),"")</f>
        <v>#N/A</v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#N/A</v>
      </c>
      <c r="AB72" s="262" t="e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62"/>
      <c r="AD72" s="278" t="str">
        <f t="shared" ca="1" si="7"/>
        <v/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1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33.565819759206796</v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0.77286999999999995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24.995131565516772</v>
      </c>
      <c r="V73" s="262"/>
      <c r="W73" s="278">
        <f t="shared" ca="1" si="10"/>
        <v>1.1472765388572197</v>
      </c>
      <c r="X73" s="261"/>
      <c r="Y73" s="280" t="e">
        <f>IF($F73&lt;&gt;"",INDEX(DTM!$C$3:$F$100,MATCH($F73,DTM!$C$3:$C$100,0),MATCH(Y$8,DTM!$C$3:$F$3,0)),"")</f>
        <v>#N/A</v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#N/A</v>
      </c>
      <c r="AB73" s="262" t="e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62"/>
      <c r="AD73" s="278" t="str">
        <f t="shared" ca="1" si="7"/>
        <v/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1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214.09557365439093</v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0.77286999999999995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159.42846233089429</v>
      </c>
      <c r="V74" s="262"/>
      <c r="W74" s="278">
        <f t="shared" ca="1" si="10"/>
        <v>1.6500845851247559</v>
      </c>
      <c r="X74" s="261"/>
      <c r="Y74" s="280" t="e">
        <f>IF($F74&lt;&gt;"",INDEX(DTM!$C$3:$F$100,MATCH($F74,DTM!$C$3:$C$100,0),MATCH(Y$8,DTM!$C$3:$F$3,0)),"")</f>
        <v>#N/A</v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#N/A</v>
      </c>
      <c r="AB74" s="262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62"/>
      <c r="AD74" s="278" t="str">
        <f t="shared" ca="1" si="7"/>
        <v/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1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196.05721494334279</v>
      </c>
      <c r="S75" s="262">
        <f ca="1">IF($F75="",0,IF(AND($G75="Dnit",OFFSET(DTM!$B$3,MATCH($F75,DTM!$C$3:$C$50,0)-1,0)="Quente"),24.715,IF(AND($G75="Dnit",OFFSET(DTM!$B$3,MATCH($F75,DTM!$C$3:$C$50,0)-1,0)="Frio"),22.244,0)))</f>
        <v>22.244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0.223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63.557045231334108</v>
      </c>
      <c r="V75" s="262"/>
      <c r="W75" s="278">
        <f t="shared" ca="1" si="10"/>
        <v>3.8134227138800466E-3</v>
      </c>
      <c r="X75" s="261"/>
      <c r="Y75" s="280" t="e">
        <f>IF($F75&lt;&gt;"",INDEX(DTM!$C$3:$F$100,MATCH($F75,DTM!$C$3:$C$100,0),MATCH(Y$8,DTM!$C$3:$F$3,0)),"")</f>
        <v>#N/A</v>
      </c>
      <c r="Z75" s="262">
        <f ca="1">IF($F75="",0,IF(AND($G75="Dnit",OFFSET(DTM!$B$3,MATCH($F75,DTM!$C$3:$C$50,0)-1,0)="Quente"),24.715,IF(AND($G75="Dnit",OFFSET(DTM!$B$3,MATCH($F75,DTM!$C$3:$C$50,0)-1,0)="Frio"),22.244,0)))</f>
        <v>22.244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0.223</v>
      </c>
      <c r="AB75" s="262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62"/>
      <c r="AD75" s="278" t="str">
        <f t="shared" ca="1" si="7"/>
        <v/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IF($F75="",0,IF(AND($G75="Dnit",OFFSET(DTM!$B$3,MATCH($F75,DTM!$C$3:$C$50,0)-1,0)="Quente"),24.715,IF(AND($G75="Dnit",OFFSET(DTM!$B$3,MATCH($F75,DTM!$C$3:$C$50,0)-1,0)="Frio"),22.244,0)))</f>
        <v>22.244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0.223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2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10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2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10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2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10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1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2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10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101.9296439915192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2.0385928798303841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103.96823687134959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</v>
      </c>
      <c r="M103" s="431">
        <v>1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261.92508552000004</v>
      </c>
      <c r="V103" s="262"/>
      <c r="W103" s="278">
        <f t="shared" ref="W103:W125" si="13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5" si="14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5" si="15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9">
        <f t="shared" ref="P104:P125" si="16">IF($L104&lt;&gt;"",PRODUCT($K104:$O104),"")</f>
        <v>0.05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250.74297430000001</v>
      </c>
      <c r="V104" s="262"/>
      <c r="W104" s="278">
        <f t="shared" si="13"/>
        <v>12.537148715000001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4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5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7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6"/>
        <v>1.3700000000000002E-4</v>
      </c>
      <c r="Q105" s="5"/>
      <c r="R105" s="280">
        <f>IF($F105&lt;&gt;"",INDEX(DTM!$C$3:$F$100,MATCH($F105,DTM!$C$3:$C$100,0),MATCH(R$8,DTM!$C$3:$F$3,0)),"")</f>
        <v>214.09557365439093</v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0.77286999999999995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159.42846233089429</v>
      </c>
      <c r="V105" s="262"/>
      <c r="W105" s="278">
        <f t="shared" ca="1" si="13"/>
        <v>2.1841699339332523E-2</v>
      </c>
      <c r="X105" s="9"/>
      <c r="Y105" s="280" t="e">
        <f>IF($F105&lt;&gt;"",INDEX(DTM!$C$3:$F$100,MATCH($F105,DTM!$C$3:$C$100,0),MATCH(Y$8,DTM!$C$3:$F$3,0)),"")</f>
        <v>#N/A</v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62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ca="1" si="14"/>
        <v/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5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4321</v>
      </c>
      <c r="G106" s="42" t="s">
        <v>4345</v>
      </c>
      <c r="H106" s="42" t="str">
        <f>INDEX(DTM!$K$17:$K$39,MATCH($F106,DTM!$L$17:$L$39,0))</f>
        <v>1 A 00 002 04</v>
      </c>
      <c r="I106" s="43">
        <f t="shared" si="17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6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IF($F106="",0,IF(AND($G106="Dnit",OFFSET(DTM!$B$3,MATCH($F106,DTM!$C$3:$C$50,0)-1,0)="Quente"),24.715,IF(AND($G106="Dnit",OFFSET(DTM!$B$3,MATCH($F106,DTM!$C$3:$C$50,0)-1,0)="Frio"),22.244,0)))</f>
        <v>24.715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30.952437500000002</v>
      </c>
      <c r="V106" s="262"/>
      <c r="W106" s="278">
        <f t="shared" ca="1" si="13"/>
        <v>1.7263722015625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24.715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4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24.715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5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7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6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262"/>
      <c r="W107" s="278">
        <f t="shared" ca="1" si="13"/>
        <v>0.61068243862499993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4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5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7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9">
        <f t="shared" si="16"/>
        <v>0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88.321588075000008</v>
      </c>
      <c r="V108" s="262"/>
      <c r="W108" s="278">
        <f t="shared" si="13"/>
        <v>0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4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5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7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9">
        <f t="shared" si="16"/>
        <v>0.66499999999999992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85.403984820000005</v>
      </c>
      <c r="V109" s="262"/>
      <c r="W109" s="278">
        <f t="shared" si="13"/>
        <v>56.793649905299993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4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5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7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6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1396.9631280149999</v>
      </c>
      <c r="V110" s="262"/>
      <c r="W110" s="278">
        <f t="shared" si="13"/>
        <v>0.23224512003249373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4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5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7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6"/>
        <v>7.5610499999999997E-2</v>
      </c>
      <c r="Q111" s="5"/>
      <c r="R111" s="280">
        <f>IF($F111&lt;&gt;"",INDEX(DTM!$C$3:$F$100,MATCH($F111,DTM!$C$3:$C$100,0),MATCH(R$8,DTM!$C$3:$F$3,0)),"")</f>
        <v>18.271668437204912</v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7.5837752988567946</v>
      </c>
      <c r="V111" s="262"/>
      <c r="W111" s="278">
        <f t="shared" ca="1" si="13"/>
        <v>0.57341304223421163</v>
      </c>
      <c r="X111" s="9"/>
      <c r="Y111" s="280" t="e">
        <f>IF($F111&lt;&gt;"",INDEX(DTM!$C$3:$F$100,MATCH($F111,DTM!$C$3:$C$100,0),MATCH(Y$8,DTM!$C$3:$F$3,0)),"")</f>
        <v>#N/A</v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62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62"/>
      <c r="AD111" s="278" t="str">
        <f t="shared" ca="1" si="14"/>
        <v/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5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7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6"/>
        <v>8.8578000000000004E-2</v>
      </c>
      <c r="Q112" s="5"/>
      <c r="R112" s="280">
        <f>IF($F112&lt;&gt;"",INDEX(DTM!$C$3:$F$100,MATCH($F112,DTM!$C$3:$C$100,0),MATCH(R$8,DTM!$C$3:$F$3,0)),"")</f>
        <v>33.565819759206796</v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13.931712675861812</v>
      </c>
      <c r="V112" s="262"/>
      <c r="W112" s="278">
        <f t="shared" ca="1" si="13"/>
        <v>1.2340432454024877</v>
      </c>
      <c r="X112" s="9"/>
      <c r="Y112" s="280" t="e">
        <f>IF($F112&lt;&gt;"",INDEX(DTM!$C$3:$F$100,MATCH($F112,DTM!$C$3:$C$100,0),MATCH(Y$8,DTM!$C$3:$F$3,0)),"")</f>
        <v>#N/A</v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#N/A</v>
      </c>
      <c r="AB112" s="262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62"/>
      <c r="AD112" s="278" t="str">
        <f t="shared" ca="1" si="14"/>
        <v/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5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7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6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0.73485999999999996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10.62056415</v>
      </c>
      <c r="V113" s="262"/>
      <c r="W113" s="278">
        <f t="shared" ca="1" si="13"/>
        <v>3.3900840766799991</v>
      </c>
      <c r="X113" s="9"/>
      <c r="Y113" s="280" t="e">
        <f>IF($F113&lt;&gt;"",INDEX(DTM!$C$3:$F$100,MATCH($F113,DTM!$C$3:$C$100,0),MATCH(Y$8,DTM!$C$3:$F$3,0)),"")</f>
        <v>#N/A</v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62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62"/>
      <c r="AD113" s="278" t="str">
        <f t="shared" ca="1" si="14"/>
        <v/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5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7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6"/>
        <v>6.5834999999999991E-2</v>
      </c>
      <c r="Q114" s="5"/>
      <c r="R114" s="280">
        <f>IF($F114&lt;&gt;"",INDEX(DTM!$C$3:$F$100,MATCH($F114,DTM!$C$3:$C$100,0),MATCH(R$8,DTM!$C$3:$F$3,0)),"")</f>
        <v>33.565819759206796</v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0.77286999999999995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24.995131565516772</v>
      </c>
      <c r="V114" s="262"/>
      <c r="W114" s="278">
        <f t="shared" ref="W114" ca="1" si="18">IFERROR(U114*$P114,"")</f>
        <v>1.6455544866157965</v>
      </c>
      <c r="X114" s="9"/>
      <c r="Y114" s="280" t="e">
        <f>IF($F114&lt;&gt;"",INDEX(DTM!$C$3:$F$100,MATCH($F114,DTM!$C$3:$C$100,0),MATCH(Y$8,DTM!$C$3:$F$3,0)),"")</f>
        <v>#N/A</v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62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62"/>
      <c r="AD114" s="278" t="str">
        <f t="shared" ref="AD114" ca="1" si="19">IFERROR(AB114*$P114,"")</f>
        <v/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ref="AK114" ca="1" si="20">IFERROR(AI114*$P114,"")</f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7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6"/>
        <v>2.5070499999999996E-2</v>
      </c>
      <c r="Q115" s="5"/>
      <c r="R115" s="280">
        <f>IF($F115&lt;&gt;"",INDEX(DTM!$C$3:$F$100,MATCH($F115,DTM!$C$3:$C$100,0),MATCH(R$8,DTM!$C$3:$F$3,0)),"")</f>
        <v>214.09557365439093</v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0.77286999999999995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159.42846233089429</v>
      </c>
      <c r="V115" s="262"/>
      <c r="W115" s="278">
        <f t="shared" ca="1" si="13"/>
        <v>3.9969512648666847</v>
      </c>
      <c r="X115" s="9"/>
      <c r="Y115" s="280" t="e">
        <f>IF($F115&lt;&gt;"",INDEX(DTM!$C$3:$F$100,MATCH($F115,DTM!$C$3:$C$100,0),MATCH(Y$8,DTM!$C$3:$F$3,0)),"")</f>
        <v>#N/A</v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62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62"/>
      <c r="AD115" s="278" t="str">
        <f t="shared" ca="1" si="14"/>
        <v/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5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7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6"/>
        <v>1.9949999999999998E-3</v>
      </c>
      <c r="Q116" s="5"/>
      <c r="R116" s="280">
        <f>IF($F116&lt;&gt;"",INDEX(DTM!$C$3:$F$100,MATCH($F116,DTM!$C$3:$C$100,0),MATCH(R$8,DTM!$C$3:$F$3,0)),"")</f>
        <v>196.05721494334279</v>
      </c>
      <c r="S116" s="262">
        <f ca="1">IF($F116="",0,IF(AND($G116="Dnit",OFFSET(DTM!$B$3,MATCH($F116,DTM!$C$3:$C$50,0)-1,0)="Quente"),24.715,IF(AND($G116="Dnit",OFFSET(DTM!$B$3,MATCH($F116,DTM!$C$3:$C$50,0)-1,0)="Frio"),22.244,0)))</f>
        <v>22.244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63.557045231334108</v>
      </c>
      <c r="V116" s="262"/>
      <c r="W116" s="278">
        <f t="shared" ca="1" si="13"/>
        <v>0.12679630523651153</v>
      </c>
      <c r="X116" s="9"/>
      <c r="Y116" s="280" t="e">
        <f>IF($F116&lt;&gt;"",INDEX(DTM!$C$3:$F$100,MATCH($F116,DTM!$C$3:$C$100,0),MATCH(Y$8,DTM!$C$3:$F$3,0)),"")</f>
        <v>#N/A</v>
      </c>
      <c r="Z116" s="262">
        <f ca="1">IF($F116="",0,IF(AND($G116="Dnit",OFFSET(DTM!$B$3,MATCH($F116,DTM!$C$3:$C$50,0)-1,0)="Quente"),24.715,IF(AND($G116="Dnit",OFFSET(DTM!$B$3,MATCH($F116,DTM!$C$3:$C$50,0)-1,0)="Frio"),22.244,0)))</f>
        <v>22.244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62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62"/>
      <c r="AD116" s="278" t="str">
        <f t="shared" ca="1" si="14"/>
        <v/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IF($F116="",0,IF(AND($G116="Dnit",OFFSET(DTM!$B$3,MATCH($F116,DTM!$C$3:$C$50,0)-1,0)="Quente"),24.715,IF(AND($G116="Dnit",OFFSET(DTM!$B$3,MATCH($F116,DTM!$C$3:$C$50,0)-1,0)="Frio"),22.244,0)))</f>
        <v>22.244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5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7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9">
        <f t="shared" si="16"/>
        <v>0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86.66136195499999</v>
      </c>
      <c r="V117" s="262"/>
      <c r="W117" s="278">
        <f t="shared" si="13"/>
        <v>0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62"/>
      <c r="AD117" s="278" t="str">
        <f t="shared" si="14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5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7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9">
        <f t="shared" si="16"/>
        <v>0.28499999999999998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83.987909600000009</v>
      </c>
      <c r="V118" s="262"/>
      <c r="W118" s="278">
        <f t="shared" si="13"/>
        <v>23.936554235999999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62"/>
      <c r="AD118" s="278" t="str">
        <f t="shared" si="14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5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7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6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1396.9631280149999</v>
      </c>
      <c r="V119" s="262"/>
      <c r="W119" s="278">
        <f t="shared" si="13"/>
        <v>7.9626898296854987E-2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62"/>
      <c r="AD119" s="278" t="str">
        <f t="shared" si="14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5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7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6"/>
        <v>2.9725499999999998E-2</v>
      </c>
      <c r="Q120" s="2"/>
      <c r="R120" s="280">
        <f>IF($F120&lt;&gt;"",INDEX(DTM!$C$3:$F$100,MATCH($F120,DTM!$C$3:$C$100,0),MATCH(R$8,DTM!$C$3:$F$3,0)),"")</f>
        <v>18.271668437204912</v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7.5837752988567946</v>
      </c>
      <c r="V120" s="262"/>
      <c r="W120" s="278">
        <f t="shared" ca="1" si="13"/>
        <v>0.22543151264616765</v>
      </c>
      <c r="X120" s="261"/>
      <c r="Y120" s="280" t="e">
        <f>IF($F120&lt;&gt;"",INDEX(DTM!$C$3:$F$100,MATCH($F120,DTM!$C$3:$C$100,0),MATCH(Y$8,DTM!$C$3:$F$3,0)),"")</f>
        <v>#N/A</v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62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62"/>
      <c r="AD120" s="278" t="str">
        <f t="shared" ca="1" si="14"/>
        <v/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5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7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6"/>
        <v>3.4798499999999996E-2</v>
      </c>
      <c r="Q121" s="2"/>
      <c r="R121" s="280">
        <f>IF($F121&lt;&gt;"",INDEX(DTM!$C$3:$F$100,MATCH($F121,DTM!$C$3:$C$100,0),MATCH(R$8,DTM!$C$3:$F$3,0)),"")</f>
        <v>33.565819759206796</v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13.931712675861812</v>
      </c>
      <c r="V121" s="262"/>
      <c r="W121" s="278">
        <f t="shared" ca="1" si="13"/>
        <v>0.48480270355097721</v>
      </c>
      <c r="X121" s="261"/>
      <c r="Y121" s="280" t="e">
        <f>IF($F121&lt;&gt;"",INDEX(DTM!$C$3:$F$100,MATCH($F121,DTM!$C$3:$C$100,0),MATCH(Y$8,DTM!$C$3:$F$3,0)),"")</f>
        <v>#N/A</v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62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62"/>
      <c r="AD121" s="278" t="str">
        <f t="shared" ca="1" si="14"/>
        <v/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5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7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6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0.73485999999999996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10.62056415</v>
      </c>
      <c r="V122" s="262"/>
      <c r="W122" s="278">
        <f t="shared" ca="1" si="13"/>
        <v>1.4528931757199997</v>
      </c>
      <c r="X122" s="261"/>
      <c r="Y122" s="280" t="e">
        <f>IF($F122&lt;&gt;"",INDEX(DTM!$C$3:$F$100,MATCH($F122,DTM!$C$3:$C$100,0),MATCH(Y$8,DTM!$C$3:$F$3,0)),"")</f>
        <v>#N/A</v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62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62"/>
      <c r="AD122" s="278" t="str">
        <f t="shared" ca="1" si="14"/>
        <v/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5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7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6"/>
        <v>4.3604999999999998E-2</v>
      </c>
      <c r="Q123" s="2"/>
      <c r="R123" s="280">
        <f>IF($F123&lt;&gt;"",INDEX(DTM!$C$3:$F$100,MATCH($F123,DTM!$C$3:$C$100,0),MATCH(R$8,DTM!$C$3:$F$3,0)),"")</f>
        <v>33.565819759206796</v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0.77286999999999995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24.995131565516772</v>
      </c>
      <c r="V123" s="262"/>
      <c r="W123" s="278">
        <f t="shared" ca="1" si="13"/>
        <v>1.0899127119143588</v>
      </c>
      <c r="X123" s="261"/>
      <c r="Y123" s="280" t="e">
        <f>IF($F123&lt;&gt;"",INDEX(DTM!$C$3:$F$100,MATCH($F123,DTM!$C$3:$C$100,0),MATCH(Y$8,DTM!$C$3:$F$3,0)),"")</f>
        <v>#N/A</v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#N/A</v>
      </c>
      <c r="AB123" s="262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62"/>
      <c r="AD123" s="278" t="str">
        <f t="shared" ca="1" si="14"/>
        <v/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5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7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6"/>
        <v>9.8324999999999992E-3</v>
      </c>
      <c r="R124" s="280">
        <f>IF($F124&lt;&gt;"",INDEX(DTM!$C$3:$F$100,MATCH($F124,DTM!$C$3:$C$100,0),MATCH(R$8,DTM!$C$3:$F$3,0)),"")</f>
        <v>214.09557365439093</v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0.77286999999999995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159.42846233089429</v>
      </c>
      <c r="V124" s="262"/>
      <c r="W124" s="278">
        <f t="shared" ca="1" si="13"/>
        <v>1.567580355868518</v>
      </c>
      <c r="X124" s="261"/>
      <c r="Y124" s="280" t="e">
        <f>IF($F124&lt;&gt;"",INDEX(DTM!$C$3:$F$100,MATCH($F124,DTM!$C$3:$C$100,0),MATCH(Y$8,DTM!$C$3:$F$3,0)),"")</f>
        <v>#N/A</v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#N/A</v>
      </c>
      <c r="AB124" s="262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62"/>
      <c r="AD124" s="278" t="str">
        <f t="shared" ca="1" si="14"/>
        <v/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5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7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6"/>
        <v>5.6999999999999996E-5</v>
      </c>
      <c r="R125" s="280">
        <f>IF($F125&lt;&gt;"",INDEX(DTM!$C$3:$F$100,MATCH($F125,DTM!$C$3:$C$100,0),MATCH(R$8,DTM!$C$3:$F$3,0)),"")</f>
        <v>196.05721494334279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63.557045231334108</v>
      </c>
      <c r="V125" s="262"/>
      <c r="W125" s="278">
        <f t="shared" ca="1" si="13"/>
        <v>3.6227515781860438E-3</v>
      </c>
      <c r="X125" s="261"/>
      <c r="Y125" s="280" t="e">
        <f>IF($F125&lt;&gt;"",INDEX(DTM!$C$3:$F$100,MATCH($F125,DTM!$C$3:$C$100,0),MATCH(Y$8,DTM!$C$3:$F$3,0)),"")</f>
        <v>#N/A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62"/>
      <c r="AD125" s="278" t="str">
        <f t="shared" ca="1" si="14"/>
        <v/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ca="1" si="15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111.72920684647006</v>
      </c>
      <c r="X127" s="261"/>
      <c r="Y127" s="264"/>
      <c r="Z127" s="265"/>
      <c r="AA127" s="265"/>
      <c r="AB127" s="265"/>
      <c r="AC127" s="265"/>
      <c r="AD127" s="266">
        <f ca="1">SUM(AD103:AD125)</f>
        <v>0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111.72920684647006</v>
      </c>
      <c r="X130" s="261"/>
      <c r="Y130" s="275"/>
      <c r="Z130" s="64"/>
      <c r="AA130" s="64"/>
      <c r="AB130" s="64"/>
      <c r="AC130" s="64"/>
      <c r="AD130" s="276">
        <f ca="1">SUM(AD127:AD128)</f>
        <v>0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0.41505653000000003</v>
      </c>
      <c r="V149" s="262"/>
      <c r="W149" s="278">
        <f t="shared" ref="W149:W170" si="21">IFERROR(U149*$P149,"")</f>
        <v>0.41505653000000003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ref="AD149:AD170" si="22">IFERROR(AB149*$P149,"")</f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3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4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1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2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3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5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4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1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2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3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5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4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1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2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3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5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4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1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2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3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5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4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1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2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3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5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4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1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2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3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5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4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1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2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3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5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4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1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2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3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5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4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1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2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3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5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4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1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2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3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5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4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1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2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3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5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4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1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2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3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5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4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1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2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3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5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4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1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2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3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5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4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1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2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3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5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4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1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2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3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5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4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1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2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3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5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4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1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2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3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5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4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1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2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3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5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4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1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2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3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5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4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IF($F170="",0,IF(AND($G170="Dnit",OFFSET(DTM!$B$3,MATCH($F170,DTM!$C$3:$C$50,0)-1,0)="Quente"),24.715,IF(AND($G170="Dnit",OFFSET(DTM!$B$3,MATCH($F170,DTM!$C$3:$C$50,0)-1,0)="Frio"),22.244,0)))</f>
        <v>0</v>
      </c>
      <c r="T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1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IF($F170="",0,IF(AND($G170="Dnit",OFFSET(DTM!$B$3,MATCH($F170,DTM!$C$3:$C$50,0)-1,0)="Quente"),24.715,IF(AND($G170="Dnit",OFFSET(DTM!$B$3,MATCH($F170,DTM!$C$3:$C$50,0)-1,0)="Frio"),22.244,0)))</f>
        <v>0</v>
      </c>
      <c r="AA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2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IF($F170="",0,IF(AND($G170="Dnit",OFFSET(DTM!$B$3,MATCH($F170,DTM!$C$3:$C$50,0)-1,0)="Quente"),24.715,IF(AND($G170="Dnit",OFFSET(DTM!$B$3,MATCH($F170,DTM!$C$3:$C$50,0)-1,0)="Frio"),22.244,0)))</f>
        <v>0</v>
      </c>
      <c r="AH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3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0.41505653000000003</v>
      </c>
      <c r="X172" s="261"/>
      <c r="Y172" s="264"/>
      <c r="Z172" s="265"/>
      <c r="AA172" s="265"/>
      <c r="AB172" s="265"/>
      <c r="AC172" s="265"/>
      <c r="AD172" s="266">
        <f>SUM(AD149:AD170)</f>
        <v>0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0.41505653000000003</v>
      </c>
      <c r="X175" s="261"/>
      <c r="Y175" s="275"/>
      <c r="Z175" s="64"/>
      <c r="AA175" s="64"/>
      <c r="AB175" s="64"/>
      <c r="AC175" s="64"/>
      <c r="AD175" s="276">
        <f>SUM(AD172:AD173)</f>
        <v>0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12.610393985</v>
      </c>
      <c r="V194" s="262"/>
      <c r="W194" s="278">
        <f t="shared" ref="W194:W215" si="26">IFERROR(U194*$P194,"")</f>
        <v>2.5220787970000003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ref="AD194:AD215" si="27">IFERROR(AB194*$P194,"")</f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8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9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36.280823740000002</v>
      </c>
      <c r="V195" s="262"/>
      <c r="W195" s="278">
        <f t="shared" si="26"/>
        <v>29.024658992000003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7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8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30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9"/>
        <v>0.5</v>
      </c>
      <c r="Q196" s="5"/>
      <c r="R196" s="280">
        <f>IF($F196&lt;&gt;"",INDEX(DTM!$C$3:$F$100,MATCH($F196,DTM!$C$3:$C$100,0),MATCH(R$8,DTM!$C$3:$F$3,0)),"")</f>
        <v>15.066374527856468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0.73485999999999996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10.667559812068371</v>
      </c>
      <c r="V196" s="262"/>
      <c r="W196" s="278">
        <f t="shared" ca="1" si="26"/>
        <v>5.3337799060341853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7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8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30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9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6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7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8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30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9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6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7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8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30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9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6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7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8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30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9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6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7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8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30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9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6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7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8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30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9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6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7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8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30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9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6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7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8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0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9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6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7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8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0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9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6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7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8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0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9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6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7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8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0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9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6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7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8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0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9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6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7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8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0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9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6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7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8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0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9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6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7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8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0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9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6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7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8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0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9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6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7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8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0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9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6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7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8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0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9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6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7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8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30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9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IF($F215="",0,IF(AND($G215="Dnit",OFFSET(DTM!$B$3,MATCH($F215,DTM!$C$3:$C$50,0)-1,0)="Quente"),24.715,IF(AND($G215="Dnit",OFFSET(DTM!$B$3,MATCH($F215,DTM!$C$3:$C$50,0)-1,0)="Frio"),22.244,0)))</f>
        <v>0</v>
      </c>
      <c r="T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6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IF($F215="",0,IF(AND($G215="Dnit",OFFSET(DTM!$B$3,MATCH($F215,DTM!$C$3:$C$50,0)-1,0)="Quente"),24.715,IF(AND($G215="Dnit",OFFSET(DTM!$B$3,MATCH($F215,DTM!$C$3:$C$50,0)-1,0)="Frio"),22.244,0)))</f>
        <v>0</v>
      </c>
      <c r="AA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7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IF($F215="",0,IF(AND($G215="Dnit",OFFSET(DTM!$B$3,MATCH($F215,DTM!$C$3:$C$50,0)-1,0)="Quente"),24.715,IF(AND($G215="Dnit",OFFSET(DTM!$B$3,MATCH($F215,DTM!$C$3:$C$50,0)-1,0)="Frio"),22.244,0)))</f>
        <v>0</v>
      </c>
      <c r="AH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8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36.880517695034186</v>
      </c>
      <c r="X217" s="261"/>
      <c r="Y217" s="264"/>
      <c r="Z217" s="265"/>
      <c r="AA217" s="265"/>
      <c r="AB217" s="265"/>
      <c r="AC217" s="265"/>
      <c r="AD217" s="266">
        <f ca="1">SUM(AD194:AD215)</f>
        <v>0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36.880517695034186</v>
      </c>
      <c r="X220" s="261"/>
      <c r="Y220" s="275"/>
      <c r="Z220" s="64"/>
      <c r="AA220" s="64"/>
      <c r="AB220" s="64"/>
      <c r="AC220" s="64"/>
      <c r="AD220" s="276">
        <f ca="1">SUM(AD217:AD218)</f>
        <v>0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0</v>
      </c>
      <c r="M239" s="431">
        <v>1</v>
      </c>
      <c r="N239" s="431">
        <v>1</v>
      </c>
      <c r="O239" s="431">
        <v>1</v>
      </c>
      <c r="P239" s="432">
        <f>IF($L239&lt;&gt;"",PRODUCT($K239:$O239),"")</f>
        <v>0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633.25418933000003</v>
      </c>
      <c r="V239" s="262"/>
      <c r="W239" s="278">
        <f t="shared" ref="W239:W260" si="31">IFERROR(U239*$P239,"")</f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ref="AD239:AD260" si="32">IFERROR(AB239*$P239,"")</f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3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1</v>
      </c>
      <c r="M240" s="44">
        <v>1</v>
      </c>
      <c r="N240" s="44">
        <v>1</v>
      </c>
      <c r="O240" s="44">
        <v>1</v>
      </c>
      <c r="P240" s="139">
        <f t="shared" ref="P240:P260" si="34">IF($L240&lt;&gt;"",PRODUCT($K240:$O240),"")</f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611.56138186500004</v>
      </c>
      <c r="V240" s="262"/>
      <c r="W240" s="278">
        <f t="shared" si="31"/>
        <v>611.56138186500004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32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3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5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4"/>
        <v>0.4007</v>
      </c>
      <c r="Q241" s="5"/>
      <c r="R241" s="280">
        <f>IF($F241&lt;&gt;"",INDEX(DTM!$C$3:$F$100,MATCH($F241,DTM!$C$3:$C$100,0),MATCH(R$8,DTM!$C$3:$F$3,0)),"")</f>
        <v>18.271668437204912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7.5837752988567946</v>
      </c>
      <c r="V241" s="262"/>
      <c r="W241" s="278">
        <f t="shared" ca="1" si="31"/>
        <v>3.0388187622519176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32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3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5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4"/>
        <v>0.78169999999999995</v>
      </c>
      <c r="Q242" s="5"/>
      <c r="R242" s="280">
        <f>IF($F242&lt;&gt;"",INDEX(DTM!$C$3:$F$100,MATCH($F242,DTM!$C$3:$C$100,0),MATCH(R$8,DTM!$C$3:$F$3,0)),"")</f>
        <v>33.565819759206796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13.931712675861812</v>
      </c>
      <c r="V242" s="262"/>
      <c r="W242" s="278">
        <f t="shared" ca="1" si="31"/>
        <v>10.890419798721178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32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3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5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4"/>
        <v>0.25650000000000001</v>
      </c>
      <c r="Q243" s="5"/>
      <c r="R243" s="280">
        <f>IF($F243&lt;&gt;"",INDEX(DTM!$C$3:$F$100,MATCH($F243,DTM!$C$3:$C$100,0),MATCH(R$8,DTM!$C$3:$F$3,0)),"")</f>
        <v>33.565819759206796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13.931712675861812</v>
      </c>
      <c r="V243" s="262"/>
      <c r="W243" s="278">
        <f t="shared" ca="1" si="31"/>
        <v>3.5734843013585547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32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3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5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4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24.109901375</v>
      </c>
      <c r="V244" s="262"/>
      <c r="W244" s="278">
        <f t="shared" ca="1" si="31"/>
        <v>24.423330092874998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32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3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5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4"/>
        <v>0.27760000000000001</v>
      </c>
      <c r="Q245" s="5"/>
      <c r="R245" s="280">
        <f>IF($F245&lt;&gt;"",INDEX(DTM!$C$3:$F$100,MATCH($F245,DTM!$C$3:$C$100,0),MATCH(R$8,DTM!$C$3:$F$3,0)),"")</f>
        <v>214.09557365439093</v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159.42846233089429</v>
      </c>
      <c r="V245" s="262"/>
      <c r="W245" s="278">
        <f t="shared" ca="1" si="31"/>
        <v>44.257341143056259</v>
      </c>
      <c r="X245" s="9"/>
      <c r="Y245" s="280" t="e">
        <f>IF($F245&lt;&gt;"",INDEX(DTM!$C$3:$F$100,MATCH($F245,DTM!$C$3:$C$100,0),MATCH(Y$8,DTM!$C$3:$F$3,0)),"")</f>
        <v>#N/A</v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62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ca="1" si="32"/>
        <v/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3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5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4"/>
        <v>5.5999999999999999E-3</v>
      </c>
      <c r="Q246" s="5"/>
      <c r="R246" s="280">
        <f>IF($F246&lt;&gt;"",INDEX(DTM!$C$3:$F$100,MATCH($F246,DTM!$C$3:$C$100,0),MATCH(R$8,DTM!$C$3:$F$3,0)),"")</f>
        <v>214.09557365439093</v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0.77286999999999995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159.42846233089429</v>
      </c>
      <c r="V246" s="262"/>
      <c r="W246" s="278">
        <f t="shared" ca="1" si="31"/>
        <v>0.89279938905300804</v>
      </c>
      <c r="X246" s="9"/>
      <c r="Y246" s="280" t="e">
        <f>IF($F246&lt;&gt;"",INDEX(DTM!$C$3:$F$100,MATCH($F246,DTM!$C$3:$C$100,0),MATCH(Y$8,DTM!$C$3:$F$3,0)),"")</f>
        <v>#N/A</v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62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ca="1" si="32"/>
        <v/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3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5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9">
        <f t="shared" si="34"/>
        <v>0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1663.0826855299999</v>
      </c>
      <c r="V247" s="262"/>
      <c r="W247" s="278">
        <f t="shared" si="31"/>
        <v>0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32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3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5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9">
        <f t="shared" si="34"/>
        <v>0.04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1581.011360495</v>
      </c>
      <c r="V248" s="262"/>
      <c r="W248" s="278">
        <f t="shared" si="31"/>
        <v>63.240454419800002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si="32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3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5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4"/>
        <v>0.25246000000000002</v>
      </c>
      <c r="Q249" s="5"/>
      <c r="R249" s="280">
        <f>IF($F249&lt;&gt;"",INDEX(DTM!$C$3:$F$100,MATCH($F249,DTM!$C$3:$C$100,0),MATCH(R$8,DTM!$C$3:$F$3,0)),"")</f>
        <v>18.271668437204912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7.5837752988567946</v>
      </c>
      <c r="V249" s="262"/>
      <c r="W249" s="278">
        <f t="shared" ca="1" si="31"/>
        <v>1.9145999119493864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32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3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5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4"/>
        <v>0.18476999999999999</v>
      </c>
      <c r="Q250" s="5"/>
      <c r="R250" s="280">
        <f>IF($F250&lt;&gt;"",INDEX(DTM!$C$3:$F$100,MATCH($F250,DTM!$C$3:$C$100,0),MATCH(R$8,DTM!$C$3:$F$3,0)),"")</f>
        <v>33.565819759206796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13.931712675861812</v>
      </c>
      <c r="V250" s="262"/>
      <c r="W250" s="278">
        <f t="shared" ca="1" si="31"/>
        <v>2.5741625511189867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32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3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5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4"/>
        <v>0.16052</v>
      </c>
      <c r="Q251" s="5"/>
      <c r="R251" s="280">
        <f>IF($F251&lt;&gt;"",INDEX(DTM!$C$3:$F$100,MATCH($F251,DTM!$C$3:$C$100,0),MATCH(R$8,DTM!$C$3:$F$3,0)),"")</f>
        <v>33.565819759206796</v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13.931712675861812</v>
      </c>
      <c r="V251" s="262"/>
      <c r="W251" s="278">
        <f t="shared" ca="1" si="31"/>
        <v>2.236318518729338</v>
      </c>
      <c r="X251" s="9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32"/>
        <v/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3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5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4"/>
        <v>3.9199999999999999E-3</v>
      </c>
      <c r="Q252" s="2"/>
      <c r="R252" s="280">
        <f>IF($F252&lt;&gt;"",INDEX(DTM!$C$3:$F$100,MATCH($F252,DTM!$C$3:$C$100,0),MATCH(R$8,DTM!$C$3:$F$3,0)),"")</f>
        <v>214.09557365439093</v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159.42846233089429</v>
      </c>
      <c r="V252" s="262"/>
      <c r="W252" s="278">
        <f t="shared" ca="1" si="31"/>
        <v>0.62495957233710564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32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3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5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4"/>
        <v>8.2900000000000001E-2</v>
      </c>
      <c r="Q253" s="2"/>
      <c r="R253" s="280">
        <f>IF($F253&lt;&gt;"",INDEX(DTM!$C$3:$F$100,MATCH($F253,DTM!$C$3:$C$100,0),MATCH(R$8,DTM!$C$3:$F$3,0)),"")</f>
        <v>214.09557365439093</v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0.77286999999999995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159.42846233089429</v>
      </c>
      <c r="V253" s="262"/>
      <c r="W253" s="278">
        <f t="shared" ca="1" si="31"/>
        <v>13.216619527231137</v>
      </c>
      <c r="X253" s="261"/>
      <c r="Y253" s="280" t="e">
        <f>IF($F253&lt;&gt;"",INDEX(DTM!$C$3:$F$100,MATCH($F253,DTM!$C$3:$C$100,0),MATCH(Y$8,DTM!$C$3:$F$3,0)),"")</f>
        <v>#N/A</v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#N/A</v>
      </c>
      <c r="AB253" s="262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62"/>
      <c r="AD253" s="278" t="str">
        <f t="shared" ca="1" si="32"/>
        <v/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3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5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4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1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2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3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5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4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1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2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3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5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4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1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2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3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5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4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1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2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3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5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4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1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2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3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5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4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1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2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3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5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4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IF($F260="",0,IF(AND($G260="Dnit",OFFSET(DTM!$B$3,MATCH($F260,DTM!$C$3:$C$50,0)-1,0)="Quente"),24.715,IF(AND($G260="Dnit",OFFSET(DTM!$B$3,MATCH($F260,DTM!$C$3:$C$50,0)-1,0)="Frio"),22.244,0)))</f>
        <v>0</v>
      </c>
      <c r="T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1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IF($F260="",0,IF(AND($G260="Dnit",OFFSET(DTM!$B$3,MATCH($F260,DTM!$C$3:$C$50,0)-1,0)="Quente"),24.715,IF(AND($G260="Dnit",OFFSET(DTM!$B$3,MATCH($F260,DTM!$C$3:$C$50,0)-1,0)="Frio"),22.244,0)))</f>
        <v>0</v>
      </c>
      <c r="AA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2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IF($F260="",0,IF(AND($G260="Dnit",OFFSET(DTM!$B$3,MATCH($F260,DTM!$C$3:$C$50,0)-1,0)="Quente"),24.715,IF(AND($G260="Dnit",OFFSET(DTM!$B$3,MATCH($F260,DTM!$C$3:$C$50,0)-1,0)="Frio"),22.244,0)))</f>
        <v>0</v>
      </c>
      <c r="AH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3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782.44468985348203</v>
      </c>
      <c r="X262" s="261"/>
      <c r="Y262" s="264"/>
      <c r="Z262" s="265"/>
      <c r="AA262" s="265"/>
      <c r="AB262" s="265"/>
      <c r="AC262" s="265"/>
      <c r="AD262" s="266">
        <f ca="1">SUM(AD239:AD260)</f>
        <v>0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782.44468985348203</v>
      </c>
      <c r="X265" s="261"/>
      <c r="Y265" s="275"/>
      <c r="Z265" s="64"/>
      <c r="AA265" s="64"/>
      <c r="AB265" s="64"/>
      <c r="AC265" s="64"/>
      <c r="AD265" s="276">
        <f ca="1">SUM(AD262:AD263)</f>
        <v>0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41.200464375000003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39.357125080000003</v>
      </c>
      <c r="V14" s="262"/>
      <c r="W14" s="278">
        <f t="shared" si="0"/>
        <v>39.357125080000003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10.62056415</v>
      </c>
      <c r="V15" s="262"/>
      <c r="W15" s="278">
        <f t="shared" ca="1" si="0"/>
        <v>2.7613466789999999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42.118471759000002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0.84236943518000007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42.960841194179999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1.02543378</v>
      </c>
      <c r="V58" s="262"/>
      <c r="W58" s="278">
        <f t="shared" ref="W58:W79" si="5">IFERROR(U58*$P58,"")</f>
        <v>1.02543378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1.02543378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1.02543378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49.989896775000005</v>
      </c>
      <c r="V103" s="262"/>
      <c r="W103" s="278">
        <f t="shared" ref="W103:W124" si="10">IFERROR(U103*$P103,"")</f>
        <v>49.989896775000005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33.565819759206796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13.931712675861812</v>
      </c>
      <c r="V104" s="262"/>
      <c r="W104" s="278">
        <f t="shared" ca="1" si="10"/>
        <v>20.897569013792719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70.887465788792724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70.887465788792724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6.2380554950000002</v>
      </c>
      <c r="V148" s="262"/>
      <c r="W148" s="278">
        <f t="shared" ref="W148:W169" si="15">IFERROR(U148*$P148,"")</f>
        <v>6.2380554950000002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33.565819759206796</v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24.995131565516772</v>
      </c>
      <c r="V149" s="262"/>
      <c r="W149" s="278">
        <f t="shared" ca="1" si="15"/>
        <v>2.2495618408965092</v>
      </c>
      <c r="X149" s="9"/>
      <c r="Y149" s="280" t="e">
        <f>IF($F149&lt;&gt;"",INDEX(DTM!$C$3:$F$100,MATCH($F149,DTM!$C$3:$C$100,0),MATCH(Y$8,DTM!$C$3:$F$3,0)),"")</f>
        <v>#N/A</v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62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ca="1" si="16"/>
        <v/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8.487617335896509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8.487617335896509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25.806750130000001</v>
      </c>
      <c r="V193" s="262"/>
      <c r="W193" s="278">
        <f t="shared" ref="W193:W214" si="20">IFERROR(U193*$P193,"")</f>
        <v>25.806750130000001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25.806750130000001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0.5161350026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26.3228851326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14.026469205000001</v>
      </c>
      <c r="V238" s="262"/>
      <c r="W238" s="278">
        <f t="shared" ref="W238:W259" si="25">IFERROR(U238*$P238,"")</f>
        <v>14.026469205000001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14.026469205000001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14.026469205000001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100.236151995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96.195454599999991</v>
      </c>
      <c r="V284" s="262"/>
      <c r="W284" s="278">
        <f t="shared" si="30"/>
        <v>96.195454599999991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96.195454599999991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96.195454599999991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373.14802801500002</v>
      </c>
      <c r="V328" s="262"/>
      <c r="W328" s="278">
        <f t="shared" ref="W328:W349" si="35">IFERROR(U328*$P328,"")</f>
        <v>373.14802801500002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33.565819759206796</v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13.931712675861812</v>
      </c>
      <c r="V329" s="262"/>
      <c r="W329" s="278">
        <f t="shared" ca="1" si="35"/>
        <v>24.032204365861627</v>
      </c>
      <c r="X329" s="9"/>
      <c r="Y329" s="280" t="e">
        <f>IF($F329&lt;&gt;"",INDEX(DTM!$C$3:$F$100,MATCH($F329,DTM!$C$3:$C$100,0),MATCH(Y$8,DTM!$C$3:$F$3,0)),"")</f>
        <v>#N/A</v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62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ca="1" si="36"/>
        <v/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397.18023238086164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7.9436046476172333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405.12383702847887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0.32960371500000002</v>
      </c>
      <c r="V373" s="262"/>
      <c r="W373" s="278">
        <f t="shared" ref="W373:W394" si="40">IFERROR(U373*$P373,"")</f>
        <v>0.32960371500000002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IF($F375="",0,IF(AND($G375="Dnit",OFFSET(DTM!$B$3,MATCH($F375,DTM!$C$3:$C$50,0)-1,0)="Quente"),24.715,IF(AND($G375="Dnit",OFFSET(DTM!$B$3,MATCH($F375,DTM!$C$3:$C$50,0)-1,0)="Frio"),22.244,0)))</f>
        <v>0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IF($F375="",0,IF(AND($G375="Dnit",OFFSET(DTM!$B$3,MATCH($F375,DTM!$C$3:$C$50,0)-1,0)="Quente"),24.715,IF(AND($G375="Dnit",OFFSET(DTM!$B$3,MATCH($F375,DTM!$C$3:$C$50,0)-1,0)="Frio"),22.244,0)))</f>
        <v>0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IF($F375="",0,IF(AND($G375="Dnit",OFFSET(DTM!$B$3,MATCH($F375,DTM!$C$3:$C$50,0)-1,0)="Quente"),24.715,IF(AND($G375="Dnit",OFFSET(DTM!$B$3,MATCH($F375,DTM!$C$3:$C$50,0)-1,0)="Frio"),22.244,0)))</f>
        <v>0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0.32960371500000002</v>
      </c>
      <c r="X396" s="261"/>
      <c r="Y396" s="264"/>
      <c r="Z396" s="265"/>
      <c r="AA396" s="265"/>
      <c r="AB396" s="265"/>
      <c r="AC396" s="265"/>
      <c r="AD396" s="266">
        <f>SUM(AD373:AD394)</f>
        <v>0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0.32960371500000002</v>
      </c>
      <c r="X399" s="261"/>
      <c r="Y399" s="275"/>
      <c r="Z399" s="64"/>
      <c r="AA399" s="64"/>
      <c r="AB399" s="64"/>
      <c r="AC399" s="64"/>
      <c r="AD399" s="276">
        <f>SUM(AD396:AD397)</f>
        <v>0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21.216713210000002</v>
      </c>
      <c r="V418" s="262"/>
      <c r="W418" s="278">
        <f t="shared" ref="W418:W439" si="45">IFERROR(U418*$P418,"")</f>
        <v>21.216713210000002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10.62056415</v>
      </c>
      <c r="V419" s="262"/>
      <c r="W419" s="278">
        <f t="shared" ca="1" si="45"/>
        <v>19.541838036000001</v>
      </c>
      <c r="X419" s="9"/>
      <c r="Y419" s="280" t="e">
        <f>IF($F419&lt;&gt;"",INDEX(DTM!$C$3:$F$100,MATCH($F419,DTM!$C$3:$C$100,0),MATCH(Y$8,DTM!$C$3:$F$3,0)),"")</f>
        <v>#N/A</v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62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ca="1" si="46"/>
        <v/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IF($F422="",0,IF(AND($G422="Dnit",OFFSET(DTM!$B$3,MATCH($F422,DTM!$C$3:$C$50,0)-1,0)="Quente"),24.715,IF(AND($G422="Dnit",OFFSET(DTM!$B$3,MATCH($F422,DTM!$C$3:$C$50,0)-1,0)="Frio"),22.244,0)))</f>
        <v>0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IF($F422="",0,IF(AND($G422="Dnit",OFFSET(DTM!$B$3,MATCH($F422,DTM!$C$3:$C$50,0)-1,0)="Quente"),24.715,IF(AND($G422="Dnit",OFFSET(DTM!$B$3,MATCH($F422,DTM!$C$3:$C$50,0)-1,0)="Frio"),22.244,0)))</f>
        <v>0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IF($F422="",0,IF(AND($G422="Dnit",OFFSET(DTM!$B$3,MATCH($F422,DTM!$C$3:$C$50,0)-1,0)="Quente"),24.715,IF(AND($G422="Dnit",OFFSET(DTM!$B$3,MATCH($F422,DTM!$C$3:$C$50,0)-1,0)="Frio"),22.244,0)))</f>
        <v>0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40.758551246000003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0.81517102492000004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41.573722270920001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topLeftCell="A85" zoomScale="90" zoomScaleNormal="90" workbookViewId="0">
      <selection activeCell="L103" sqref="L103:O104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0.96350000000000002</v>
      </c>
      <c r="T2" s="135"/>
      <c r="U2" s="135"/>
      <c r="V2" s="135"/>
      <c r="W2" s="135"/>
      <c r="X2" s="135"/>
      <c r="Y2" s="133" t="s">
        <v>641</v>
      </c>
      <c r="Z2" s="255">
        <f>RESUMO!$J$6</f>
        <v>0.96350000000000002</v>
      </c>
      <c r="AA2" s="135"/>
      <c r="AB2" s="135"/>
      <c r="AC2" s="135"/>
      <c r="AD2" s="135"/>
      <c r="AE2" s="135"/>
      <c r="AF2" s="133" t="s">
        <v>641</v>
      </c>
      <c r="AG2" s="255">
        <f>RESUMO!$J$6</f>
        <v>0.96350000000000002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0.15</v>
      </c>
      <c r="M13" s="431">
        <v>1</v>
      </c>
      <c r="N13" s="431">
        <v>1</v>
      </c>
      <c r="O13" s="431">
        <v>1</v>
      </c>
      <c r="P13" s="432">
        <f>IF($L13&lt;&gt;"",PRODUCT($K13:$O13),"")</f>
        <v>0.15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1051.057416955</v>
      </c>
      <c r="V13" s="262"/>
      <c r="W13" s="278">
        <f t="shared" ref="W13:W34" si="0">IFERROR(U13*$P13,"")</f>
        <v>157.65861254325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2522.5426837100003</v>
      </c>
      <c r="V14" s="262"/>
      <c r="W14" s="278">
        <f t="shared" si="0"/>
        <v>1513.5256102260003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0.15</v>
      </c>
      <c r="M15" s="44">
        <v>1</v>
      </c>
      <c r="N15" s="44">
        <v>1</v>
      </c>
      <c r="O15" s="44">
        <v>1</v>
      </c>
      <c r="P15" s="139">
        <f t="shared" si="3"/>
        <v>0.15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257.90880321500003</v>
      </c>
      <c r="V15" s="262"/>
      <c r="W15" s="278">
        <f t="shared" si="0"/>
        <v>38.686320482250004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262"/>
      <c r="W16" s="278">
        <f t="shared" si="0"/>
        <v>415.05653000000001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2124.9270732515001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2124.9270732515001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0.41505653000000003</v>
      </c>
      <c r="V58" s="262"/>
      <c r="W58" s="278">
        <f t="shared" ref="W58:W79" si="5">IFERROR(U58*$P58,"")</f>
        <v>0.41505653000000003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0.41505653000000003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0.41505653000000003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0.109867905</v>
      </c>
      <c r="V103" s="262"/>
      <c r="W103" s="278">
        <f t="shared" ref="W103:W124" si="10">IFERROR(U103*$P103,"")</f>
        <v>1098.67905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15.066374527856468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0.73485999999999996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10.667559812068371</v>
      </c>
      <c r="V104" s="262"/>
      <c r="W104" s="278">
        <f t="shared" ca="1" si="10"/>
        <v>149.34583736895718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1248.024887368957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1248.024887368957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0</v>
      </c>
      <c r="M148" s="38">
        <v>1</v>
      </c>
      <c r="N148" s="38">
        <v>1000</v>
      </c>
      <c r="O148" s="38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21.766052734999999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1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1000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21.570732015000004</v>
      </c>
      <c r="V149" s="262"/>
      <c r="W149" s="278">
        <f t="shared" si="15"/>
        <v>21570.732015000005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32.398824429999998</v>
      </c>
      <c r="V150" s="262"/>
      <c r="W150" s="278">
        <f t="shared" si="15"/>
        <v>116.63576794799998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0.41505653000000003</v>
      </c>
      <c r="V151" s="262"/>
      <c r="W151" s="278">
        <f t="shared" si="15"/>
        <v>1245.1695900000002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1051.057416955</v>
      </c>
      <c r="V152" s="262"/>
      <c r="W152" s="278">
        <f t="shared" si="15"/>
        <v>315.31722508650006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17.920676060000002</v>
      </c>
      <c r="V153" s="262"/>
      <c r="W153" s="278">
        <f t="shared" si="15"/>
        <v>64.514433815999993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18.271668437204912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7.5837752988567946</v>
      </c>
      <c r="V154" s="262"/>
      <c r="W154" s="278">
        <f t="shared" ca="1" si="15"/>
        <v>78.11288557822499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33.565819759206796</v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13.931712675861812</v>
      </c>
      <c r="V155" s="262"/>
      <c r="W155" s="278">
        <f t="shared" ca="1" si="15"/>
        <v>179.71909351861737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#N/A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214.09557365439093</v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206.47292662525658</v>
      </c>
      <c r="V156" s="262"/>
      <c r="W156" s="278">
        <f t="shared" ca="1" si="15"/>
        <v>206.47292662525658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#N/A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214.09557365439093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206.47292662525658</v>
      </c>
      <c r="V157" s="262"/>
      <c r="W157" s="278">
        <f t="shared" ca="1" si="15"/>
        <v>41.294585325051315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0.77286999999999995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18.616506124999997</v>
      </c>
      <c r="V158" s="262"/>
      <c r="W158" s="278">
        <f t="shared" ca="1" si="15"/>
        <v>541.74032823749985</v>
      </c>
      <c r="X158" s="9"/>
      <c r="Y158" s="280" t="e">
        <f>IF($F158&lt;&gt;"",INDEX(DTM!$C$3:$F$100,MATCH($F158,DTM!$C$3:$C$100,0),MATCH(Y$8,DTM!$C$3:$F$3,0)),"")</f>
        <v>#N/A</v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#N/A</v>
      </c>
      <c r="AB158" s="262" t="e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ca="1" si="16"/>
        <v/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214.09557365439093</v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0.77286999999999995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159.42846233089429</v>
      </c>
      <c r="V159" s="262"/>
      <c r="W159" s="278">
        <f t="shared" ca="1" si="15"/>
        <v>621.77100309048774</v>
      </c>
      <c r="X159" s="9"/>
      <c r="Y159" s="280" t="e">
        <f>IF($F159&lt;&gt;"",INDEX(DTM!$C$3:$F$100,MATCH($F159,DTM!$C$3:$C$100,0),MATCH(Y$8,DTM!$C$3:$F$3,0)),"")</f>
        <v>#N/A</v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#N/A</v>
      </c>
      <c r="AB159" s="262" t="e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ca="1" si="16"/>
        <v/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1.6113959400000002</v>
      </c>
      <c r="V160" s="262"/>
      <c r="W160" s="278">
        <f t="shared" si="15"/>
        <v>425.40852816000006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 t="e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25406.888382385652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25406.888382385652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J1933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" si="7881">E1959+(E1959*$D1959*$D$2)</f>
        <v>7.5006399999999998</v>
      </c>
      <c r="G1959" s="402">
        <v>5.71</v>
      </c>
      <c r="H1959" s="403">
        <f t="shared" ref="H1959" si="7882">G1959+(G1959*$D1959*$D$2)</f>
        <v>7.2345699999999997</v>
      </c>
      <c r="I1959" s="402">
        <v>6.08</v>
      </c>
      <c r="J1959" s="403">
        <f t="shared" ref="J1959" si="7883">I1959+(I1959*$D1959*$D$2)</f>
        <v>7.70336</v>
      </c>
      <c r="K1959" s="402">
        <v>5.0599999999999996</v>
      </c>
      <c r="L1959" s="403">
        <f t="shared" ref="L1959" si="7884">K1959+(K1959*$D1959*$D$2)</f>
        <v>6.4110199999999997</v>
      </c>
      <c r="M1959" s="402">
        <v>4.5999999999999996</v>
      </c>
      <c r="N1959" s="403">
        <f t="shared" ref="N1959" si="7885">M1959+(M1959*$D1959*$D$2)</f>
        <v>5.8281999999999998</v>
      </c>
      <c r="O1959" s="402">
        <v>4.66</v>
      </c>
      <c r="P1959" s="403">
        <f t="shared" ref="P1959" si="7886">O1959+(O1959*$D1959*$D$2)</f>
        <v>5.9042200000000005</v>
      </c>
      <c r="Q1959" s="402">
        <v>5.0599999999999996</v>
      </c>
      <c r="R1959" s="403">
        <f t="shared" ref="R1959" si="7887">L1959</f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K1" zoomScaleNormal="100" workbookViewId="0">
      <selection activeCell="V9" sqref="V9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6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MS</v>
      </c>
      <c r="E3" s="254" t="str">
        <f>RESUMO!F5</f>
        <v/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214.09557365439093</v>
      </c>
      <c r="E4" s="447" t="e">
        <f t="shared" si="0"/>
        <v>#N/A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18.271668437204912</v>
      </c>
      <c r="E5" s="447" t="e">
        <f t="shared" si="0"/>
        <v>#N/A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20.176416373000809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18.271668437204912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 t="e">
        <f t="shared" si="0"/>
        <v>#N/A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30.719056654920031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33.565819759206796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196.05721494334279</v>
      </c>
      <c r="E7" s="447" t="e">
        <f t="shared" si="0"/>
        <v>#N/A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160.81001626457032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214.09557365439093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33.565819759206796</v>
      </c>
      <c r="E8" s="447" t="e">
        <f t="shared" si="0"/>
        <v>#N/A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 t="e">
        <f t="shared" si="0"/>
        <v>#N/A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11.591955814583901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15.066374527856468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 t="e">
        <f t="shared" si="0"/>
        <v>#N/A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306.95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214.09557365439093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196.05721494334279</v>
      </c>
      <c r="E11" s="447" t="e">
        <f t="shared" si="0"/>
        <v>#N/A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214.09557365439093</v>
      </c>
      <c r="E12" s="447" t="e">
        <f t="shared" si="0"/>
        <v>#N/A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57.578002168609366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196.05721494334279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 t="e">
        <f t="shared" si="0"/>
        <v>#N/A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196.05721494334279</v>
      </c>
      <c r="E14" s="447" t="e">
        <f t="shared" si="0"/>
        <v>#N/A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 t="e">
        <f t="shared" si="0"/>
        <v>#N/A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15.066374527856468</v>
      </c>
      <c r="E16" s="447" t="e">
        <f t="shared" si="0"/>
        <v>#N/A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18.271668437204912</v>
      </c>
      <c r="E17" s="447" t="e">
        <f t="shared" si="0"/>
        <v>#N/A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214.09557365439093</v>
      </c>
      <c r="E18" s="447" t="e">
        <f t="shared" si="0"/>
        <v>#N/A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20.176416373000809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18.271668437204912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33.565819759206796</v>
      </c>
      <c r="E19" s="447" t="e">
        <f t="shared" si="0"/>
        <v>#N/A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 t="e">
        <f t="shared" si="0"/>
        <v>#N/A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30.719056654920031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33.565819759206796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15.066374527856468</v>
      </c>
      <c r="E21" s="447" t="e">
        <f t="shared" si="0"/>
        <v>#N/A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15.066374527856468</v>
      </c>
      <c r="E22" s="447" t="e">
        <f t="shared" si="0"/>
        <v>#N/A</v>
      </c>
      <c r="F22" s="447" t="e">
        <f t="shared" si="0"/>
        <v>#N/A</v>
      </c>
      <c r="J22" s="449" t="str">
        <f>INDEX('P. U. SICRO'!$B:$B,MATCH(DTM!$K22,'P. U. SICRO'!$A:$A,0))</f>
        <v>Transporte Local CBUQ c/ caçamba térmica</v>
      </c>
      <c r="K22" s="248" t="s">
        <v>888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 t="e">
        <f t="shared" si="0"/>
        <v>#N/A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57.578002168609366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196.05721494334279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33.565819759206796</v>
      </c>
      <c r="E24" s="447" t="e">
        <f t="shared" si="3"/>
        <v>#N/A</v>
      </c>
      <c r="F24" s="447" t="e">
        <f t="shared" si="3"/>
        <v>#N/A</v>
      </c>
      <c r="J24" s="449" t="str">
        <f>INDEX('P. U. SICRO'!$B:$B,MATCH(DTM!$K24,'P. U. SICRO'!$A:$A,0))</f>
        <v>Transporte local de material betuminoso</v>
      </c>
      <c r="K24" s="248" t="s">
        <v>894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57.578002168609366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196.05721494334279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33.565819759206796</v>
      </c>
      <c r="E25" s="447" t="e">
        <f t="shared" si="3"/>
        <v>#N/A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 t="e">
        <f t="shared" si="3"/>
        <v>#N/A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20.176416373000809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18.271668437204912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11.591955814583901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15.066374527856468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11.591955814583901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15.066374527856468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160.81001626457032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214.09557365439093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160.81001626457032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214.09557365439093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30.719056654920031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33.565819759206796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30.719056654920031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33.565819759206796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30.719056654920031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33.565819759206796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160.81001626457032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214.09557365439093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11.591955814583901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15.066374527856468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57.578002168609366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196.05721494334279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MS</v>
      </c>
      <c r="M2" s="281" t="str">
        <f>RESUMO!F5</f>
        <v/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1715030</v>
      </c>
      <c r="M3" s="285">
        <f>IF(M$2="",0,$G$16*$L$10)</f>
        <v>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346860</v>
      </c>
      <c r="M4" s="285">
        <f>IF(M$2="",0,$G$25*$L$10)</f>
        <v>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467104.8</v>
      </c>
      <c r="M5" s="285">
        <f>IF(M$2="",0,$G$31*$L$10)</f>
        <v>0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715398.75</v>
      </c>
      <c r="M6" s="285">
        <f>IF(M$2="",0,$G$36*$L$10)</f>
        <v>0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512582</v>
      </c>
      <c r="M7" s="285">
        <f>IF(M$2="",0,$G$43*$L$10)</f>
        <v>0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7407960.8392900005</v>
      </c>
      <c r="M8" s="285">
        <f>IF(M$2="",0,$G$45*$L$10)</f>
        <v>0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361312.5</v>
      </c>
      <c r="M9" s="285">
        <f>IF(M$2="",0,$G$50*$L$10)</f>
        <v>0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0.96350000000000002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MS</v>
      </c>
      <c r="F2" s="287" t="str">
        <f>RESUMO!F5</f>
        <v/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289050</v>
      </c>
      <c r="F3" s="291">
        <f t="shared" ref="E3:G14" si="0">IF(F$2="",0,$D$15*$D3)</f>
        <v>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24087.5</v>
      </c>
      <c r="F4" s="149">
        <f t="shared" si="0"/>
        <v>0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67445</v>
      </c>
      <c r="F5" s="149">
        <f>IF(F$2="",0,$D$15*$D5)</f>
        <v>0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19270</v>
      </c>
      <c r="F6" s="149">
        <f t="shared" si="0"/>
        <v>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19270</v>
      </c>
      <c r="F7" s="149">
        <f t="shared" si="0"/>
        <v>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33722.5</v>
      </c>
      <c r="F8" s="149">
        <f t="shared" si="0"/>
        <v>0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9635</v>
      </c>
      <c r="F9" s="149">
        <f t="shared" si="0"/>
        <v>0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33722.5</v>
      </c>
      <c r="F10" s="149">
        <f t="shared" si="0"/>
        <v>0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33722.5</v>
      </c>
      <c r="F11" s="149">
        <f t="shared" si="0"/>
        <v>0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72262.5</v>
      </c>
      <c r="F12" s="149">
        <f t="shared" si="0"/>
        <v>0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48175</v>
      </c>
      <c r="F13" s="149">
        <f t="shared" si="0"/>
        <v>0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4817500</v>
      </c>
      <c r="F14" s="150">
        <f t="shared" si="0"/>
        <v>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0.96350000000000002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MS</v>
      </c>
      <c r="J3" s="287" t="str">
        <f>RESUMO!F5</f>
        <v/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17995.679772831878</v>
      </c>
      <c r="J4" s="293">
        <f t="shared" ref="J4:K19" si="0">IF(J$3="",0,$C4*$G$1)</f>
        <v>0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186676.10769888232</v>
      </c>
      <c r="J5" s="293">
        <f t="shared" si="0"/>
        <v>0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228235.05370964837</v>
      </c>
      <c r="J6" s="293">
        <f t="shared" si="0"/>
        <v>0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20846.731695797993</v>
      </c>
      <c r="J7" s="293">
        <f t="shared" si="0"/>
        <v>0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24121.440904683619</v>
      </c>
      <c r="J8" s="293">
        <f t="shared" si="0"/>
        <v>0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35298.008648980118</v>
      </c>
      <c r="J9" s="293">
        <f t="shared" si="0"/>
        <v>0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470.30335390057002</v>
      </c>
      <c r="J10" s="293">
        <f t="shared" si="0"/>
        <v>0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6.8946566382299999</v>
      </c>
      <c r="J11" s="293">
        <f t="shared" si="0"/>
        <v>0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16.757364794089998</v>
      </c>
      <c r="J12" s="293">
        <f t="shared" si="0"/>
        <v>0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24917.095070074909</v>
      </c>
      <c r="J13" s="293">
        <f t="shared" si="0"/>
        <v>0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249.17095070074907</v>
      </c>
      <c r="J14" s="293">
        <f t="shared" si="0"/>
        <v>0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123.21455891671</v>
      </c>
      <c r="J15" s="293">
        <f t="shared" si="0"/>
        <v>0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69214.152972430296</v>
      </c>
      <c r="J16" s="293">
        <f t="shared" si="0"/>
        <v>0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2768.5661188972117</v>
      </c>
      <c r="J17" s="293">
        <f t="shared" si="0"/>
        <v>0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27685.661188972121</v>
      </c>
      <c r="J18" s="293">
        <f t="shared" si="0"/>
        <v>0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276.85661188972119</v>
      </c>
      <c r="J19" s="293">
        <f t="shared" si="0"/>
        <v>0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55371.322377944241</v>
      </c>
      <c r="J20" s="293">
        <f t="shared" si="2"/>
        <v>0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692.14152972430293</v>
      </c>
      <c r="J21" s="293">
        <f t="shared" si="2"/>
        <v>0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12458.547535037455</v>
      </c>
      <c r="J22" s="293">
        <f t="shared" si="2"/>
        <v>0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2491.7095070074906</v>
      </c>
      <c r="J23" s="293">
        <f t="shared" si="2"/>
        <v>0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1384.2830594486059</v>
      </c>
      <c r="J24" s="293">
        <f t="shared" si="2"/>
        <v>0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69214.152972430296</v>
      </c>
      <c r="J25" s="293">
        <f t="shared" si="2"/>
        <v>0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692.14152972430293</v>
      </c>
      <c r="J26" s="293">
        <f t="shared" si="2"/>
        <v>0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69214.152972430296</v>
      </c>
      <c r="J27" s="293">
        <f t="shared" si="2"/>
        <v>0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2768.5661188972117</v>
      </c>
      <c r="J28" s="293">
        <f t="shared" si="2"/>
        <v>0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2.5869398441600002</v>
      </c>
      <c r="J29" s="293">
        <f t="shared" si="2"/>
        <v>0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29.345598857190001</v>
      </c>
      <c r="J30" s="293">
        <f t="shared" si="2"/>
        <v>0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358.94945221579002</v>
      </c>
      <c r="J31" s="293">
        <f t="shared" si="2"/>
        <v>0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45.433131013060006</v>
      </c>
      <c r="J34" s="293">
        <f t="shared" si="2"/>
        <v>0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2084.0456677584498</v>
      </c>
      <c r="J35" s="293">
        <f t="shared" si="2"/>
        <v>0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225.20235250500002</v>
      </c>
      <c r="J36" s="293">
        <f t="shared" si="2"/>
        <v>0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2.1134374619700003</v>
      </c>
      <c r="J37" s="293">
        <f t="shared" si="3"/>
        <v>0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108.28191061984</v>
      </c>
      <c r="J38" s="293">
        <f t="shared" si="3"/>
        <v>0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23.190067888719998</v>
      </c>
      <c r="J39" s="293">
        <f t="shared" si="3"/>
        <v>0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2.0672421076099998</v>
      </c>
      <c r="J40" s="293">
        <f t="shared" si="3"/>
        <v>0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5.1045866567800005</v>
      </c>
      <c r="J41" s="293">
        <f t="shared" si="3"/>
        <v>0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15.78726235253</v>
      </c>
      <c r="J42" s="293">
        <f t="shared" si="3"/>
        <v>0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19.748513988900001</v>
      </c>
      <c r="J43" s="293">
        <f t="shared" si="3"/>
        <v>0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21.411546745860001</v>
      </c>
      <c r="J44" s="293">
        <f t="shared" si="3"/>
        <v>0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401.01032236057006</v>
      </c>
      <c r="J45" s="293">
        <f t="shared" si="3"/>
        <v>0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1204.85568357893</v>
      </c>
      <c r="J48" s="293">
        <f t="shared" si="3"/>
        <v>0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74.051153039080006</v>
      </c>
      <c r="J49" s="293">
        <f t="shared" si="3"/>
        <v>0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5412.5467624440498</v>
      </c>
      <c r="J50" s="293">
        <f t="shared" si="3"/>
        <v>0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8651.769121553787</v>
      </c>
      <c r="J51" s="293">
        <f t="shared" si="3"/>
        <v>0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2602.4521517633793</v>
      </c>
      <c r="J52" s="293">
        <f t="shared" si="3"/>
        <v>0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872.09832745262167</v>
      </c>
      <c r="J53" s="293">
        <f t="shared" si="3"/>
        <v>0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359.91359545663755</v>
      </c>
      <c r="J54" s="293">
        <f t="shared" si="3"/>
        <v>0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15033.31402561186</v>
      </c>
      <c r="J55" s="293">
        <f t="shared" si="3"/>
        <v>0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601.69449053899996</v>
      </c>
      <c r="J56" s="293">
        <f t="shared" si="3"/>
        <v>0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209.73845763299002</v>
      </c>
      <c r="J57" s="293">
        <f t="shared" si="3"/>
        <v>0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10.64802917998</v>
      </c>
      <c r="J58" s="293">
        <f t="shared" si="3"/>
        <v>0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1.6611396713383271</v>
      </c>
      <c r="J59" s="293">
        <f t="shared" si="3"/>
        <v>0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55.965671807140005</v>
      </c>
      <c r="J60" s="293">
        <f t="shared" si="3"/>
        <v>0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6.8946566382299999</v>
      </c>
      <c r="J61" s="293">
        <f t="shared" si="3"/>
        <v>0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6187.8677165219997</v>
      </c>
      <c r="J62" s="293">
        <f t="shared" si="3"/>
        <v>0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1317.2374318982197</v>
      </c>
      <c r="J63" s="293">
        <f t="shared" si="3"/>
        <v>0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1562.19984723071</v>
      </c>
      <c r="J64" s="293">
        <f t="shared" si="3"/>
        <v>0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13842.83059448606</v>
      </c>
      <c r="J66" s="293">
        <f t="shared" si="3"/>
        <v>0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1.3512141150299999</v>
      </c>
      <c r="J67" s="293">
        <f t="shared" si="3"/>
        <v>0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6.8946566382299999</v>
      </c>
      <c r="J69" s="293">
        <f t="shared" si="3"/>
        <v>0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2013-08-01T18:44:28Z</dcterms:modified>
</cp:coreProperties>
</file>