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P259" i="2"/>
  <c r="J259" i="2"/>
  <c r="I259" i="2"/>
  <c r="C259" i="2"/>
  <c r="AI258" i="2"/>
  <c r="AK258" i="2" s="1"/>
  <c r="AH258" i="2"/>
  <c r="AG258" i="2"/>
  <c r="AF258" i="2"/>
  <c r="AB258" i="2"/>
  <c r="AA258" i="2"/>
  <c r="Z258" i="2"/>
  <c r="Y258" i="2"/>
  <c r="U258" i="2"/>
  <c r="W258" i="2" s="1"/>
  <c r="T258" i="2"/>
  <c r="S258" i="2"/>
  <c r="R258" i="2"/>
  <c r="P258" i="2"/>
  <c r="AD258" i="2" s="1"/>
  <c r="J258" i="2"/>
  <c r="I258" i="2"/>
  <c r="C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P257" i="2"/>
  <c r="J257" i="2"/>
  <c r="I257" i="2"/>
  <c r="C257" i="2"/>
  <c r="AI256" i="2"/>
  <c r="AK256" i="2" s="1"/>
  <c r="AH256" i="2"/>
  <c r="AG256" i="2"/>
  <c r="AF256" i="2"/>
  <c r="AB256" i="2"/>
  <c r="AA256" i="2"/>
  <c r="Z256" i="2"/>
  <c r="Y256" i="2"/>
  <c r="U256" i="2"/>
  <c r="W256" i="2" s="1"/>
  <c r="T256" i="2"/>
  <c r="S256" i="2"/>
  <c r="R256" i="2"/>
  <c r="P256" i="2"/>
  <c r="AD256" i="2" s="1"/>
  <c r="J256" i="2"/>
  <c r="I256" i="2"/>
  <c r="C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P255" i="2"/>
  <c r="J255" i="2"/>
  <c r="I255" i="2"/>
  <c r="C255" i="2"/>
  <c r="AI254" i="2"/>
  <c r="AK254" i="2" s="1"/>
  <c r="AH254" i="2"/>
  <c r="AG254" i="2"/>
  <c r="AF254" i="2"/>
  <c r="AB254" i="2"/>
  <c r="AA254" i="2"/>
  <c r="Z254" i="2"/>
  <c r="Y254" i="2"/>
  <c r="U254" i="2"/>
  <c r="W254" i="2" s="1"/>
  <c r="T254" i="2"/>
  <c r="S254" i="2"/>
  <c r="R254" i="2"/>
  <c r="P254" i="2"/>
  <c r="AD254" i="2" s="1"/>
  <c r="J254" i="2"/>
  <c r="I254" i="2"/>
  <c r="C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P253" i="2"/>
  <c r="J253" i="2"/>
  <c r="I253" i="2"/>
  <c r="C253" i="2"/>
  <c r="AI252" i="2"/>
  <c r="AK252" i="2" s="1"/>
  <c r="AH252" i="2"/>
  <c r="AG252" i="2"/>
  <c r="AF252" i="2"/>
  <c r="AB252" i="2"/>
  <c r="AA252" i="2"/>
  <c r="Z252" i="2"/>
  <c r="Y252" i="2"/>
  <c r="U252" i="2"/>
  <c r="W252" i="2" s="1"/>
  <c r="T252" i="2"/>
  <c r="S252" i="2"/>
  <c r="R252" i="2"/>
  <c r="P252" i="2"/>
  <c r="AD252" i="2" s="1"/>
  <c r="J252" i="2"/>
  <c r="I252" i="2"/>
  <c r="C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P251" i="2"/>
  <c r="J251" i="2"/>
  <c r="I251" i="2"/>
  <c r="C251" i="2"/>
  <c r="AI250" i="2"/>
  <c r="AK250" i="2" s="1"/>
  <c r="AH250" i="2"/>
  <c r="AG250" i="2"/>
  <c r="AF250" i="2"/>
  <c r="AB250" i="2"/>
  <c r="AA250" i="2"/>
  <c r="Z250" i="2"/>
  <c r="Y250" i="2"/>
  <c r="U250" i="2"/>
  <c r="W250" i="2" s="1"/>
  <c r="T250" i="2"/>
  <c r="S250" i="2"/>
  <c r="R250" i="2"/>
  <c r="P250" i="2"/>
  <c r="AD250" i="2" s="1"/>
  <c r="J250" i="2"/>
  <c r="I250" i="2"/>
  <c r="C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P249" i="2"/>
  <c r="J249" i="2"/>
  <c r="I249" i="2"/>
  <c r="C249" i="2"/>
  <c r="AI248" i="2"/>
  <c r="AK248" i="2" s="1"/>
  <c r="AH248" i="2"/>
  <c r="AG248" i="2"/>
  <c r="AF248" i="2"/>
  <c r="AB248" i="2"/>
  <c r="AA248" i="2"/>
  <c r="Z248" i="2"/>
  <c r="Y248" i="2"/>
  <c r="U248" i="2"/>
  <c r="W248" i="2" s="1"/>
  <c r="T248" i="2"/>
  <c r="S248" i="2"/>
  <c r="R248" i="2"/>
  <c r="P248" i="2"/>
  <c r="AD248" i="2" s="1"/>
  <c r="J248" i="2"/>
  <c r="I248" i="2"/>
  <c r="C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P247" i="2"/>
  <c r="J247" i="2"/>
  <c r="I247" i="2"/>
  <c r="C247" i="2"/>
  <c r="AI246" i="2"/>
  <c r="AK246" i="2" s="1"/>
  <c r="AH246" i="2"/>
  <c r="AG246" i="2"/>
  <c r="AF246" i="2"/>
  <c r="AB246" i="2"/>
  <c r="AA246" i="2"/>
  <c r="Z246" i="2"/>
  <c r="Y246" i="2"/>
  <c r="U246" i="2"/>
  <c r="W246" i="2" s="1"/>
  <c r="T246" i="2"/>
  <c r="S246" i="2"/>
  <c r="R246" i="2"/>
  <c r="P246" i="2"/>
  <c r="AD246" i="2" s="1"/>
  <c r="J246" i="2"/>
  <c r="I246" i="2"/>
  <c r="C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P245" i="2"/>
  <c r="J245" i="2"/>
  <c r="I245" i="2"/>
  <c r="C245" i="2"/>
  <c r="AI244" i="2"/>
  <c r="AK244" i="2" s="1"/>
  <c r="AH244" i="2"/>
  <c r="AG244" i="2"/>
  <c r="AF244" i="2"/>
  <c r="AB244" i="2"/>
  <c r="AA244" i="2"/>
  <c r="Z244" i="2"/>
  <c r="Y244" i="2"/>
  <c r="U244" i="2"/>
  <c r="W244" i="2" s="1"/>
  <c r="T244" i="2"/>
  <c r="S244" i="2"/>
  <c r="R244" i="2"/>
  <c r="P244" i="2"/>
  <c r="AD244" i="2" s="1"/>
  <c r="J244" i="2"/>
  <c r="I244" i="2"/>
  <c r="C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P243" i="2"/>
  <c r="J243" i="2"/>
  <c r="I243" i="2"/>
  <c r="C243" i="2"/>
  <c r="AH242" i="2"/>
  <c r="AG242" i="2"/>
  <c r="AI242" i="2" s="1"/>
  <c r="AF242" i="2"/>
  <c r="AA242" i="2"/>
  <c r="Z242" i="2"/>
  <c r="AB242" i="2" s="1"/>
  <c r="Y242" i="2"/>
  <c r="T242" i="2"/>
  <c r="S242" i="2"/>
  <c r="U242" i="2" s="1"/>
  <c r="R242" i="2"/>
  <c r="P242" i="2"/>
  <c r="I242" i="2"/>
  <c r="J242" i="2"/>
  <c r="C242" i="2"/>
  <c r="AH241" i="2"/>
  <c r="AG241" i="2"/>
  <c r="AI241" i="2" s="1"/>
  <c r="AF241" i="2"/>
  <c r="AA241" i="2"/>
  <c r="Z241" i="2"/>
  <c r="AB241" i="2" s="1"/>
  <c r="AD241" i="2" s="1"/>
  <c r="Y241" i="2"/>
  <c r="T241" i="2"/>
  <c r="S241" i="2"/>
  <c r="U241" i="2" s="1"/>
  <c r="R241" i="2"/>
  <c r="P241" i="2"/>
  <c r="I241" i="2"/>
  <c r="J241" i="2"/>
  <c r="C241" i="2"/>
  <c r="AG240" i="2"/>
  <c r="AI240" i="2" s="1"/>
  <c r="AF240" i="2"/>
  <c r="AA240" i="2"/>
  <c r="Z240" i="2"/>
  <c r="AB240" i="2" s="1"/>
  <c r="Y240" i="2"/>
  <c r="S240" i="2"/>
  <c r="R240" i="2"/>
  <c r="P240" i="2"/>
  <c r="I240" i="2"/>
  <c r="AH240" i="2"/>
  <c r="C240" i="2"/>
  <c r="AG239" i="2"/>
  <c r="Z239" i="2"/>
  <c r="S239" i="2"/>
  <c r="P239" i="2"/>
  <c r="J239" i="2"/>
  <c r="I239" i="2"/>
  <c r="C239" i="2"/>
  <c r="AH238" i="2"/>
  <c r="AG238" i="2"/>
  <c r="AF238" i="2"/>
  <c r="AA238" i="2"/>
  <c r="Z238" i="2"/>
  <c r="Y238" i="2"/>
  <c r="T238" i="2"/>
  <c r="S238" i="2"/>
  <c r="R238" i="2"/>
  <c r="P238" i="2"/>
  <c r="J238" i="2"/>
  <c r="I238" i="2"/>
  <c r="C238" i="2"/>
  <c r="A188" i="2"/>
  <c r="AD240" i="2" l="1"/>
  <c r="AK242" i="2"/>
  <c r="W242" i="2"/>
  <c r="AK240" i="2"/>
  <c r="W241" i="2"/>
  <c r="AK241" i="2"/>
  <c r="AD242" i="2"/>
  <c r="J240" i="2"/>
  <c r="T240" i="2"/>
  <c r="U240" i="2" s="1"/>
  <c r="W240" i="2" s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H403" i="4"/>
  <c r="J403" i="4" s="1"/>
  <c r="H402" i="4"/>
  <c r="P412" i="4"/>
  <c r="J412" i="4"/>
  <c r="I412" i="4"/>
  <c r="C412" i="4"/>
  <c r="P411" i="4"/>
  <c r="I411" i="4"/>
  <c r="P410" i="4"/>
  <c r="J410" i="4"/>
  <c r="P409" i="4"/>
  <c r="J409" i="4"/>
  <c r="I409" i="4"/>
  <c r="C409" i="4"/>
  <c r="P408" i="4"/>
  <c r="J408" i="4"/>
  <c r="I408" i="4"/>
  <c r="C408" i="4"/>
  <c r="P407" i="4"/>
  <c r="I407" i="4"/>
  <c r="P406" i="4"/>
  <c r="C406" i="4"/>
  <c r="P405" i="4"/>
  <c r="I405" i="4"/>
  <c r="P404" i="4"/>
  <c r="J404" i="4"/>
  <c r="P403" i="4"/>
  <c r="I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AG423" i="4"/>
  <c r="Z423" i="4"/>
  <c r="S423" i="4"/>
  <c r="AG422" i="4"/>
  <c r="Z422" i="4"/>
  <c r="S422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2" i="4"/>
  <c r="AG412" i="4"/>
  <c r="AF412" i="4"/>
  <c r="AA412" i="4"/>
  <c r="Z412" i="4"/>
  <c r="Y412" i="4"/>
  <c r="T412" i="4"/>
  <c r="S412" i="4"/>
  <c r="R412" i="4"/>
  <c r="AH411" i="4"/>
  <c r="AG411" i="4"/>
  <c r="AA411" i="4"/>
  <c r="Z411" i="4"/>
  <c r="T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H406" i="4"/>
  <c r="AG406" i="4"/>
  <c r="AA406" i="4"/>
  <c r="Z406" i="4"/>
  <c r="T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H398" i="4"/>
  <c r="H396" i="4"/>
  <c r="H395" i="4"/>
  <c r="C395" i="4" s="1"/>
  <c r="H394" i="4"/>
  <c r="L392" i="4"/>
  <c r="C393" i="4"/>
  <c r="H391" i="4"/>
  <c r="H389" i="4"/>
  <c r="H387" i="4"/>
  <c r="L381" i="4"/>
  <c r="P381" i="4" s="1"/>
  <c r="L333" i="4"/>
  <c r="H383" i="4"/>
  <c r="I383" i="4" s="1"/>
  <c r="H384" i="4"/>
  <c r="H385" i="4"/>
  <c r="I384" i="4"/>
  <c r="C383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I395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R378" i="4"/>
  <c r="S378" i="4"/>
  <c r="T378" i="4"/>
  <c r="Y378" i="4"/>
  <c r="Z378" i="4"/>
  <c r="AA378" i="4"/>
  <c r="AF378" i="4"/>
  <c r="AG378" i="4"/>
  <c r="AH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403" i="4" l="1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H201" i="4"/>
  <c r="I201" i="4" s="1"/>
  <c r="H200" i="4"/>
  <c r="H157" i="4"/>
  <c r="H156" i="4"/>
  <c r="H155" i="4"/>
  <c r="P202" i="4"/>
  <c r="J202" i="4"/>
  <c r="I202" i="4"/>
  <c r="C202" i="4"/>
  <c r="P201" i="4"/>
  <c r="J201" i="4"/>
  <c r="P200" i="4"/>
  <c r="J200" i="4"/>
  <c r="I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62" i="4" l="1"/>
  <c r="C262" i="4"/>
  <c r="C201" i="4"/>
  <c r="AG37" i="4"/>
  <c r="Z37" i="4"/>
  <c r="S37" i="4"/>
  <c r="AG36" i="4"/>
  <c r="Z36" i="4"/>
  <c r="S36" i="4"/>
  <c r="AG35" i="4"/>
  <c r="Z35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S149" i="2" l="1"/>
  <c r="D12" i="16"/>
  <c r="S644" i="8"/>
  <c r="S419" i="8"/>
  <c r="D67" i="16"/>
  <c r="D78" i="16" s="1"/>
  <c r="D66" i="16"/>
  <c r="D77" i="16" s="1"/>
  <c r="S329" i="8"/>
  <c r="D65" i="16"/>
  <c r="D76" i="16" s="1"/>
  <c r="D64" i="16"/>
  <c r="D75" i="16" s="1"/>
  <c r="D63" i="16"/>
  <c r="D74" i="16" s="1"/>
  <c r="D62" i="16"/>
  <c r="S149" i="8"/>
  <c r="D61" i="16"/>
  <c r="D72" i="16" s="1"/>
  <c r="S104" i="8"/>
  <c r="D60" i="16"/>
  <c r="D71" i="16" s="1"/>
  <c r="D59" i="16"/>
  <c r="D70" i="16" s="1"/>
  <c r="S15" i="8"/>
  <c r="D58" i="16"/>
  <c r="D69" i="16" s="1"/>
  <c r="D93" i="16"/>
  <c r="D96" i="16" s="1"/>
  <c r="D92" i="16"/>
  <c r="D95" i="16" s="1"/>
  <c r="P688" i="8"/>
  <c r="AG689" i="8"/>
  <c r="AF689" i="8"/>
  <c r="AH689" i="8"/>
  <c r="AI689" i="8"/>
  <c r="AK689" i="8" s="1"/>
  <c r="P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D84" i="16"/>
  <c r="D89" i="16" s="1"/>
  <c r="D83" i="16"/>
  <c r="D88" i="16" s="1"/>
  <c r="D82" i="16"/>
  <c r="D87" i="16" s="1"/>
  <c r="D81" i="16"/>
  <c r="D86" i="16" s="1"/>
  <c r="S554" i="8"/>
  <c r="T554" i="8"/>
  <c r="U554" i="8"/>
  <c r="W554" i="8" s="1"/>
  <c r="P554" i="8"/>
  <c r="S509" i="8"/>
  <c r="T509" i="8"/>
  <c r="U509" i="8"/>
  <c r="W509" i="8" s="1"/>
  <c r="P509" i="8"/>
  <c r="G5" i="16"/>
  <c r="G45" i="16" s="1"/>
  <c r="P598" i="8"/>
  <c r="AG599" i="8"/>
  <c r="E5" i="16"/>
  <c r="L2" i="15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F45" i="16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AK564" i="8" s="1"/>
  <c r="P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59" i="3" s="1"/>
  <c r="AI60" i="3"/>
  <c r="AK60" i="3" s="1"/>
  <c r="AI61" i="3"/>
  <c r="AK61" i="3" s="1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S59" i="3"/>
  <c r="U60" i="3"/>
  <c r="W60" i="3" s="1"/>
  <c r="U61" i="3"/>
  <c r="W61" i="3" s="1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B60" i="3"/>
  <c r="AD60" i="3" s="1"/>
  <c r="AB61" i="3"/>
  <c r="AD61" i="3" s="1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D100" i="16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D99" i="16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D73" i="16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F8" i="7"/>
  <c r="AH105" i="7" s="1"/>
  <c r="AG106" i="7"/>
  <c r="AG107" i="7"/>
  <c r="AG108" i="7"/>
  <c r="AG109" i="7"/>
  <c r="AG110" i="7"/>
  <c r="AG113" i="7"/>
  <c r="AG114" i="7"/>
  <c r="AG115" i="7"/>
  <c r="AG116" i="7"/>
  <c r="AG117" i="7"/>
  <c r="AI118" i="7"/>
  <c r="AK118" i="7" s="1"/>
  <c r="AI119" i="7"/>
  <c r="AK119" i="7" s="1"/>
  <c r="AI120" i="7"/>
  <c r="AK120" i="7" s="1"/>
  <c r="AI121" i="7"/>
  <c r="AK121" i="7" s="1"/>
  <c r="AI122" i="7"/>
  <c r="AK122" i="7" s="1"/>
  <c r="AI123" i="7"/>
  <c r="AK123" i="7" s="1"/>
  <c r="AI124" i="7"/>
  <c r="AK124" i="7" s="1"/>
  <c r="S105" i="7"/>
  <c r="S106" i="7"/>
  <c r="S107" i="7"/>
  <c r="S108" i="7"/>
  <c r="S109" i="7"/>
  <c r="S110" i="7"/>
  <c r="S113" i="7"/>
  <c r="S114" i="7"/>
  <c r="S115" i="7"/>
  <c r="S116" i="7"/>
  <c r="S117" i="7"/>
  <c r="U118" i="7"/>
  <c r="W118" i="7" s="1"/>
  <c r="U119" i="7"/>
  <c r="W119" i="7" s="1"/>
  <c r="U120" i="7"/>
  <c r="W120" i="7" s="1"/>
  <c r="U121" i="7"/>
  <c r="W121" i="7" s="1"/>
  <c r="U122" i="7"/>
  <c r="W122" i="7" s="1"/>
  <c r="U123" i="7"/>
  <c r="W123" i="7" s="1"/>
  <c r="U124" i="7"/>
  <c r="W124" i="7" s="1"/>
  <c r="Z105" i="7"/>
  <c r="Z106" i="7"/>
  <c r="Z107" i="7"/>
  <c r="Z108" i="7"/>
  <c r="Z109" i="7"/>
  <c r="Z110" i="7"/>
  <c r="Z113" i="7"/>
  <c r="Z114" i="7"/>
  <c r="Z115" i="7"/>
  <c r="Z116" i="7"/>
  <c r="Z117" i="7"/>
  <c r="AB118" i="7"/>
  <c r="AD118" i="7" s="1"/>
  <c r="AB119" i="7"/>
  <c r="AD119" i="7" s="1"/>
  <c r="AB120" i="7"/>
  <c r="AD120" i="7" s="1"/>
  <c r="AB121" i="7"/>
  <c r="AD121" i="7" s="1"/>
  <c r="AB122" i="7"/>
  <c r="AD122" i="7" s="1"/>
  <c r="AB123" i="7"/>
  <c r="AD123" i="7" s="1"/>
  <c r="AB124" i="7"/>
  <c r="AD124" i="7" s="1"/>
  <c r="D53" i="16"/>
  <c r="AG60" i="7"/>
  <c r="AG61" i="7"/>
  <c r="AH61" i="7"/>
  <c r="AG62" i="7"/>
  <c r="AI63" i="7"/>
  <c r="AK63" i="7" s="1"/>
  <c r="AI64" i="7"/>
  <c r="AK64" i="7" s="1"/>
  <c r="AI65" i="7"/>
  <c r="AK65" i="7" s="1"/>
  <c r="AI66" i="7"/>
  <c r="AK66" i="7" s="1"/>
  <c r="AI67" i="7"/>
  <c r="AK67" i="7" s="1"/>
  <c r="AI68" i="7"/>
  <c r="AK68" i="7" s="1"/>
  <c r="AI69" i="7"/>
  <c r="AK69" i="7" s="1"/>
  <c r="AI70" i="7"/>
  <c r="AK70" i="7" s="1"/>
  <c r="AI71" i="7"/>
  <c r="AK71" i="7" s="1"/>
  <c r="AI72" i="7"/>
  <c r="AK72" i="7" s="1"/>
  <c r="AI73" i="7"/>
  <c r="AK73" i="7" s="1"/>
  <c r="AI74" i="7"/>
  <c r="AK74" i="7" s="1"/>
  <c r="AI75" i="7"/>
  <c r="AK75" i="7" s="1"/>
  <c r="AI76" i="7"/>
  <c r="AK76" i="7" s="1"/>
  <c r="AI77" i="7"/>
  <c r="AK77" i="7" s="1"/>
  <c r="AI78" i="7"/>
  <c r="AK78" i="7" s="1"/>
  <c r="AI79" i="7"/>
  <c r="AK79" i="7" s="1"/>
  <c r="S60" i="7"/>
  <c r="S61" i="7"/>
  <c r="T61" i="7"/>
  <c r="S62" i="7"/>
  <c r="U63" i="7"/>
  <c r="W63" i="7" s="1"/>
  <c r="U64" i="7"/>
  <c r="W64" i="7" s="1"/>
  <c r="U65" i="7"/>
  <c r="W65" i="7" s="1"/>
  <c r="U66" i="7"/>
  <c r="W66" i="7" s="1"/>
  <c r="U67" i="7"/>
  <c r="W67" i="7" s="1"/>
  <c r="U68" i="7"/>
  <c r="W68" i="7" s="1"/>
  <c r="U69" i="7"/>
  <c r="W69" i="7" s="1"/>
  <c r="U70" i="7"/>
  <c r="W70" i="7" s="1"/>
  <c r="U71" i="7"/>
  <c r="W71" i="7" s="1"/>
  <c r="U72" i="7"/>
  <c r="W72" i="7" s="1"/>
  <c r="U73" i="7"/>
  <c r="W73" i="7" s="1"/>
  <c r="U74" i="7"/>
  <c r="W74" i="7" s="1"/>
  <c r="U75" i="7"/>
  <c r="W75" i="7" s="1"/>
  <c r="U76" i="7"/>
  <c r="W76" i="7" s="1"/>
  <c r="U77" i="7"/>
  <c r="W77" i="7" s="1"/>
  <c r="U78" i="7"/>
  <c r="W78" i="7" s="1"/>
  <c r="U79" i="7"/>
  <c r="W79" i="7" s="1"/>
  <c r="Z60" i="7"/>
  <c r="Z61" i="7"/>
  <c r="AA61" i="7"/>
  <c r="Z62" i="7"/>
  <c r="AB63" i="7"/>
  <c r="AD63" i="7" s="1"/>
  <c r="AB64" i="7"/>
  <c r="AD64" i="7" s="1"/>
  <c r="AB65" i="7"/>
  <c r="AD65" i="7" s="1"/>
  <c r="AB66" i="7"/>
  <c r="AD66" i="7" s="1"/>
  <c r="AB67" i="7"/>
  <c r="AD67" i="7" s="1"/>
  <c r="AB68" i="7"/>
  <c r="AD68" i="7" s="1"/>
  <c r="AB69" i="7"/>
  <c r="AD69" i="7" s="1"/>
  <c r="AB70" i="7"/>
  <c r="AD70" i="7" s="1"/>
  <c r="AB71" i="7"/>
  <c r="AD71" i="7" s="1"/>
  <c r="AB72" i="7"/>
  <c r="AD72" i="7" s="1"/>
  <c r="AB73" i="7"/>
  <c r="AD73" i="7" s="1"/>
  <c r="AB74" i="7"/>
  <c r="AD74" i="7" s="1"/>
  <c r="AB75" i="7"/>
  <c r="AD75" i="7" s="1"/>
  <c r="AB76" i="7"/>
  <c r="AD76" i="7" s="1"/>
  <c r="AB77" i="7"/>
  <c r="AD77" i="7" s="1"/>
  <c r="AB78" i="7"/>
  <c r="AD78" i="7" s="1"/>
  <c r="AB79" i="7"/>
  <c r="AD79" i="7" s="1"/>
  <c r="D51" i="16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K31" i="7" s="1"/>
  <c r="AI32" i="7"/>
  <c r="AK32" i="7" s="1"/>
  <c r="AI33" i="7"/>
  <c r="AK33" i="7" s="1"/>
  <c r="AI34" i="7"/>
  <c r="AK34" i="7" s="1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W31" i="7" s="1"/>
  <c r="U32" i="7"/>
  <c r="W32" i="7" s="1"/>
  <c r="U33" i="7"/>
  <c r="W33" i="7" s="1"/>
  <c r="U34" i="7"/>
  <c r="W34" i="7" s="1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D31" i="7" s="1"/>
  <c r="AB32" i="7"/>
  <c r="AD32" i="7" s="1"/>
  <c r="AB33" i="7"/>
  <c r="AD33" i="7" s="1"/>
  <c r="AB34" i="7"/>
  <c r="AD34" i="7" s="1"/>
  <c r="D50" i="16"/>
  <c r="D46" i="16"/>
  <c r="D44" i="16"/>
  <c r="D43" i="16"/>
  <c r="D42" i="16"/>
  <c r="D41" i="16"/>
  <c r="D40" i="16"/>
  <c r="D39" i="16"/>
  <c r="D38" i="16"/>
  <c r="D37" i="16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D34" i="1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D33" i="16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D31" i="16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D30" i="16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D29" i="16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D28" i="16"/>
  <c r="AG60" i="5"/>
  <c r="AF8" i="5"/>
  <c r="AH60" i="5" s="1"/>
  <c r="AG61" i="5"/>
  <c r="AG62" i="5"/>
  <c r="AG63" i="5"/>
  <c r="AG64" i="5"/>
  <c r="AI65" i="5"/>
  <c r="AK65" i="5" s="1"/>
  <c r="AI66" i="5"/>
  <c r="AK66" i="5" s="1"/>
  <c r="AI67" i="5"/>
  <c r="AK67" i="5" s="1"/>
  <c r="AI68" i="5"/>
  <c r="AK68" i="5" s="1"/>
  <c r="AI69" i="5"/>
  <c r="AK69" i="5" s="1"/>
  <c r="AI70" i="5"/>
  <c r="AK70" i="5" s="1"/>
  <c r="AI71" i="5"/>
  <c r="AK71" i="5" s="1"/>
  <c r="AI72" i="5"/>
  <c r="AK72" i="5" s="1"/>
  <c r="AI73" i="5"/>
  <c r="AK73" i="5" s="1"/>
  <c r="AI74" i="5"/>
  <c r="AK74" i="5" s="1"/>
  <c r="AI75" i="5"/>
  <c r="AK75" i="5" s="1"/>
  <c r="AI76" i="5"/>
  <c r="AK76" i="5" s="1"/>
  <c r="AI77" i="5"/>
  <c r="AK77" i="5" s="1"/>
  <c r="AI78" i="5"/>
  <c r="AK78" i="5" s="1"/>
  <c r="AI79" i="5"/>
  <c r="AK79" i="5" s="1"/>
  <c r="S60" i="5"/>
  <c r="S61" i="5"/>
  <c r="S62" i="5"/>
  <c r="S63" i="5"/>
  <c r="S64" i="5"/>
  <c r="U65" i="5"/>
  <c r="W65" i="5" s="1"/>
  <c r="U66" i="5"/>
  <c r="W66" i="5" s="1"/>
  <c r="U67" i="5"/>
  <c r="W67" i="5" s="1"/>
  <c r="U68" i="5"/>
  <c r="W68" i="5" s="1"/>
  <c r="U69" i="5"/>
  <c r="W69" i="5" s="1"/>
  <c r="U70" i="5"/>
  <c r="W70" i="5" s="1"/>
  <c r="U71" i="5"/>
  <c r="W71" i="5" s="1"/>
  <c r="U72" i="5"/>
  <c r="W72" i="5" s="1"/>
  <c r="U73" i="5"/>
  <c r="W73" i="5" s="1"/>
  <c r="U74" i="5"/>
  <c r="W74" i="5" s="1"/>
  <c r="U75" i="5"/>
  <c r="W75" i="5" s="1"/>
  <c r="U76" i="5"/>
  <c r="W76" i="5" s="1"/>
  <c r="U77" i="5"/>
  <c r="W77" i="5" s="1"/>
  <c r="U78" i="5"/>
  <c r="W78" i="5" s="1"/>
  <c r="U79" i="5"/>
  <c r="W79" i="5" s="1"/>
  <c r="Z60" i="5"/>
  <c r="Z61" i="5"/>
  <c r="Z62" i="5"/>
  <c r="Z63" i="5"/>
  <c r="Z64" i="5"/>
  <c r="AB65" i="5"/>
  <c r="AD65" i="5" s="1"/>
  <c r="AB66" i="5"/>
  <c r="AD66" i="5" s="1"/>
  <c r="AB67" i="5"/>
  <c r="AD67" i="5" s="1"/>
  <c r="AB68" i="5"/>
  <c r="AD68" i="5" s="1"/>
  <c r="AB69" i="5"/>
  <c r="AD69" i="5" s="1"/>
  <c r="AB70" i="5"/>
  <c r="AD70" i="5" s="1"/>
  <c r="AB71" i="5"/>
  <c r="AD71" i="5" s="1"/>
  <c r="AB72" i="5"/>
  <c r="AD72" i="5" s="1"/>
  <c r="AB73" i="5"/>
  <c r="AD73" i="5" s="1"/>
  <c r="AB74" i="5"/>
  <c r="AD74" i="5" s="1"/>
  <c r="AB75" i="5"/>
  <c r="AD75" i="5" s="1"/>
  <c r="AB76" i="5"/>
  <c r="AD76" i="5" s="1"/>
  <c r="AB77" i="5"/>
  <c r="AD77" i="5" s="1"/>
  <c r="AB78" i="5"/>
  <c r="AD78" i="5" s="1"/>
  <c r="AB79" i="5"/>
  <c r="AD79" i="5" s="1"/>
  <c r="D24" i="16"/>
  <c r="U21" i="5"/>
  <c r="W21" i="5" s="1"/>
  <c r="U22" i="5"/>
  <c r="W22" i="5" s="1"/>
  <c r="U23" i="5"/>
  <c r="W23" i="5" s="1"/>
  <c r="U24" i="5"/>
  <c r="W24" i="5" s="1"/>
  <c r="U25" i="5"/>
  <c r="W25" i="5" s="1"/>
  <c r="U26" i="5"/>
  <c r="W26" i="5" s="1"/>
  <c r="U27" i="5"/>
  <c r="W27" i="5" s="1"/>
  <c r="U28" i="5"/>
  <c r="W28" i="5" s="1"/>
  <c r="U29" i="5"/>
  <c r="W29" i="5" s="1"/>
  <c r="U30" i="5"/>
  <c r="W30" i="5" s="1"/>
  <c r="U31" i="5"/>
  <c r="W31" i="5" s="1"/>
  <c r="U32" i="5"/>
  <c r="W32" i="5" s="1"/>
  <c r="U33" i="5"/>
  <c r="W33" i="5" s="1"/>
  <c r="U34" i="5"/>
  <c r="W34" i="5" s="1"/>
  <c r="D23" i="16"/>
  <c r="AG330" i="2"/>
  <c r="AF8" i="2"/>
  <c r="AH149" i="2" s="1"/>
  <c r="AG331" i="2"/>
  <c r="AG332" i="2"/>
  <c r="AG333" i="2"/>
  <c r="AH333" i="2"/>
  <c r="AG334" i="2"/>
  <c r="AH334" i="2"/>
  <c r="AG335" i="2"/>
  <c r="AG338" i="2"/>
  <c r="AH338" i="2"/>
  <c r="AG339" i="2"/>
  <c r="AH339" i="2"/>
  <c r="AI340" i="2"/>
  <c r="AI341" i="2"/>
  <c r="AI342" i="2"/>
  <c r="AI343" i="2"/>
  <c r="AI344" i="2"/>
  <c r="AI345" i="2"/>
  <c r="AI346" i="2"/>
  <c r="AI347" i="2"/>
  <c r="S330" i="2"/>
  <c r="S331" i="2"/>
  <c r="S332" i="2"/>
  <c r="S333" i="2"/>
  <c r="S334" i="2"/>
  <c r="T334" i="2"/>
  <c r="S335" i="2"/>
  <c r="S338" i="2"/>
  <c r="T338" i="2"/>
  <c r="S339" i="2"/>
  <c r="T339" i="2"/>
  <c r="U340" i="2"/>
  <c r="U341" i="2"/>
  <c r="U342" i="2"/>
  <c r="U343" i="2"/>
  <c r="U344" i="2"/>
  <c r="U345" i="2"/>
  <c r="U346" i="2"/>
  <c r="U347" i="2"/>
  <c r="Z330" i="2"/>
  <c r="Z331" i="2"/>
  <c r="Z332" i="2"/>
  <c r="Z333" i="2"/>
  <c r="AA333" i="2"/>
  <c r="Z334" i="2"/>
  <c r="AA334" i="2"/>
  <c r="Z335" i="2"/>
  <c r="Z338" i="2"/>
  <c r="AA338" i="2"/>
  <c r="Z339" i="2"/>
  <c r="AA339" i="2"/>
  <c r="AB340" i="2"/>
  <c r="AB341" i="2"/>
  <c r="AB342" i="2"/>
  <c r="AB343" i="2"/>
  <c r="AB344" i="2"/>
  <c r="AB345" i="2"/>
  <c r="AB346" i="2"/>
  <c r="AB347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AG374" i="2"/>
  <c r="AG376" i="2"/>
  <c r="AG377" i="2"/>
  <c r="AG378" i="2"/>
  <c r="AG379" i="2"/>
  <c r="AH379" i="2"/>
  <c r="AG380" i="2"/>
  <c r="AH380" i="2"/>
  <c r="AI381" i="2"/>
  <c r="AI382" i="2"/>
  <c r="AI383" i="2"/>
  <c r="AI384" i="2"/>
  <c r="AI385" i="2"/>
  <c r="AI386" i="2"/>
  <c r="AI387" i="2"/>
  <c r="AI388" i="2"/>
  <c r="AI389" i="2"/>
  <c r="AI390" i="2"/>
  <c r="AI391" i="2"/>
  <c r="AI392" i="2"/>
  <c r="S374" i="2"/>
  <c r="S376" i="2"/>
  <c r="S377" i="2"/>
  <c r="S378" i="2"/>
  <c r="S379" i="2"/>
  <c r="T379" i="2"/>
  <c r="S380" i="2"/>
  <c r="T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Z374" i="2"/>
  <c r="Z376" i="2"/>
  <c r="Z377" i="2"/>
  <c r="Z378" i="2"/>
  <c r="Z379" i="2"/>
  <c r="AA379" i="2"/>
  <c r="Z380" i="2"/>
  <c r="AA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G283" i="2"/>
  <c r="AH283" i="2"/>
  <c r="AG284" i="2"/>
  <c r="AH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S283" i="2"/>
  <c r="T283" i="2"/>
  <c r="S284" i="2"/>
  <c r="T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Z283" i="2"/>
  <c r="AA283" i="2"/>
  <c r="Z284" i="2"/>
  <c r="AA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G195" i="2"/>
  <c r="AG196" i="2"/>
  <c r="AH196" i="2"/>
  <c r="AG197" i="2"/>
  <c r="AH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S195" i="2"/>
  <c r="S196" i="2"/>
  <c r="T196" i="2"/>
  <c r="S197" i="2"/>
  <c r="T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Z195" i="2"/>
  <c r="Z196" i="2"/>
  <c r="AA196" i="2"/>
  <c r="Z197" i="2"/>
  <c r="AA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D13" i="16"/>
  <c r="AG106" i="2"/>
  <c r="AG107" i="2"/>
  <c r="AG108" i="2"/>
  <c r="AG109" i="2"/>
  <c r="AH109" i="2"/>
  <c r="AG110" i="2"/>
  <c r="AH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S107" i="2"/>
  <c r="S108" i="2"/>
  <c r="S109" i="2"/>
  <c r="T109" i="2"/>
  <c r="S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Z107" i="2"/>
  <c r="Z108" i="2"/>
  <c r="Z109" i="2"/>
  <c r="AA109" i="2"/>
  <c r="Z110" i="2"/>
  <c r="AA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D11" i="16"/>
  <c r="AG60" i="2"/>
  <c r="AH60" i="2"/>
  <c r="AG61" i="2"/>
  <c r="AH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T60" i="2"/>
  <c r="S61" i="2"/>
  <c r="T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Z61" i="2"/>
  <c r="AA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D10" i="16"/>
  <c r="D9" i="16"/>
  <c r="AG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P238" i="7" s="1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H195" i="2"/>
  <c r="H149" i="2"/>
  <c r="H110" i="2"/>
  <c r="H109" i="2"/>
  <c r="J109" i="2" s="1"/>
  <c r="H108" i="2"/>
  <c r="H107" i="2"/>
  <c r="J107" i="2" s="1"/>
  <c r="H106" i="2"/>
  <c r="H61" i="2"/>
  <c r="H60" i="2"/>
  <c r="J40" i="11"/>
  <c r="L193" i="2"/>
  <c r="I194" i="2"/>
  <c r="I195" i="2"/>
  <c r="I196" i="2"/>
  <c r="I197" i="2"/>
  <c r="I198" i="2"/>
  <c r="AH79" i="7"/>
  <c r="AG79" i="7"/>
  <c r="AF79" i="7"/>
  <c r="AH78" i="7"/>
  <c r="AG78" i="7"/>
  <c r="AF78" i="7"/>
  <c r="AH77" i="7"/>
  <c r="AG77" i="7"/>
  <c r="AF77" i="7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F3" i="11"/>
  <c r="F17" i="11" s="1"/>
  <c r="AH59" i="7"/>
  <c r="AG59" i="7"/>
  <c r="AF59" i="7"/>
  <c r="AH58" i="7"/>
  <c r="AG58" i="7"/>
  <c r="AF58" i="7"/>
  <c r="AA79" i="7"/>
  <c r="Z79" i="7"/>
  <c r="Y79" i="7"/>
  <c r="AA78" i="7"/>
  <c r="Z78" i="7"/>
  <c r="Y78" i="7"/>
  <c r="AA77" i="7"/>
  <c r="Z77" i="7"/>
  <c r="Y77" i="7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75" i="7"/>
  <c r="S75" i="7"/>
  <c r="S74" i="7"/>
  <c r="S73" i="7"/>
  <c r="S72" i="7"/>
  <c r="S71" i="7"/>
  <c r="S70" i="7"/>
  <c r="T69" i="7"/>
  <c r="S69" i="7"/>
  <c r="R69" i="7"/>
  <c r="T68" i="7"/>
  <c r="S68" i="7"/>
  <c r="R68" i="7"/>
  <c r="T67" i="7"/>
  <c r="S67" i="7"/>
  <c r="R67" i="7"/>
  <c r="T66" i="7"/>
  <c r="S66" i="7"/>
  <c r="S65" i="7"/>
  <c r="S64" i="7"/>
  <c r="S63" i="7"/>
  <c r="T59" i="7"/>
  <c r="S59" i="7"/>
  <c r="R59" i="7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H124" i="7"/>
  <c r="AG124" i="7"/>
  <c r="AF124" i="7"/>
  <c r="AA124" i="7"/>
  <c r="Z124" i="7"/>
  <c r="Y124" i="7"/>
  <c r="T124" i="7"/>
  <c r="S124" i="7"/>
  <c r="R124" i="7"/>
  <c r="AH123" i="7"/>
  <c r="AG123" i="7"/>
  <c r="AF123" i="7"/>
  <c r="AA123" i="7"/>
  <c r="Z123" i="7"/>
  <c r="Y123" i="7"/>
  <c r="T123" i="7"/>
  <c r="S123" i="7"/>
  <c r="R123" i="7"/>
  <c r="AH122" i="7"/>
  <c r="AG122" i="7"/>
  <c r="AF122" i="7"/>
  <c r="AA122" i="7"/>
  <c r="Z122" i="7"/>
  <c r="Y122" i="7"/>
  <c r="T122" i="7"/>
  <c r="S122" i="7"/>
  <c r="R122" i="7"/>
  <c r="AH121" i="7"/>
  <c r="AG121" i="7"/>
  <c r="AF121" i="7"/>
  <c r="AA121" i="7"/>
  <c r="Z121" i="7"/>
  <c r="Y121" i="7"/>
  <c r="T121" i="7"/>
  <c r="S121" i="7"/>
  <c r="R121" i="7"/>
  <c r="AH120" i="7"/>
  <c r="AG120" i="7"/>
  <c r="AF120" i="7"/>
  <c r="AA120" i="7"/>
  <c r="Z120" i="7"/>
  <c r="Y120" i="7"/>
  <c r="T120" i="7"/>
  <c r="S120" i="7"/>
  <c r="R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AH112" i="7"/>
  <c r="AG112" i="7"/>
  <c r="AF112" i="7"/>
  <c r="AA112" i="7"/>
  <c r="Z112" i="7"/>
  <c r="Y112" i="7"/>
  <c r="T112" i="7"/>
  <c r="S112" i="7"/>
  <c r="R112" i="7"/>
  <c r="P111" i="7"/>
  <c r="AH111" i="7"/>
  <c r="AG111" i="7"/>
  <c r="AF111" i="7"/>
  <c r="AA111" i="7"/>
  <c r="Z111" i="7"/>
  <c r="Y111" i="7"/>
  <c r="T111" i="7"/>
  <c r="S111" i="7"/>
  <c r="R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54" i="4"/>
  <c r="AH354" i="4"/>
  <c r="AG354" i="4"/>
  <c r="AF354" i="4"/>
  <c r="AB354" i="4"/>
  <c r="AA354" i="4"/>
  <c r="Z354" i="4"/>
  <c r="Y354" i="4"/>
  <c r="U354" i="4"/>
  <c r="T354" i="4"/>
  <c r="S354" i="4"/>
  <c r="R354" i="4"/>
  <c r="AI353" i="4"/>
  <c r="AH353" i="4"/>
  <c r="AG353" i="4"/>
  <c r="AF353" i="4"/>
  <c r="AB353" i="4"/>
  <c r="AA353" i="4"/>
  <c r="Z353" i="4"/>
  <c r="Y353" i="4"/>
  <c r="U353" i="4"/>
  <c r="T353" i="4"/>
  <c r="S353" i="4"/>
  <c r="R353" i="4"/>
  <c r="AI352" i="4"/>
  <c r="AH352" i="4"/>
  <c r="AG352" i="4"/>
  <c r="AF352" i="4"/>
  <c r="AB352" i="4"/>
  <c r="AA352" i="4"/>
  <c r="Z352" i="4"/>
  <c r="Y352" i="4"/>
  <c r="U352" i="4"/>
  <c r="T352" i="4"/>
  <c r="S352" i="4"/>
  <c r="R352" i="4"/>
  <c r="AI351" i="4"/>
  <c r="AH351" i="4"/>
  <c r="AG351" i="4"/>
  <c r="AF351" i="4"/>
  <c r="AB351" i="4"/>
  <c r="AA351" i="4"/>
  <c r="Z351" i="4"/>
  <c r="Y351" i="4"/>
  <c r="U351" i="4"/>
  <c r="T351" i="4"/>
  <c r="S351" i="4"/>
  <c r="R351" i="4"/>
  <c r="AI350" i="4"/>
  <c r="AH350" i="4"/>
  <c r="AG350" i="4"/>
  <c r="AF350" i="4"/>
  <c r="AB350" i="4"/>
  <c r="AA350" i="4"/>
  <c r="Z350" i="4"/>
  <c r="Y350" i="4"/>
  <c r="U350" i="4"/>
  <c r="T350" i="4"/>
  <c r="S350" i="4"/>
  <c r="R350" i="4"/>
  <c r="AI349" i="4"/>
  <c r="AH349" i="4"/>
  <c r="AG349" i="4"/>
  <c r="AF349" i="4"/>
  <c r="AB349" i="4"/>
  <c r="AA349" i="4"/>
  <c r="Z349" i="4"/>
  <c r="Y349" i="4"/>
  <c r="U349" i="4"/>
  <c r="T349" i="4"/>
  <c r="S349" i="4"/>
  <c r="R349" i="4"/>
  <c r="AI348" i="4"/>
  <c r="AH348" i="4"/>
  <c r="AG348" i="4"/>
  <c r="AF348" i="4"/>
  <c r="AB348" i="4"/>
  <c r="AA348" i="4"/>
  <c r="Z348" i="4"/>
  <c r="Y348" i="4"/>
  <c r="U348" i="4"/>
  <c r="T348" i="4"/>
  <c r="S348" i="4"/>
  <c r="R348" i="4"/>
  <c r="AI347" i="4"/>
  <c r="AH347" i="4"/>
  <c r="AG347" i="4"/>
  <c r="AF347" i="4"/>
  <c r="AB347" i="4"/>
  <c r="AA347" i="4"/>
  <c r="Z347" i="4"/>
  <c r="Y347" i="4"/>
  <c r="U347" i="4"/>
  <c r="T347" i="4"/>
  <c r="S347" i="4"/>
  <c r="R347" i="4"/>
  <c r="AI346" i="4"/>
  <c r="AH346" i="4"/>
  <c r="AG346" i="4"/>
  <c r="AF346" i="4"/>
  <c r="AB346" i="4"/>
  <c r="AA346" i="4"/>
  <c r="Z346" i="4"/>
  <c r="Y346" i="4"/>
  <c r="U346" i="4"/>
  <c r="T346" i="4"/>
  <c r="S346" i="4"/>
  <c r="R346" i="4"/>
  <c r="AI345" i="4"/>
  <c r="AH345" i="4"/>
  <c r="AG345" i="4"/>
  <c r="AF345" i="4"/>
  <c r="AB345" i="4"/>
  <c r="AA345" i="4"/>
  <c r="Z345" i="4"/>
  <c r="Y345" i="4"/>
  <c r="U345" i="4"/>
  <c r="T345" i="4"/>
  <c r="S345" i="4"/>
  <c r="R345" i="4"/>
  <c r="AI344" i="4"/>
  <c r="AH344" i="4"/>
  <c r="AG344" i="4"/>
  <c r="AF344" i="4"/>
  <c r="AB344" i="4"/>
  <c r="AA344" i="4"/>
  <c r="Z344" i="4"/>
  <c r="Y344" i="4"/>
  <c r="U344" i="4"/>
  <c r="T344" i="4"/>
  <c r="S344" i="4"/>
  <c r="R344" i="4"/>
  <c r="AI343" i="4"/>
  <c r="AH343" i="4"/>
  <c r="AG343" i="4"/>
  <c r="AF343" i="4"/>
  <c r="AB343" i="4"/>
  <c r="AA343" i="4"/>
  <c r="Z343" i="4"/>
  <c r="Y343" i="4"/>
  <c r="U343" i="4"/>
  <c r="T343" i="4"/>
  <c r="S343" i="4"/>
  <c r="R343" i="4"/>
  <c r="AI342" i="4"/>
  <c r="AH342" i="4"/>
  <c r="AG342" i="4"/>
  <c r="AF342" i="4"/>
  <c r="AB342" i="4"/>
  <c r="AA342" i="4"/>
  <c r="Z342" i="4"/>
  <c r="Y342" i="4"/>
  <c r="U342" i="4"/>
  <c r="T342" i="4"/>
  <c r="S342" i="4"/>
  <c r="R342" i="4"/>
  <c r="AI341" i="4"/>
  <c r="AH341" i="4"/>
  <c r="AG341" i="4"/>
  <c r="AF341" i="4"/>
  <c r="AB341" i="4"/>
  <c r="AA341" i="4"/>
  <c r="Z341" i="4"/>
  <c r="Y341" i="4"/>
  <c r="U341" i="4"/>
  <c r="T341" i="4"/>
  <c r="S341" i="4"/>
  <c r="R341" i="4"/>
  <c r="AI340" i="4"/>
  <c r="AH340" i="4"/>
  <c r="AG340" i="4"/>
  <c r="AF340" i="4"/>
  <c r="AB340" i="4"/>
  <c r="AA340" i="4"/>
  <c r="Z340" i="4"/>
  <c r="Y340" i="4"/>
  <c r="U340" i="4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G334" i="4"/>
  <c r="Z334" i="4"/>
  <c r="S334" i="4"/>
  <c r="AH333" i="4"/>
  <c r="AG333" i="4"/>
  <c r="AF333" i="4"/>
  <c r="AA333" i="4"/>
  <c r="Z333" i="4"/>
  <c r="Y333" i="4"/>
  <c r="T333" i="4"/>
  <c r="S333" i="4"/>
  <c r="R333" i="4"/>
  <c r="AI309" i="4"/>
  <c r="AH309" i="4"/>
  <c r="AG309" i="4"/>
  <c r="AF309" i="4"/>
  <c r="AB309" i="4"/>
  <c r="AA309" i="4"/>
  <c r="Z309" i="4"/>
  <c r="Y309" i="4"/>
  <c r="U309" i="4"/>
  <c r="T309" i="4"/>
  <c r="S309" i="4"/>
  <c r="R309" i="4"/>
  <c r="AI308" i="4"/>
  <c r="AH308" i="4"/>
  <c r="AG308" i="4"/>
  <c r="AF308" i="4"/>
  <c r="AB308" i="4"/>
  <c r="AA308" i="4"/>
  <c r="Z308" i="4"/>
  <c r="Y308" i="4"/>
  <c r="U308" i="4"/>
  <c r="T308" i="4"/>
  <c r="S308" i="4"/>
  <c r="R308" i="4"/>
  <c r="AI307" i="4"/>
  <c r="AH307" i="4"/>
  <c r="AG307" i="4"/>
  <c r="AF307" i="4"/>
  <c r="AB307" i="4"/>
  <c r="AA307" i="4"/>
  <c r="Z307" i="4"/>
  <c r="Y307" i="4"/>
  <c r="U307" i="4"/>
  <c r="T307" i="4"/>
  <c r="S307" i="4"/>
  <c r="R307" i="4"/>
  <c r="AI306" i="4"/>
  <c r="AH306" i="4"/>
  <c r="AG306" i="4"/>
  <c r="AF306" i="4"/>
  <c r="AB306" i="4"/>
  <c r="AA306" i="4"/>
  <c r="Z306" i="4"/>
  <c r="Y306" i="4"/>
  <c r="U306" i="4"/>
  <c r="T306" i="4"/>
  <c r="S306" i="4"/>
  <c r="R306" i="4"/>
  <c r="AI305" i="4"/>
  <c r="AH305" i="4"/>
  <c r="AG305" i="4"/>
  <c r="AF305" i="4"/>
  <c r="AB305" i="4"/>
  <c r="AA305" i="4"/>
  <c r="Z305" i="4"/>
  <c r="Y305" i="4"/>
  <c r="U305" i="4"/>
  <c r="T305" i="4"/>
  <c r="S305" i="4"/>
  <c r="R305" i="4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H263" i="4"/>
  <c r="AG263" i="4"/>
  <c r="AA263" i="4"/>
  <c r="Z263" i="4"/>
  <c r="T263" i="4"/>
  <c r="S263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G251" i="4"/>
  <c r="Z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H218" i="4"/>
  <c r="AG218" i="4"/>
  <c r="AF218" i="4"/>
  <c r="AB218" i="4"/>
  <c r="AA218" i="4"/>
  <c r="Z218" i="4"/>
  <c r="Y218" i="4"/>
  <c r="U218" i="4"/>
  <c r="T218" i="4"/>
  <c r="S218" i="4"/>
  <c r="R218" i="4"/>
  <c r="AI217" i="4"/>
  <c r="AH217" i="4"/>
  <c r="AG217" i="4"/>
  <c r="AF217" i="4"/>
  <c r="AB217" i="4"/>
  <c r="AA217" i="4"/>
  <c r="Z217" i="4"/>
  <c r="Y217" i="4"/>
  <c r="U217" i="4"/>
  <c r="T217" i="4"/>
  <c r="S217" i="4"/>
  <c r="R217" i="4"/>
  <c r="AI216" i="4"/>
  <c r="AH216" i="4"/>
  <c r="AG216" i="4"/>
  <c r="AF216" i="4"/>
  <c r="AB216" i="4"/>
  <c r="AA216" i="4"/>
  <c r="Z216" i="4"/>
  <c r="Y216" i="4"/>
  <c r="U216" i="4"/>
  <c r="T216" i="4"/>
  <c r="S216" i="4"/>
  <c r="R216" i="4"/>
  <c r="AI215" i="4"/>
  <c r="AH215" i="4"/>
  <c r="AG215" i="4"/>
  <c r="AF215" i="4"/>
  <c r="AB215" i="4"/>
  <c r="AA215" i="4"/>
  <c r="Z215" i="4"/>
  <c r="Y215" i="4"/>
  <c r="U215" i="4"/>
  <c r="T215" i="4"/>
  <c r="S215" i="4"/>
  <c r="R215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H173" i="4"/>
  <c r="AG173" i="4"/>
  <c r="AF173" i="4"/>
  <c r="AB173" i="4"/>
  <c r="AA173" i="4"/>
  <c r="Z173" i="4"/>
  <c r="Y173" i="4"/>
  <c r="U173" i="4"/>
  <c r="T173" i="4"/>
  <c r="S173" i="4"/>
  <c r="R173" i="4"/>
  <c r="AI172" i="4"/>
  <c r="AH172" i="4"/>
  <c r="AG172" i="4"/>
  <c r="AF172" i="4"/>
  <c r="AB172" i="4"/>
  <c r="AA172" i="4"/>
  <c r="Z172" i="4"/>
  <c r="Y172" i="4"/>
  <c r="U172" i="4"/>
  <c r="T172" i="4"/>
  <c r="S172" i="4"/>
  <c r="R172" i="4"/>
  <c r="AI171" i="4"/>
  <c r="AH171" i="4"/>
  <c r="AG171" i="4"/>
  <c r="AF171" i="4"/>
  <c r="AB171" i="4"/>
  <c r="AA171" i="4"/>
  <c r="Z171" i="4"/>
  <c r="Y171" i="4"/>
  <c r="U171" i="4"/>
  <c r="T171" i="4"/>
  <c r="S171" i="4"/>
  <c r="R171" i="4"/>
  <c r="AI170" i="4"/>
  <c r="AH170" i="4"/>
  <c r="AG170" i="4"/>
  <c r="AF170" i="4"/>
  <c r="AB170" i="4"/>
  <c r="AA170" i="4"/>
  <c r="Z170" i="4"/>
  <c r="Y170" i="4"/>
  <c r="U170" i="4"/>
  <c r="T170" i="4"/>
  <c r="S170" i="4"/>
  <c r="R170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G157" i="4"/>
  <c r="Z157" i="4"/>
  <c r="S157" i="4"/>
  <c r="AG156" i="4"/>
  <c r="Z156" i="4"/>
  <c r="S156" i="4"/>
  <c r="AG155" i="4"/>
  <c r="Z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H128" i="4"/>
  <c r="AG128" i="4"/>
  <c r="AF128" i="4"/>
  <c r="AB128" i="4"/>
  <c r="AA128" i="4"/>
  <c r="Z128" i="4"/>
  <c r="Y128" i="4"/>
  <c r="U128" i="4"/>
  <c r="T128" i="4"/>
  <c r="S128" i="4"/>
  <c r="R128" i="4"/>
  <c r="AI127" i="4"/>
  <c r="AH127" i="4"/>
  <c r="AG127" i="4"/>
  <c r="AF127" i="4"/>
  <c r="AB127" i="4"/>
  <c r="AA127" i="4"/>
  <c r="Z127" i="4"/>
  <c r="Y127" i="4"/>
  <c r="U127" i="4"/>
  <c r="T127" i="4"/>
  <c r="S127" i="4"/>
  <c r="R127" i="4"/>
  <c r="AI126" i="4"/>
  <c r="AH126" i="4"/>
  <c r="AG126" i="4"/>
  <c r="AF126" i="4"/>
  <c r="AB126" i="4"/>
  <c r="AA126" i="4"/>
  <c r="Z126" i="4"/>
  <c r="Y126" i="4"/>
  <c r="U126" i="4"/>
  <c r="T126" i="4"/>
  <c r="S126" i="4"/>
  <c r="R126" i="4"/>
  <c r="AI125" i="4"/>
  <c r="AH125" i="4"/>
  <c r="AG125" i="4"/>
  <c r="AF125" i="4"/>
  <c r="AB125" i="4"/>
  <c r="AA125" i="4"/>
  <c r="Z125" i="4"/>
  <c r="Y125" i="4"/>
  <c r="U125" i="4"/>
  <c r="T125" i="4"/>
  <c r="S125" i="4"/>
  <c r="R125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A114" i="4"/>
  <c r="Z114" i="4"/>
  <c r="T114" i="4"/>
  <c r="S114" i="4"/>
  <c r="AH113" i="4"/>
  <c r="AG113" i="4"/>
  <c r="AA113" i="4"/>
  <c r="Z113" i="4"/>
  <c r="T113" i="4"/>
  <c r="S113" i="4"/>
  <c r="AG112" i="4"/>
  <c r="Z112" i="4"/>
  <c r="S112" i="4"/>
  <c r="AG111" i="4"/>
  <c r="Z111" i="4"/>
  <c r="S111" i="4"/>
  <c r="AG110" i="4"/>
  <c r="Z110" i="4"/>
  <c r="S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H83" i="4"/>
  <c r="AG83" i="4"/>
  <c r="AF83" i="4"/>
  <c r="AB83" i="4"/>
  <c r="AA83" i="4"/>
  <c r="Z83" i="4"/>
  <c r="Y83" i="4"/>
  <c r="U83" i="4"/>
  <c r="T83" i="4"/>
  <c r="S83" i="4"/>
  <c r="R83" i="4"/>
  <c r="AI82" i="4"/>
  <c r="AH82" i="4"/>
  <c r="AG82" i="4"/>
  <c r="AF82" i="4"/>
  <c r="AB82" i="4"/>
  <c r="AA82" i="4"/>
  <c r="Z82" i="4"/>
  <c r="Y82" i="4"/>
  <c r="U82" i="4"/>
  <c r="T82" i="4"/>
  <c r="S82" i="4"/>
  <c r="R82" i="4"/>
  <c r="AI81" i="4"/>
  <c r="AH81" i="4"/>
  <c r="AG81" i="4"/>
  <c r="AF81" i="4"/>
  <c r="AB81" i="4"/>
  <c r="AA81" i="4"/>
  <c r="Z81" i="4"/>
  <c r="Y81" i="4"/>
  <c r="U81" i="4"/>
  <c r="T81" i="4"/>
  <c r="S81" i="4"/>
  <c r="R81" i="4"/>
  <c r="AI80" i="4"/>
  <c r="AH80" i="4"/>
  <c r="AG80" i="4"/>
  <c r="AF80" i="4"/>
  <c r="AB80" i="4"/>
  <c r="AA80" i="4"/>
  <c r="Z80" i="4"/>
  <c r="Y80" i="4"/>
  <c r="U80" i="4"/>
  <c r="T80" i="4"/>
  <c r="S80" i="4"/>
  <c r="R80" i="4"/>
  <c r="AI79" i="4"/>
  <c r="AH79" i="4"/>
  <c r="AG79" i="4"/>
  <c r="AF79" i="4"/>
  <c r="AB79" i="4"/>
  <c r="AA79" i="4"/>
  <c r="Z79" i="4"/>
  <c r="Y79" i="4"/>
  <c r="U79" i="4"/>
  <c r="T79" i="4"/>
  <c r="S79" i="4"/>
  <c r="R79" i="4"/>
  <c r="AH78" i="4"/>
  <c r="AG78" i="4"/>
  <c r="AF78" i="4"/>
  <c r="AA78" i="4"/>
  <c r="Z78" i="4"/>
  <c r="Y78" i="4"/>
  <c r="T78" i="4"/>
  <c r="S78" i="4"/>
  <c r="R78" i="4"/>
  <c r="AH77" i="4"/>
  <c r="AG77" i="4"/>
  <c r="AF77" i="4"/>
  <c r="AA77" i="4"/>
  <c r="Z77" i="4"/>
  <c r="Y77" i="4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S69" i="4"/>
  <c r="AG68" i="4"/>
  <c r="Z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G65" i="4"/>
  <c r="Z65" i="4"/>
  <c r="S65" i="4"/>
  <c r="AG64" i="4"/>
  <c r="Z64" i="4"/>
  <c r="S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Z38" i="4"/>
  <c r="S38" i="4"/>
  <c r="AF8" i="4"/>
  <c r="AH29" i="4" s="1"/>
  <c r="AG30" i="4"/>
  <c r="Z30" i="4"/>
  <c r="S30" i="4"/>
  <c r="P29" i="4"/>
  <c r="AG29" i="4"/>
  <c r="Z29" i="4"/>
  <c r="S29" i="4"/>
  <c r="P28" i="4"/>
  <c r="AH28" i="4"/>
  <c r="AG28" i="4"/>
  <c r="AF28" i="4"/>
  <c r="AA28" i="4"/>
  <c r="Z28" i="4"/>
  <c r="Y28" i="4"/>
  <c r="T28" i="4"/>
  <c r="S28" i="4"/>
  <c r="R28" i="4"/>
  <c r="P27" i="4"/>
  <c r="AG27" i="4"/>
  <c r="Z27" i="4"/>
  <c r="S27" i="4"/>
  <c r="P26" i="4"/>
  <c r="AG26" i="4"/>
  <c r="Z26" i="4"/>
  <c r="S26" i="4"/>
  <c r="P25" i="4"/>
  <c r="AG25" i="4"/>
  <c r="Z25" i="4"/>
  <c r="S25" i="4"/>
  <c r="P24" i="4"/>
  <c r="AG24" i="4"/>
  <c r="Z24" i="4"/>
  <c r="S24" i="4"/>
  <c r="P23" i="4"/>
  <c r="AH23" i="4"/>
  <c r="AG23" i="4"/>
  <c r="AF23" i="4"/>
  <c r="AA23" i="4"/>
  <c r="Z23" i="4"/>
  <c r="Y23" i="4"/>
  <c r="T23" i="4"/>
  <c r="S23" i="4"/>
  <c r="R23" i="4"/>
  <c r="P22" i="4"/>
  <c r="AH22" i="4"/>
  <c r="AG22" i="4"/>
  <c r="AF22" i="4"/>
  <c r="AA22" i="4"/>
  <c r="Z22" i="4"/>
  <c r="Y22" i="4"/>
  <c r="T22" i="4"/>
  <c r="S22" i="4"/>
  <c r="R22" i="4"/>
  <c r="P21" i="4"/>
  <c r="AH21" i="4"/>
  <c r="AG21" i="4"/>
  <c r="AA21" i="4"/>
  <c r="Z21" i="4"/>
  <c r="T21" i="4"/>
  <c r="S21" i="4"/>
  <c r="P20" i="4"/>
  <c r="AH20" i="4"/>
  <c r="AG20" i="4"/>
  <c r="AF20" i="4"/>
  <c r="AA20" i="4"/>
  <c r="Z20" i="4"/>
  <c r="Y20" i="4"/>
  <c r="T20" i="4"/>
  <c r="S20" i="4"/>
  <c r="R20" i="4"/>
  <c r="P19" i="4"/>
  <c r="AH19" i="4"/>
  <c r="AG19" i="4"/>
  <c r="AF19" i="4"/>
  <c r="AA19" i="4"/>
  <c r="Z19" i="4"/>
  <c r="Y19" i="4"/>
  <c r="T19" i="4"/>
  <c r="S19" i="4"/>
  <c r="R19" i="4"/>
  <c r="P18" i="4"/>
  <c r="AG18" i="4"/>
  <c r="Z18" i="4"/>
  <c r="S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H437" i="2"/>
  <c r="AG437" i="2"/>
  <c r="AF437" i="2"/>
  <c r="AB437" i="2"/>
  <c r="AA437" i="2"/>
  <c r="Z437" i="2"/>
  <c r="Y437" i="2"/>
  <c r="T437" i="2"/>
  <c r="S437" i="2"/>
  <c r="R437" i="2"/>
  <c r="AI436" i="2"/>
  <c r="AH436" i="2"/>
  <c r="AG436" i="2"/>
  <c r="AF436" i="2"/>
  <c r="AB436" i="2"/>
  <c r="AA436" i="2"/>
  <c r="Z436" i="2"/>
  <c r="Y436" i="2"/>
  <c r="T436" i="2"/>
  <c r="S436" i="2"/>
  <c r="R436" i="2"/>
  <c r="AI435" i="2"/>
  <c r="AH435" i="2"/>
  <c r="AG435" i="2"/>
  <c r="AF435" i="2"/>
  <c r="AB435" i="2"/>
  <c r="AA435" i="2"/>
  <c r="Z435" i="2"/>
  <c r="Y435" i="2"/>
  <c r="T435" i="2"/>
  <c r="S435" i="2"/>
  <c r="R435" i="2"/>
  <c r="AI434" i="2"/>
  <c r="AH434" i="2"/>
  <c r="AG434" i="2"/>
  <c r="AF434" i="2"/>
  <c r="AB434" i="2"/>
  <c r="AA434" i="2"/>
  <c r="Z434" i="2"/>
  <c r="Y434" i="2"/>
  <c r="T434" i="2"/>
  <c r="S434" i="2"/>
  <c r="R434" i="2"/>
  <c r="AI433" i="2"/>
  <c r="AH433" i="2"/>
  <c r="AG433" i="2"/>
  <c r="AF433" i="2"/>
  <c r="AB433" i="2"/>
  <c r="AA433" i="2"/>
  <c r="Z433" i="2"/>
  <c r="Y433" i="2"/>
  <c r="T433" i="2"/>
  <c r="S433" i="2"/>
  <c r="R433" i="2"/>
  <c r="AI432" i="2"/>
  <c r="AH432" i="2"/>
  <c r="AG432" i="2"/>
  <c r="AF432" i="2"/>
  <c r="AB432" i="2"/>
  <c r="AA432" i="2"/>
  <c r="Z432" i="2"/>
  <c r="Y432" i="2"/>
  <c r="T432" i="2"/>
  <c r="S432" i="2"/>
  <c r="R432" i="2"/>
  <c r="AI431" i="2"/>
  <c r="AH431" i="2"/>
  <c r="AG431" i="2"/>
  <c r="AF431" i="2"/>
  <c r="AB431" i="2"/>
  <c r="AA431" i="2"/>
  <c r="Z431" i="2"/>
  <c r="Y431" i="2"/>
  <c r="T431" i="2"/>
  <c r="S431" i="2"/>
  <c r="R431" i="2"/>
  <c r="AI430" i="2"/>
  <c r="AH430" i="2"/>
  <c r="AG430" i="2"/>
  <c r="AF430" i="2"/>
  <c r="AB430" i="2"/>
  <c r="AA430" i="2"/>
  <c r="Z430" i="2"/>
  <c r="Y430" i="2"/>
  <c r="T430" i="2"/>
  <c r="S430" i="2"/>
  <c r="R430" i="2"/>
  <c r="AI429" i="2"/>
  <c r="AH429" i="2"/>
  <c r="AG429" i="2"/>
  <c r="AF429" i="2"/>
  <c r="AB429" i="2"/>
  <c r="AA429" i="2"/>
  <c r="Z429" i="2"/>
  <c r="Y429" i="2"/>
  <c r="T429" i="2"/>
  <c r="S429" i="2"/>
  <c r="R429" i="2"/>
  <c r="AI428" i="2"/>
  <c r="AH428" i="2"/>
  <c r="AG428" i="2"/>
  <c r="AF428" i="2"/>
  <c r="AB428" i="2"/>
  <c r="AA428" i="2"/>
  <c r="Z428" i="2"/>
  <c r="Y428" i="2"/>
  <c r="T428" i="2"/>
  <c r="S428" i="2"/>
  <c r="R428" i="2"/>
  <c r="AI427" i="2"/>
  <c r="AH427" i="2"/>
  <c r="AG427" i="2"/>
  <c r="AF427" i="2"/>
  <c r="AB427" i="2"/>
  <c r="AA427" i="2"/>
  <c r="Z427" i="2"/>
  <c r="Y427" i="2"/>
  <c r="T427" i="2"/>
  <c r="S427" i="2"/>
  <c r="R427" i="2"/>
  <c r="AI426" i="2"/>
  <c r="AH426" i="2"/>
  <c r="AG426" i="2"/>
  <c r="AF426" i="2"/>
  <c r="AB426" i="2"/>
  <c r="AA426" i="2"/>
  <c r="Z426" i="2"/>
  <c r="Y426" i="2"/>
  <c r="T426" i="2"/>
  <c r="S426" i="2"/>
  <c r="R426" i="2"/>
  <c r="AI425" i="2"/>
  <c r="AH425" i="2"/>
  <c r="AG425" i="2"/>
  <c r="AF425" i="2"/>
  <c r="AB425" i="2"/>
  <c r="AA425" i="2"/>
  <c r="Z425" i="2"/>
  <c r="Y425" i="2"/>
  <c r="T425" i="2"/>
  <c r="S425" i="2"/>
  <c r="R425" i="2"/>
  <c r="AI424" i="2"/>
  <c r="AH424" i="2"/>
  <c r="AG424" i="2"/>
  <c r="AF424" i="2"/>
  <c r="AB424" i="2"/>
  <c r="AA424" i="2"/>
  <c r="Z424" i="2"/>
  <c r="Y424" i="2"/>
  <c r="T424" i="2"/>
  <c r="S424" i="2"/>
  <c r="R424" i="2"/>
  <c r="AI423" i="2"/>
  <c r="AH423" i="2"/>
  <c r="AG423" i="2"/>
  <c r="AF423" i="2"/>
  <c r="AB423" i="2"/>
  <c r="AA423" i="2"/>
  <c r="Z423" i="2"/>
  <c r="Y423" i="2"/>
  <c r="T423" i="2"/>
  <c r="S423" i="2"/>
  <c r="R423" i="2"/>
  <c r="AI422" i="2"/>
  <c r="AH422" i="2"/>
  <c r="AG422" i="2"/>
  <c r="AF422" i="2"/>
  <c r="AB422" i="2"/>
  <c r="AA422" i="2"/>
  <c r="Z422" i="2"/>
  <c r="Y422" i="2"/>
  <c r="T422" i="2"/>
  <c r="S422" i="2"/>
  <c r="R422" i="2"/>
  <c r="AI421" i="2"/>
  <c r="AH421" i="2"/>
  <c r="AG421" i="2"/>
  <c r="AF421" i="2"/>
  <c r="AB421" i="2"/>
  <c r="AA421" i="2"/>
  <c r="Z421" i="2"/>
  <c r="Y421" i="2"/>
  <c r="T421" i="2"/>
  <c r="S421" i="2"/>
  <c r="R421" i="2"/>
  <c r="AI420" i="2"/>
  <c r="AH420" i="2"/>
  <c r="AG420" i="2"/>
  <c r="AF420" i="2"/>
  <c r="AB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H417" i="2"/>
  <c r="AG417" i="2"/>
  <c r="AF417" i="2"/>
  <c r="AA417" i="2"/>
  <c r="Z417" i="2"/>
  <c r="Y417" i="2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H392" i="2"/>
  <c r="AG392" i="2"/>
  <c r="AF392" i="2"/>
  <c r="AA392" i="2"/>
  <c r="Z392" i="2"/>
  <c r="Y392" i="2"/>
  <c r="T392" i="2"/>
  <c r="S392" i="2"/>
  <c r="R392" i="2"/>
  <c r="AH391" i="2"/>
  <c r="AG391" i="2"/>
  <c r="AF391" i="2"/>
  <c r="AA391" i="2"/>
  <c r="Z391" i="2"/>
  <c r="Y391" i="2"/>
  <c r="T391" i="2"/>
  <c r="S391" i="2"/>
  <c r="R391" i="2"/>
  <c r="AH390" i="2"/>
  <c r="AG390" i="2"/>
  <c r="AF390" i="2"/>
  <c r="AA390" i="2"/>
  <c r="Z390" i="2"/>
  <c r="Y390" i="2"/>
  <c r="T390" i="2"/>
  <c r="S390" i="2"/>
  <c r="R390" i="2"/>
  <c r="AH389" i="2"/>
  <c r="AG389" i="2"/>
  <c r="AF389" i="2"/>
  <c r="AA389" i="2"/>
  <c r="Z389" i="2"/>
  <c r="Y389" i="2"/>
  <c r="T389" i="2"/>
  <c r="S389" i="2"/>
  <c r="R389" i="2"/>
  <c r="AH388" i="2"/>
  <c r="AG388" i="2"/>
  <c r="AF388" i="2"/>
  <c r="AA388" i="2"/>
  <c r="Z388" i="2"/>
  <c r="Y388" i="2"/>
  <c r="T388" i="2"/>
  <c r="S388" i="2"/>
  <c r="R388" i="2"/>
  <c r="AH387" i="2"/>
  <c r="AG387" i="2"/>
  <c r="AF387" i="2"/>
  <c r="AA387" i="2"/>
  <c r="Z387" i="2"/>
  <c r="Y387" i="2"/>
  <c r="T387" i="2"/>
  <c r="S387" i="2"/>
  <c r="R387" i="2"/>
  <c r="AH386" i="2"/>
  <c r="AG386" i="2"/>
  <c r="AF386" i="2"/>
  <c r="AA386" i="2"/>
  <c r="Z386" i="2"/>
  <c r="Y386" i="2"/>
  <c r="T386" i="2"/>
  <c r="S386" i="2"/>
  <c r="R386" i="2"/>
  <c r="AH385" i="2"/>
  <c r="AG385" i="2"/>
  <c r="AF385" i="2"/>
  <c r="AA385" i="2"/>
  <c r="Z385" i="2"/>
  <c r="Y385" i="2"/>
  <c r="T385" i="2"/>
  <c r="S385" i="2"/>
  <c r="R385" i="2"/>
  <c r="AH384" i="2"/>
  <c r="AG384" i="2"/>
  <c r="AF384" i="2"/>
  <c r="AA384" i="2"/>
  <c r="Z384" i="2"/>
  <c r="Y384" i="2"/>
  <c r="T384" i="2"/>
  <c r="S384" i="2"/>
  <c r="R384" i="2"/>
  <c r="AH383" i="2"/>
  <c r="AG383" i="2"/>
  <c r="AF383" i="2"/>
  <c r="AA383" i="2"/>
  <c r="Z383" i="2"/>
  <c r="Y383" i="2"/>
  <c r="T383" i="2"/>
  <c r="S383" i="2"/>
  <c r="R383" i="2"/>
  <c r="AH382" i="2"/>
  <c r="AG382" i="2"/>
  <c r="AF382" i="2"/>
  <c r="AA382" i="2"/>
  <c r="Z382" i="2"/>
  <c r="Y382" i="2"/>
  <c r="T382" i="2"/>
  <c r="S382" i="2"/>
  <c r="R382" i="2"/>
  <c r="AH381" i="2"/>
  <c r="AG381" i="2"/>
  <c r="AF381" i="2"/>
  <c r="AA381" i="2"/>
  <c r="Z381" i="2"/>
  <c r="Y381" i="2"/>
  <c r="T381" i="2"/>
  <c r="S381" i="2"/>
  <c r="R381" i="2"/>
  <c r="P380" i="2"/>
  <c r="P379" i="2"/>
  <c r="P378" i="2"/>
  <c r="P377" i="2"/>
  <c r="P376" i="2"/>
  <c r="P375" i="2"/>
  <c r="AH375" i="2"/>
  <c r="AG375" i="2"/>
  <c r="AF375" i="2"/>
  <c r="AA375" i="2"/>
  <c r="Z375" i="2"/>
  <c r="Y375" i="2"/>
  <c r="T375" i="2"/>
  <c r="S375" i="2"/>
  <c r="R375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H347" i="2"/>
  <c r="AG347" i="2"/>
  <c r="AF347" i="2"/>
  <c r="AA347" i="2"/>
  <c r="Z347" i="2"/>
  <c r="Y347" i="2"/>
  <c r="T347" i="2"/>
  <c r="S347" i="2"/>
  <c r="R347" i="2"/>
  <c r="AH346" i="2"/>
  <c r="AG346" i="2"/>
  <c r="AF346" i="2"/>
  <c r="AA346" i="2"/>
  <c r="Z346" i="2"/>
  <c r="Y346" i="2"/>
  <c r="T346" i="2"/>
  <c r="S346" i="2"/>
  <c r="R346" i="2"/>
  <c r="AH345" i="2"/>
  <c r="AG345" i="2"/>
  <c r="AF345" i="2"/>
  <c r="AA345" i="2"/>
  <c r="Z345" i="2"/>
  <c r="Y345" i="2"/>
  <c r="T345" i="2"/>
  <c r="S345" i="2"/>
  <c r="R345" i="2"/>
  <c r="AH344" i="2"/>
  <c r="AG344" i="2"/>
  <c r="AF344" i="2"/>
  <c r="AA344" i="2"/>
  <c r="Z344" i="2"/>
  <c r="Y344" i="2"/>
  <c r="T344" i="2"/>
  <c r="S344" i="2"/>
  <c r="R344" i="2"/>
  <c r="AH343" i="2"/>
  <c r="AG343" i="2"/>
  <c r="AF343" i="2"/>
  <c r="AA343" i="2"/>
  <c r="Z343" i="2"/>
  <c r="Y343" i="2"/>
  <c r="T343" i="2"/>
  <c r="S343" i="2"/>
  <c r="R343" i="2"/>
  <c r="AH342" i="2"/>
  <c r="AG342" i="2"/>
  <c r="AF342" i="2"/>
  <c r="AA342" i="2"/>
  <c r="Z342" i="2"/>
  <c r="Y342" i="2"/>
  <c r="T342" i="2"/>
  <c r="S342" i="2"/>
  <c r="R342" i="2"/>
  <c r="AH341" i="2"/>
  <c r="AG341" i="2"/>
  <c r="AF341" i="2"/>
  <c r="AA341" i="2"/>
  <c r="Z341" i="2"/>
  <c r="Y341" i="2"/>
  <c r="T341" i="2"/>
  <c r="S341" i="2"/>
  <c r="R341" i="2"/>
  <c r="AH340" i="2"/>
  <c r="AG340" i="2"/>
  <c r="AF340" i="2"/>
  <c r="AA340" i="2"/>
  <c r="Z340" i="2"/>
  <c r="Y340" i="2"/>
  <c r="T340" i="2"/>
  <c r="S340" i="2"/>
  <c r="R340" i="2"/>
  <c r="P339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H302" i="2"/>
  <c r="AG302" i="2"/>
  <c r="AF302" i="2"/>
  <c r="AA302" i="2"/>
  <c r="Z302" i="2"/>
  <c r="Y302" i="2"/>
  <c r="T302" i="2"/>
  <c r="S302" i="2"/>
  <c r="R302" i="2"/>
  <c r="AH301" i="2"/>
  <c r="AG301" i="2"/>
  <c r="AF301" i="2"/>
  <c r="AA301" i="2"/>
  <c r="Z301" i="2"/>
  <c r="Y301" i="2"/>
  <c r="T301" i="2"/>
  <c r="S301" i="2"/>
  <c r="R301" i="2"/>
  <c r="AH300" i="2"/>
  <c r="AG300" i="2"/>
  <c r="AF300" i="2"/>
  <c r="AA300" i="2"/>
  <c r="Z300" i="2"/>
  <c r="Y300" i="2"/>
  <c r="T300" i="2"/>
  <c r="S300" i="2"/>
  <c r="R300" i="2"/>
  <c r="AH299" i="2"/>
  <c r="AG299" i="2"/>
  <c r="AF299" i="2"/>
  <c r="AA299" i="2"/>
  <c r="Z299" i="2"/>
  <c r="Y299" i="2"/>
  <c r="T299" i="2"/>
  <c r="S299" i="2"/>
  <c r="R299" i="2"/>
  <c r="AH298" i="2"/>
  <c r="AG298" i="2"/>
  <c r="AF298" i="2"/>
  <c r="AA298" i="2"/>
  <c r="Z298" i="2"/>
  <c r="Y298" i="2"/>
  <c r="T298" i="2"/>
  <c r="S298" i="2"/>
  <c r="R298" i="2"/>
  <c r="AH297" i="2"/>
  <c r="AG297" i="2"/>
  <c r="AF297" i="2"/>
  <c r="AA297" i="2"/>
  <c r="Z297" i="2"/>
  <c r="Y297" i="2"/>
  <c r="T297" i="2"/>
  <c r="S297" i="2"/>
  <c r="R297" i="2"/>
  <c r="AH296" i="2"/>
  <c r="AG296" i="2"/>
  <c r="AF296" i="2"/>
  <c r="AA296" i="2"/>
  <c r="Z296" i="2"/>
  <c r="Y296" i="2"/>
  <c r="T296" i="2"/>
  <c r="S296" i="2"/>
  <c r="R296" i="2"/>
  <c r="AH295" i="2"/>
  <c r="AG295" i="2"/>
  <c r="AF295" i="2"/>
  <c r="AA295" i="2"/>
  <c r="Z295" i="2"/>
  <c r="Y295" i="2"/>
  <c r="T295" i="2"/>
  <c r="S295" i="2"/>
  <c r="R295" i="2"/>
  <c r="AH294" i="2"/>
  <c r="AG294" i="2"/>
  <c r="AF294" i="2"/>
  <c r="AA294" i="2"/>
  <c r="Z294" i="2"/>
  <c r="Y294" i="2"/>
  <c r="T294" i="2"/>
  <c r="S294" i="2"/>
  <c r="R294" i="2"/>
  <c r="AH293" i="2"/>
  <c r="AG293" i="2"/>
  <c r="AF293" i="2"/>
  <c r="AA293" i="2"/>
  <c r="Z293" i="2"/>
  <c r="Y293" i="2"/>
  <c r="T293" i="2"/>
  <c r="S293" i="2"/>
  <c r="R293" i="2"/>
  <c r="AH292" i="2"/>
  <c r="AG292" i="2"/>
  <c r="AF292" i="2"/>
  <c r="AA292" i="2"/>
  <c r="Z292" i="2"/>
  <c r="Y292" i="2"/>
  <c r="T292" i="2"/>
  <c r="S292" i="2"/>
  <c r="R292" i="2"/>
  <c r="AH291" i="2"/>
  <c r="AG291" i="2"/>
  <c r="AF291" i="2"/>
  <c r="AA291" i="2"/>
  <c r="Z291" i="2"/>
  <c r="Y291" i="2"/>
  <c r="T291" i="2"/>
  <c r="S291" i="2"/>
  <c r="R291" i="2"/>
  <c r="AH290" i="2"/>
  <c r="AG290" i="2"/>
  <c r="AF290" i="2"/>
  <c r="AA290" i="2"/>
  <c r="Z290" i="2"/>
  <c r="Y290" i="2"/>
  <c r="T290" i="2"/>
  <c r="S290" i="2"/>
  <c r="R290" i="2"/>
  <c r="AH289" i="2"/>
  <c r="AG289" i="2"/>
  <c r="AF289" i="2"/>
  <c r="AA289" i="2"/>
  <c r="Z289" i="2"/>
  <c r="Y289" i="2"/>
  <c r="T289" i="2"/>
  <c r="S289" i="2"/>
  <c r="R289" i="2"/>
  <c r="AH288" i="2"/>
  <c r="AG288" i="2"/>
  <c r="AF288" i="2"/>
  <c r="AA288" i="2"/>
  <c r="Z288" i="2"/>
  <c r="Y288" i="2"/>
  <c r="T288" i="2"/>
  <c r="S288" i="2"/>
  <c r="R288" i="2"/>
  <c r="AH287" i="2"/>
  <c r="AG287" i="2"/>
  <c r="AF287" i="2"/>
  <c r="AA287" i="2"/>
  <c r="Z287" i="2"/>
  <c r="Y287" i="2"/>
  <c r="T287" i="2"/>
  <c r="S287" i="2"/>
  <c r="R287" i="2"/>
  <c r="AH286" i="2"/>
  <c r="AG286" i="2"/>
  <c r="AF286" i="2"/>
  <c r="AA286" i="2"/>
  <c r="Z286" i="2"/>
  <c r="Y286" i="2"/>
  <c r="T286" i="2"/>
  <c r="S286" i="2"/>
  <c r="R286" i="2"/>
  <c r="AH285" i="2"/>
  <c r="AG285" i="2"/>
  <c r="AF285" i="2"/>
  <c r="AA285" i="2"/>
  <c r="Z285" i="2"/>
  <c r="Y285" i="2"/>
  <c r="T285" i="2"/>
  <c r="S285" i="2"/>
  <c r="R285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H214" i="2"/>
  <c r="AG214" i="2"/>
  <c r="AF214" i="2"/>
  <c r="AA214" i="2"/>
  <c r="Z214" i="2"/>
  <c r="Y214" i="2"/>
  <c r="T214" i="2"/>
  <c r="S214" i="2"/>
  <c r="R214" i="2"/>
  <c r="AH213" i="2"/>
  <c r="AG213" i="2"/>
  <c r="AF213" i="2"/>
  <c r="AA213" i="2"/>
  <c r="Z213" i="2"/>
  <c r="Y213" i="2"/>
  <c r="T213" i="2"/>
  <c r="S213" i="2"/>
  <c r="R213" i="2"/>
  <c r="AH212" i="2"/>
  <c r="AG212" i="2"/>
  <c r="AF212" i="2"/>
  <c r="AA212" i="2"/>
  <c r="Z212" i="2"/>
  <c r="Y212" i="2"/>
  <c r="T212" i="2"/>
  <c r="S212" i="2"/>
  <c r="R212" i="2"/>
  <c r="AH211" i="2"/>
  <c r="AG211" i="2"/>
  <c r="AF211" i="2"/>
  <c r="AA211" i="2"/>
  <c r="Z211" i="2"/>
  <c r="Y211" i="2"/>
  <c r="T211" i="2"/>
  <c r="S211" i="2"/>
  <c r="R211" i="2"/>
  <c r="AH210" i="2"/>
  <c r="AG210" i="2"/>
  <c r="AF210" i="2"/>
  <c r="AA210" i="2"/>
  <c r="Z210" i="2"/>
  <c r="Y210" i="2"/>
  <c r="T210" i="2"/>
  <c r="S210" i="2"/>
  <c r="R210" i="2"/>
  <c r="AH209" i="2"/>
  <c r="AG209" i="2"/>
  <c r="AF209" i="2"/>
  <c r="AA209" i="2"/>
  <c r="Z209" i="2"/>
  <c r="Y209" i="2"/>
  <c r="T209" i="2"/>
  <c r="S209" i="2"/>
  <c r="R209" i="2"/>
  <c r="AH208" i="2"/>
  <c r="AG208" i="2"/>
  <c r="AF208" i="2"/>
  <c r="AA208" i="2"/>
  <c r="Z208" i="2"/>
  <c r="Y208" i="2"/>
  <c r="T208" i="2"/>
  <c r="S208" i="2"/>
  <c r="R208" i="2"/>
  <c r="AH207" i="2"/>
  <c r="AG207" i="2"/>
  <c r="AF207" i="2"/>
  <c r="AA207" i="2"/>
  <c r="Z207" i="2"/>
  <c r="Y207" i="2"/>
  <c r="T207" i="2"/>
  <c r="S207" i="2"/>
  <c r="R207" i="2"/>
  <c r="AH206" i="2"/>
  <c r="AG206" i="2"/>
  <c r="AF206" i="2"/>
  <c r="AA206" i="2"/>
  <c r="Z206" i="2"/>
  <c r="Y206" i="2"/>
  <c r="T206" i="2"/>
  <c r="S206" i="2"/>
  <c r="R206" i="2"/>
  <c r="AH205" i="2"/>
  <c r="AG205" i="2"/>
  <c r="AF205" i="2"/>
  <c r="AA205" i="2"/>
  <c r="Z205" i="2"/>
  <c r="Y205" i="2"/>
  <c r="T205" i="2"/>
  <c r="S205" i="2"/>
  <c r="R205" i="2"/>
  <c r="AH204" i="2"/>
  <c r="AG204" i="2"/>
  <c r="AF204" i="2"/>
  <c r="AA204" i="2"/>
  <c r="Z204" i="2"/>
  <c r="Y204" i="2"/>
  <c r="T204" i="2"/>
  <c r="S204" i="2"/>
  <c r="R204" i="2"/>
  <c r="P203" i="2"/>
  <c r="AH203" i="2"/>
  <c r="AG203" i="2"/>
  <c r="AF203" i="2"/>
  <c r="AA203" i="2"/>
  <c r="Z203" i="2"/>
  <c r="Y203" i="2"/>
  <c r="T203" i="2"/>
  <c r="S203" i="2"/>
  <c r="R203" i="2"/>
  <c r="AG202" i="2"/>
  <c r="Z202" i="2"/>
  <c r="S202" i="2"/>
  <c r="AG201" i="2"/>
  <c r="Z201" i="2"/>
  <c r="S201" i="2"/>
  <c r="AG200" i="2"/>
  <c r="Z200" i="2"/>
  <c r="S200" i="2"/>
  <c r="AG199" i="2"/>
  <c r="Z199" i="2"/>
  <c r="S199" i="2"/>
  <c r="AG198" i="2"/>
  <c r="Z198" i="2"/>
  <c r="S198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F65" i="2"/>
  <c r="AA65" i="2"/>
  <c r="Z65" i="2"/>
  <c r="Y65" i="2"/>
  <c r="T65" i="2"/>
  <c r="S65" i="2"/>
  <c r="R65" i="2"/>
  <c r="AH64" i="2"/>
  <c r="AG64" i="2"/>
  <c r="AF64" i="2"/>
  <c r="AA64" i="2"/>
  <c r="Z64" i="2"/>
  <c r="Y64" i="2"/>
  <c r="T64" i="2"/>
  <c r="S64" i="2"/>
  <c r="R64" i="2"/>
  <c r="AH63" i="2"/>
  <c r="AG63" i="2"/>
  <c r="AF63" i="2"/>
  <c r="AA63" i="2"/>
  <c r="Z63" i="2"/>
  <c r="Y63" i="2"/>
  <c r="T63" i="2"/>
  <c r="S63" i="2"/>
  <c r="R63" i="2"/>
  <c r="AH62" i="2"/>
  <c r="AG62" i="2"/>
  <c r="AF62" i="2"/>
  <c r="AA62" i="2"/>
  <c r="Z62" i="2"/>
  <c r="Y62" i="2"/>
  <c r="T62" i="2"/>
  <c r="S62" i="2"/>
  <c r="R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F16" i="2"/>
  <c r="AH15" i="2"/>
  <c r="AG15" i="2"/>
  <c r="AF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Y16" i="2"/>
  <c r="AA15" i="2"/>
  <c r="Z15" i="2"/>
  <c r="Y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P199" i="2"/>
  <c r="I199" i="2"/>
  <c r="P110" i="4"/>
  <c r="P112" i="4"/>
  <c r="P114" i="4"/>
  <c r="L103" i="2"/>
  <c r="P103" i="2" s="1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G20" i="15"/>
  <c r="G21" i="15"/>
  <c r="G22" i="15"/>
  <c r="G23" i="15"/>
  <c r="G24" i="15"/>
  <c r="G25" i="15"/>
  <c r="N2" i="15"/>
  <c r="N8" i="15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419" i="2"/>
  <c r="AD419" i="2" s="1"/>
  <c r="AB417" i="2"/>
  <c r="AD417" i="2" s="1"/>
  <c r="AB418" i="2"/>
  <c r="AD418" i="2" s="1"/>
  <c r="AA202" i="2"/>
  <c r="AA200" i="2"/>
  <c r="AA199" i="2"/>
  <c r="AB151" i="2"/>
  <c r="AD151" i="2" s="1"/>
  <c r="AA201" i="2"/>
  <c r="AA198" i="2"/>
  <c r="AA150" i="2"/>
  <c r="AA74" i="7"/>
  <c r="AA72" i="7"/>
  <c r="AA70" i="7"/>
  <c r="AA64" i="7"/>
  <c r="AA73" i="7"/>
  <c r="AA71" i="7"/>
  <c r="AA65" i="7"/>
  <c r="AA63" i="7"/>
  <c r="AH334" i="4"/>
  <c r="AH251" i="4"/>
  <c r="AH250" i="4"/>
  <c r="AH112" i="4"/>
  <c r="AH110" i="4"/>
  <c r="AH65" i="4"/>
  <c r="AH64" i="4"/>
  <c r="AH17" i="4"/>
  <c r="AH16" i="4"/>
  <c r="T334" i="4"/>
  <c r="T251" i="4"/>
  <c r="T250" i="4"/>
  <c r="T112" i="4"/>
  <c r="T110" i="4"/>
  <c r="T65" i="4"/>
  <c r="T64" i="4"/>
  <c r="T17" i="4"/>
  <c r="T16" i="4"/>
  <c r="AB195" i="6"/>
  <c r="AD195" i="6" s="1"/>
  <c r="K3" i="13"/>
  <c r="K43" i="13" s="1"/>
  <c r="G2" i="9"/>
  <c r="G6" i="9" s="1"/>
  <c r="AA334" i="4"/>
  <c r="AA251" i="4"/>
  <c r="AA250" i="4"/>
  <c r="AA112" i="4"/>
  <c r="AA110" i="4"/>
  <c r="AA65" i="4"/>
  <c r="AA64" i="4"/>
  <c r="AA17" i="4"/>
  <c r="AA16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K55" i="13"/>
  <c r="F14" i="12"/>
  <c r="G14" i="12"/>
  <c r="H14" i="12"/>
  <c r="J14" i="12"/>
  <c r="I14" i="12"/>
  <c r="K14" i="12"/>
  <c r="R1956" i="18"/>
  <c r="N59" i="11"/>
  <c r="N28" i="11"/>
  <c r="N30" i="11"/>
  <c r="Y16" i="4"/>
  <c r="Y17" i="4"/>
  <c r="AH73" i="7"/>
  <c r="AH71" i="7"/>
  <c r="AH64" i="7"/>
  <c r="AH74" i="7"/>
  <c r="AH72" i="7"/>
  <c r="AH70" i="7"/>
  <c r="AF70" i="7"/>
  <c r="AH65" i="7"/>
  <c r="AH63" i="7"/>
  <c r="AH251" i="7"/>
  <c r="AI418" i="2"/>
  <c r="AK418" i="2" s="1"/>
  <c r="AI419" i="2"/>
  <c r="AK419" i="2" s="1"/>
  <c r="AI417" i="2"/>
  <c r="AK417" i="2" s="1"/>
  <c r="AH201" i="2"/>
  <c r="AH199" i="2"/>
  <c r="AH198" i="2"/>
  <c r="AH202" i="2"/>
  <c r="AH200" i="2"/>
  <c r="AI151" i="2"/>
  <c r="AH150" i="2"/>
  <c r="K52" i="13"/>
  <c r="Y199" i="2"/>
  <c r="AF16" i="4"/>
  <c r="R16" i="4"/>
  <c r="AI195" i="6"/>
  <c r="AK195" i="6" s="1"/>
  <c r="T74" i="7"/>
  <c r="T72" i="7"/>
  <c r="T70" i="7"/>
  <c r="R70" i="7"/>
  <c r="T64" i="7"/>
  <c r="T73" i="7"/>
  <c r="T71" i="7"/>
  <c r="T65" i="7"/>
  <c r="T63" i="7"/>
  <c r="T201" i="2"/>
  <c r="T198" i="2"/>
  <c r="U151" i="2"/>
  <c r="T202" i="2"/>
  <c r="T200" i="2"/>
  <c r="T199" i="2"/>
  <c r="T150" i="2"/>
  <c r="Y70" i="7"/>
  <c r="R71" i="7"/>
  <c r="Y71" i="7"/>
  <c r="Y75" i="7"/>
  <c r="R75" i="7"/>
  <c r="Y202" i="2"/>
  <c r="R202" i="2"/>
  <c r="R199" i="2"/>
  <c r="R17" i="4"/>
  <c r="AF75" i="7"/>
  <c r="R65" i="7"/>
  <c r="Y64" i="7"/>
  <c r="R63" i="7"/>
  <c r="R73" i="7"/>
  <c r="AF73" i="7"/>
  <c r="Y72" i="7"/>
  <c r="AF74" i="7"/>
  <c r="Y65" i="7"/>
  <c r="Y74" i="7"/>
  <c r="AF72" i="7"/>
  <c r="AF199" i="2"/>
  <c r="AF71" i="7"/>
  <c r="AF17" i="4"/>
  <c r="AF202" i="2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Y200" i="2"/>
  <c r="R200" i="2"/>
  <c r="AF200" i="2"/>
  <c r="AF201" i="2"/>
  <c r="Y201" i="2"/>
  <c r="R201" i="2"/>
  <c r="AF198" i="2"/>
  <c r="R198" i="2"/>
  <c r="Y198" i="2"/>
  <c r="K8" i="13" l="1"/>
  <c r="K49" i="13"/>
  <c r="K63" i="13"/>
  <c r="AH245" i="7"/>
  <c r="K46" i="13"/>
  <c r="K5" i="13"/>
  <c r="K37" i="13"/>
  <c r="AH66" i="4"/>
  <c r="AH245" i="4"/>
  <c r="AH248" i="4"/>
  <c r="AH19" i="7"/>
  <c r="AH22" i="3"/>
  <c r="AI18" i="5"/>
  <c r="AK18" i="5" s="1"/>
  <c r="AH20" i="3"/>
  <c r="AH241" i="7"/>
  <c r="F35" i="11"/>
  <c r="AH111" i="4"/>
  <c r="Y8" i="5"/>
  <c r="AA60" i="5" s="1"/>
  <c r="AH24" i="3"/>
  <c r="AI13" i="5"/>
  <c r="AK13" i="5" s="1"/>
  <c r="W431" i="2"/>
  <c r="W435" i="2"/>
  <c r="L7" i="15"/>
  <c r="AH248" i="7"/>
  <c r="AI247" i="7"/>
  <c r="Y8" i="4"/>
  <c r="AA247" i="4" s="1"/>
  <c r="E3" i="11"/>
  <c r="AH27" i="7"/>
  <c r="AH242" i="7"/>
  <c r="AH243" i="7"/>
  <c r="AH252" i="7"/>
  <c r="F44" i="11"/>
  <c r="AH195" i="7"/>
  <c r="AH249" i="7"/>
  <c r="F34" i="11"/>
  <c r="F2" i="9"/>
  <c r="F8" i="9" s="1"/>
  <c r="AH240" i="7"/>
  <c r="AH244" i="7"/>
  <c r="AH250" i="7"/>
  <c r="F47" i="11"/>
  <c r="J3" i="13"/>
  <c r="J25" i="13" s="1"/>
  <c r="Y8" i="2"/>
  <c r="AA149" i="2" s="1"/>
  <c r="Y8" i="7"/>
  <c r="AA250" i="7" s="1"/>
  <c r="F13" i="11"/>
  <c r="F32" i="11"/>
  <c r="F43" i="11"/>
  <c r="J14" i="13"/>
  <c r="N4" i="15"/>
  <c r="J40" i="13"/>
  <c r="F50" i="11"/>
  <c r="F40" i="11"/>
  <c r="F28" i="11"/>
  <c r="F41" i="11"/>
  <c r="F31" i="11"/>
  <c r="E21" i="11"/>
  <c r="F15" i="11"/>
  <c r="F10" i="11"/>
  <c r="Y8" i="6"/>
  <c r="AA240" i="6" s="1"/>
  <c r="AH23" i="3"/>
  <c r="AH21" i="3"/>
  <c r="AH19" i="3"/>
  <c r="F25" i="11"/>
  <c r="F42" i="11"/>
  <c r="F33" i="11"/>
  <c r="AH14" i="2"/>
  <c r="F16" i="11"/>
  <c r="F9" i="11"/>
  <c r="F6" i="11"/>
  <c r="F48" i="11"/>
  <c r="F36" i="11"/>
  <c r="F49" i="11"/>
  <c r="F39" i="11"/>
  <c r="F27" i="11"/>
  <c r="M2" i="15"/>
  <c r="M4" i="15" s="1"/>
  <c r="W432" i="2"/>
  <c r="W436" i="2"/>
  <c r="J39" i="13"/>
  <c r="J29" i="13"/>
  <c r="J18" i="13"/>
  <c r="J38" i="13"/>
  <c r="AI194" i="7"/>
  <c r="AK194" i="7" s="1"/>
  <c r="E11" i="11"/>
  <c r="E39" i="11"/>
  <c r="E29" i="11"/>
  <c r="E27" i="11"/>
  <c r="E19" i="11"/>
  <c r="E10" i="11"/>
  <c r="E32" i="11"/>
  <c r="E16" i="11"/>
  <c r="E44" i="11"/>
  <c r="E45" i="16"/>
  <c r="R8" i="4"/>
  <c r="T299" i="4" s="1"/>
  <c r="E2" i="9"/>
  <c r="E8" i="9" s="1"/>
  <c r="R8" i="3"/>
  <c r="T22" i="3" s="1"/>
  <c r="I3" i="13"/>
  <c r="I26" i="13" s="1"/>
  <c r="R8" i="2"/>
  <c r="T14" i="2" s="1"/>
  <c r="E13" i="11"/>
  <c r="G3" i="9"/>
  <c r="G12" i="9"/>
  <c r="AB148" i="2"/>
  <c r="AD148" i="2" s="1"/>
  <c r="AA249" i="4"/>
  <c r="AA248" i="4"/>
  <c r="AA15" i="4"/>
  <c r="AA378" i="2"/>
  <c r="AA251" i="7"/>
  <c r="K4" i="13"/>
  <c r="K36" i="13"/>
  <c r="K18" i="13"/>
  <c r="K19" i="13"/>
  <c r="K20" i="13"/>
  <c r="K22" i="13"/>
  <c r="K62" i="13"/>
  <c r="K39" i="13"/>
  <c r="K41" i="13"/>
  <c r="K34" i="13"/>
  <c r="N9" i="15"/>
  <c r="K64" i="13"/>
  <c r="K15" i="13"/>
  <c r="K21" i="13"/>
  <c r="AA242" i="7"/>
  <c r="W152" i="2"/>
  <c r="W160" i="2"/>
  <c r="W430" i="2"/>
  <c r="AI148" i="7"/>
  <c r="AK148" i="7" s="1"/>
  <c r="AK171" i="7" s="1"/>
  <c r="AK172" i="7" s="1"/>
  <c r="AI246" i="7"/>
  <c r="AK246" i="7" s="1"/>
  <c r="W434" i="2"/>
  <c r="AI238" i="7"/>
  <c r="AK238" i="7" s="1"/>
  <c r="E6" i="9"/>
  <c r="AI193" i="7"/>
  <c r="AK193" i="7" s="1"/>
  <c r="AI239" i="7"/>
  <c r="W429" i="2"/>
  <c r="W433" i="2"/>
  <c r="W437" i="2"/>
  <c r="AA59" i="3"/>
  <c r="AA20" i="3"/>
  <c r="AA22" i="3"/>
  <c r="AA24" i="3"/>
  <c r="AA19" i="3"/>
  <c r="AA21" i="3"/>
  <c r="AA23" i="3"/>
  <c r="L9" i="15"/>
  <c r="K69" i="13"/>
  <c r="K14" i="13"/>
  <c r="K57" i="13"/>
  <c r="F18" i="11"/>
  <c r="F19" i="11"/>
  <c r="F24" i="11"/>
  <c r="F26" i="11"/>
  <c r="F11" i="11"/>
  <c r="F14" i="11"/>
  <c r="F21" i="11"/>
  <c r="F7" i="11"/>
  <c r="F22" i="11"/>
  <c r="F29" i="11"/>
  <c r="F37" i="11"/>
  <c r="F45" i="11"/>
  <c r="F30" i="11"/>
  <c r="F38" i="11"/>
  <c r="F46" i="11"/>
  <c r="T202" i="4"/>
  <c r="T294" i="4"/>
  <c r="T120" i="4"/>
  <c r="T248" i="4"/>
  <c r="L8" i="15"/>
  <c r="E12" i="9"/>
  <c r="F5" i="9"/>
  <c r="AA66" i="4"/>
  <c r="K68" i="13"/>
  <c r="K58" i="13"/>
  <c r="L5" i="15"/>
  <c r="E11" i="9"/>
  <c r="K59" i="13"/>
  <c r="K28" i="13"/>
  <c r="K56" i="13"/>
  <c r="K6" i="13"/>
  <c r="K35" i="13"/>
  <c r="K13" i="13"/>
  <c r="K50" i="13"/>
  <c r="K65" i="13"/>
  <c r="F20" i="11"/>
  <c r="F4" i="11"/>
  <c r="T23" i="3"/>
  <c r="AD165" i="2"/>
  <c r="R8" i="5"/>
  <c r="T61" i="5" s="1"/>
  <c r="R8" i="6"/>
  <c r="T241" i="6" s="1"/>
  <c r="R8" i="7"/>
  <c r="J57" i="13"/>
  <c r="AH241" i="6"/>
  <c r="AA29" i="7"/>
  <c r="AA25" i="7"/>
  <c r="AA17" i="7"/>
  <c r="AH29" i="7"/>
  <c r="AH25" i="7"/>
  <c r="AH17" i="7"/>
  <c r="AH60" i="7"/>
  <c r="AA115" i="7"/>
  <c r="AA109" i="7"/>
  <c r="AH115" i="7"/>
  <c r="G9" i="9"/>
  <c r="E23" i="11"/>
  <c r="K61" i="13"/>
  <c r="K29" i="13"/>
  <c r="K27" i="13"/>
  <c r="K60" i="13"/>
  <c r="K44" i="13"/>
  <c r="K31" i="13"/>
  <c r="K26" i="13"/>
  <c r="K10" i="13"/>
  <c r="N6" i="15"/>
  <c r="F14" i="9"/>
  <c r="K42" i="13"/>
  <c r="K11" i="13"/>
  <c r="K23" i="13"/>
  <c r="J59" i="13"/>
  <c r="K67" i="13"/>
  <c r="K12" i="13"/>
  <c r="K16" i="13"/>
  <c r="K24" i="13"/>
  <c r="K32" i="13"/>
  <c r="K40" i="13"/>
  <c r="K48" i="13"/>
  <c r="J56" i="13"/>
  <c r="K30" i="13"/>
  <c r="K54" i="13"/>
  <c r="K7" i="13"/>
  <c r="J27" i="13"/>
  <c r="K9" i="13"/>
  <c r="K25" i="13"/>
  <c r="K33" i="13"/>
  <c r="K45" i="13"/>
  <c r="K53" i="13"/>
  <c r="J65" i="13"/>
  <c r="K66" i="13"/>
  <c r="K47" i="13"/>
  <c r="K38" i="13"/>
  <c r="K51" i="13"/>
  <c r="K17" i="13"/>
  <c r="N3" i="15"/>
  <c r="J34" i="13"/>
  <c r="J60" i="13"/>
  <c r="J7" i="13"/>
  <c r="J62" i="13"/>
  <c r="G11" i="9"/>
  <c r="F7" i="9"/>
  <c r="N7" i="15"/>
  <c r="N5" i="15"/>
  <c r="G4" i="9"/>
  <c r="J58" i="13"/>
  <c r="J31" i="13"/>
  <c r="J8" i="13"/>
  <c r="J36" i="13"/>
  <c r="J6" i="13"/>
  <c r="J51" i="13"/>
  <c r="J5" i="13"/>
  <c r="J21" i="13"/>
  <c r="J69" i="13"/>
  <c r="G7" i="9"/>
  <c r="J42" i="13"/>
  <c r="J67" i="13"/>
  <c r="J28" i="13"/>
  <c r="J68" i="13"/>
  <c r="J63" i="13"/>
  <c r="J41" i="13"/>
  <c r="J46" i="13"/>
  <c r="AH24" i="4"/>
  <c r="AH25" i="4"/>
  <c r="AH26" i="4"/>
  <c r="AH27" i="4"/>
  <c r="G8" i="9"/>
  <c r="G10" i="9"/>
  <c r="G14" i="9"/>
  <c r="L6" i="15"/>
  <c r="L4" i="15"/>
  <c r="L3" i="15"/>
  <c r="G13" i="9"/>
  <c r="M8" i="15"/>
  <c r="G5" i="9"/>
  <c r="F5" i="11"/>
  <c r="F8" i="11"/>
  <c r="F23" i="11"/>
  <c r="F12" i="11"/>
  <c r="AA14" i="2"/>
  <c r="AA63" i="5"/>
  <c r="AA61" i="5"/>
  <c r="AH64" i="5"/>
  <c r="T374" i="2"/>
  <c r="AH374" i="2"/>
  <c r="AH239" i="2"/>
  <c r="W151" i="2"/>
  <c r="AK151" i="2"/>
  <c r="AK154" i="2"/>
  <c r="T377" i="2"/>
  <c r="AH378" i="2"/>
  <c r="AH377" i="2"/>
  <c r="AH376" i="2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AI238" i="2" s="1"/>
  <c r="AK238" i="2" s="1"/>
  <c r="Z2" i="5"/>
  <c r="Z2" i="4"/>
  <c r="AG2" i="4"/>
  <c r="AI397" i="4" s="1"/>
  <c r="AK397" i="4" s="1"/>
  <c r="S2" i="7"/>
  <c r="Z2" i="7"/>
  <c r="AG2" i="8"/>
  <c r="AG2" i="3"/>
  <c r="L284" i="8"/>
  <c r="P284" i="8" s="1"/>
  <c r="W155" i="2"/>
  <c r="AD157" i="2"/>
  <c r="AK157" i="2"/>
  <c r="W158" i="2"/>
  <c r="AD158" i="2"/>
  <c r="AK158" i="2"/>
  <c r="W159" i="2"/>
  <c r="AD159" i="2"/>
  <c r="AK159" i="2"/>
  <c r="W168" i="2"/>
  <c r="AD168" i="2"/>
  <c r="AK168" i="2"/>
  <c r="W169" i="2"/>
  <c r="AD169" i="2"/>
  <c r="AK169" i="2"/>
  <c r="AD421" i="2"/>
  <c r="AK421" i="2"/>
  <c r="AD423" i="2"/>
  <c r="AK423" i="2"/>
  <c r="AD425" i="2"/>
  <c r="AK425" i="2"/>
  <c r="AD427" i="2"/>
  <c r="AK427" i="2"/>
  <c r="AD429" i="2"/>
  <c r="AK429" i="2"/>
  <c r="AD431" i="2"/>
  <c r="AK431" i="2"/>
  <c r="AD433" i="2"/>
  <c r="AK433" i="2"/>
  <c r="AD435" i="2"/>
  <c r="AK435" i="2"/>
  <c r="AD437" i="2"/>
  <c r="AK437" i="2"/>
  <c r="AI14" i="5"/>
  <c r="AK14" i="5" s="1"/>
  <c r="Z2" i="6"/>
  <c r="AG2" i="6"/>
  <c r="AB327" i="2"/>
  <c r="AD327" i="2" s="1"/>
  <c r="AB281" i="2"/>
  <c r="AD281" i="2" s="1"/>
  <c r="AB337" i="2"/>
  <c r="AD337" i="2" s="1"/>
  <c r="AB193" i="2"/>
  <c r="AD193" i="2" s="1"/>
  <c r="AB13" i="2"/>
  <c r="AD13" i="2" s="1"/>
  <c r="AI59" i="5"/>
  <c r="AI19" i="5"/>
  <c r="AK19" i="5" s="1"/>
  <c r="AI17" i="5"/>
  <c r="AK17" i="5" s="1"/>
  <c r="AI15" i="5"/>
  <c r="AK15" i="5" s="1"/>
  <c r="AI103" i="7"/>
  <c r="AK103" i="7" s="1"/>
  <c r="AI14" i="7"/>
  <c r="AI23" i="7"/>
  <c r="AI111" i="7"/>
  <c r="AK111" i="7" s="1"/>
  <c r="AI59" i="7"/>
  <c r="AI22" i="7"/>
  <c r="AK22" i="7" s="1"/>
  <c r="AI24" i="7"/>
  <c r="AK24" i="7" s="1"/>
  <c r="AB58" i="3"/>
  <c r="AD58" i="3" s="1"/>
  <c r="AB13" i="3"/>
  <c r="AD13" i="3" s="1"/>
  <c r="AB15" i="3"/>
  <c r="AD15" i="3" s="1"/>
  <c r="AB17" i="3"/>
  <c r="AD17" i="3" s="1"/>
  <c r="AB25" i="3"/>
  <c r="AD25" i="3" s="1"/>
  <c r="AB14" i="3"/>
  <c r="AD14" i="3" s="1"/>
  <c r="AB16" i="3"/>
  <c r="AD16" i="3" s="1"/>
  <c r="AB18" i="3"/>
  <c r="AD18" i="3" s="1"/>
  <c r="L104" i="2"/>
  <c r="P104" i="2" s="1"/>
  <c r="S2" i="2"/>
  <c r="AD152" i="2"/>
  <c r="AK152" i="2"/>
  <c r="W153" i="2"/>
  <c r="AD153" i="2"/>
  <c r="AK153" i="2"/>
  <c r="W154" i="2"/>
  <c r="AD154" i="2"/>
  <c r="AK162" i="2"/>
  <c r="W163" i="2"/>
  <c r="AD163" i="2"/>
  <c r="AK163" i="2"/>
  <c r="W164" i="2"/>
  <c r="AD164" i="2"/>
  <c r="AK164" i="2"/>
  <c r="W165" i="2"/>
  <c r="AI16" i="5"/>
  <c r="AK16" i="5" s="1"/>
  <c r="AI20" i="5"/>
  <c r="AK20" i="5" s="1"/>
  <c r="AD155" i="2"/>
  <c r="AK155" i="2"/>
  <c r="W156" i="2"/>
  <c r="AD156" i="2"/>
  <c r="AK156" i="2"/>
  <c r="W157" i="2"/>
  <c r="AD160" i="2"/>
  <c r="AK160" i="2"/>
  <c r="W161" i="2"/>
  <c r="AD161" i="2"/>
  <c r="AK161" i="2"/>
  <c r="W162" i="2"/>
  <c r="AD162" i="2"/>
  <c r="AK165" i="2"/>
  <c r="W166" i="2"/>
  <c r="AD166" i="2"/>
  <c r="AK166" i="2"/>
  <c r="W167" i="2"/>
  <c r="AD167" i="2"/>
  <c r="AK167" i="2"/>
  <c r="AD420" i="2"/>
  <c r="AK420" i="2"/>
  <c r="AD422" i="2"/>
  <c r="AK422" i="2"/>
  <c r="AD424" i="2"/>
  <c r="AK424" i="2"/>
  <c r="AD426" i="2"/>
  <c r="AK426" i="2"/>
  <c r="AD428" i="2"/>
  <c r="AK428" i="2"/>
  <c r="AD430" i="2"/>
  <c r="AK430" i="2"/>
  <c r="AD432" i="2"/>
  <c r="AK432" i="2"/>
  <c r="AD434" i="2"/>
  <c r="AK434" i="2"/>
  <c r="AD436" i="2"/>
  <c r="AK436" i="2"/>
  <c r="AH107" i="2"/>
  <c r="AA107" i="2"/>
  <c r="AH335" i="2"/>
  <c r="AH331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78" i="2"/>
  <c r="AD76" i="2"/>
  <c r="AD74" i="2"/>
  <c r="AD72" i="2"/>
  <c r="AD70" i="2"/>
  <c r="AD68" i="2"/>
  <c r="AD66" i="2"/>
  <c r="AD64" i="2"/>
  <c r="AD62" i="2"/>
  <c r="AH106" i="2"/>
  <c r="AH108" i="2"/>
  <c r="AH195" i="2"/>
  <c r="AA195" i="2"/>
  <c r="AH330" i="2"/>
  <c r="AH332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78" i="2"/>
  <c r="W76" i="2"/>
  <c r="W74" i="2"/>
  <c r="W72" i="2"/>
  <c r="W70" i="2"/>
  <c r="W68" i="2"/>
  <c r="W66" i="2"/>
  <c r="W64" i="2"/>
  <c r="W62" i="2"/>
  <c r="AK78" i="2"/>
  <c r="AK76" i="2"/>
  <c r="AK74" i="2"/>
  <c r="AK72" i="2"/>
  <c r="AK70" i="2"/>
  <c r="AK68" i="2"/>
  <c r="AK66" i="2"/>
  <c r="AK64" i="2"/>
  <c r="AK62" i="2"/>
  <c r="AD124" i="2"/>
  <c r="AD122" i="2"/>
  <c r="AD120" i="2"/>
  <c r="AD118" i="2"/>
  <c r="AD116" i="2"/>
  <c r="AD114" i="2"/>
  <c r="AD112" i="2"/>
  <c r="W123" i="2"/>
  <c r="W121" i="2"/>
  <c r="W119" i="2"/>
  <c r="W117" i="2"/>
  <c r="W115" i="2"/>
  <c r="W113" i="2"/>
  <c r="W111" i="2"/>
  <c r="AK124" i="2"/>
  <c r="AK122" i="2"/>
  <c r="AK120" i="2"/>
  <c r="AK118" i="2"/>
  <c r="AK116" i="2"/>
  <c r="AK114" i="2"/>
  <c r="AK112" i="2"/>
  <c r="AD214" i="2"/>
  <c r="AD212" i="2"/>
  <c r="AD210" i="2"/>
  <c r="AD208" i="2"/>
  <c r="AD206" i="2"/>
  <c r="AD204" i="2"/>
  <c r="AD202" i="2"/>
  <c r="AD200" i="2"/>
  <c r="AD198" i="2"/>
  <c r="W213" i="2"/>
  <c r="W211" i="2"/>
  <c r="W209" i="2"/>
  <c r="W207" i="2"/>
  <c r="W205" i="2"/>
  <c r="W203" i="2"/>
  <c r="W201" i="2"/>
  <c r="W199" i="2"/>
  <c r="AK214" i="2"/>
  <c r="AK212" i="2"/>
  <c r="AK210" i="2"/>
  <c r="AK208" i="2"/>
  <c r="AK206" i="2"/>
  <c r="AK204" i="2"/>
  <c r="AK202" i="2"/>
  <c r="AK200" i="2"/>
  <c r="AK198" i="2"/>
  <c r="AD302" i="2"/>
  <c r="AD300" i="2"/>
  <c r="AD298" i="2"/>
  <c r="AD296" i="2"/>
  <c r="AD294" i="2"/>
  <c r="AD292" i="2"/>
  <c r="AD290" i="2"/>
  <c r="AD288" i="2"/>
  <c r="AD286" i="2"/>
  <c r="W302" i="2"/>
  <c r="W300" i="2"/>
  <c r="W298" i="2"/>
  <c r="W296" i="2"/>
  <c r="W294" i="2"/>
  <c r="W292" i="2"/>
  <c r="W290" i="2"/>
  <c r="W288" i="2"/>
  <c r="W286" i="2"/>
  <c r="AK302" i="2"/>
  <c r="AK300" i="2"/>
  <c r="AK298" i="2"/>
  <c r="AK296" i="2"/>
  <c r="AK294" i="2"/>
  <c r="AK292" i="2"/>
  <c r="AK290" i="2"/>
  <c r="AK288" i="2"/>
  <c r="AK286" i="2"/>
  <c r="AD391" i="2"/>
  <c r="AD389" i="2"/>
  <c r="AD387" i="2"/>
  <c r="AD385" i="2"/>
  <c r="AD383" i="2"/>
  <c r="AD381" i="2"/>
  <c r="W391" i="2"/>
  <c r="W389" i="2"/>
  <c r="W387" i="2"/>
  <c r="W385" i="2"/>
  <c r="W383" i="2"/>
  <c r="W381" i="2"/>
  <c r="AK391" i="2"/>
  <c r="AK389" i="2"/>
  <c r="AK387" i="2"/>
  <c r="AK385" i="2"/>
  <c r="AK383" i="2"/>
  <c r="AK381" i="2"/>
  <c r="W428" i="2"/>
  <c r="W426" i="2"/>
  <c r="W424" i="2"/>
  <c r="W422" i="2"/>
  <c r="W420" i="2"/>
  <c r="W418" i="2"/>
  <c r="AD347" i="2"/>
  <c r="AD345" i="2"/>
  <c r="AD343" i="2"/>
  <c r="AD341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AD79" i="2"/>
  <c r="AD77" i="2"/>
  <c r="AD75" i="2"/>
  <c r="AD73" i="2"/>
  <c r="AD71" i="2"/>
  <c r="AD69" i="2"/>
  <c r="AD67" i="2"/>
  <c r="AD65" i="2"/>
  <c r="AD63" i="2"/>
  <c r="W79" i="2"/>
  <c r="W77" i="2"/>
  <c r="W75" i="2"/>
  <c r="W73" i="2"/>
  <c r="W71" i="2"/>
  <c r="W69" i="2"/>
  <c r="W67" i="2"/>
  <c r="W65" i="2"/>
  <c r="W63" i="2"/>
  <c r="AK79" i="2"/>
  <c r="AK77" i="2"/>
  <c r="AK75" i="2"/>
  <c r="AK73" i="2"/>
  <c r="AK71" i="2"/>
  <c r="AK69" i="2"/>
  <c r="AK67" i="2"/>
  <c r="AK65" i="2"/>
  <c r="AK63" i="2"/>
  <c r="AD123" i="2"/>
  <c r="AD121" i="2"/>
  <c r="AD119" i="2"/>
  <c r="AD117" i="2"/>
  <c r="AD115" i="2"/>
  <c r="AD113" i="2"/>
  <c r="AD111" i="2"/>
  <c r="W124" i="2"/>
  <c r="W122" i="2"/>
  <c r="W120" i="2"/>
  <c r="W118" i="2"/>
  <c r="W116" i="2"/>
  <c r="W114" i="2"/>
  <c r="W112" i="2"/>
  <c r="AK123" i="2"/>
  <c r="AK121" i="2"/>
  <c r="AK119" i="2"/>
  <c r="AK117" i="2"/>
  <c r="AK115" i="2"/>
  <c r="AK113" i="2"/>
  <c r="AK111" i="2"/>
  <c r="AD213" i="2"/>
  <c r="AD211" i="2"/>
  <c r="AD209" i="2"/>
  <c r="AD207" i="2"/>
  <c r="AD205" i="2"/>
  <c r="AD203" i="2"/>
  <c r="AD201" i="2"/>
  <c r="AD199" i="2"/>
  <c r="W214" i="2"/>
  <c r="W212" i="2"/>
  <c r="W210" i="2"/>
  <c r="W208" i="2"/>
  <c r="W206" i="2"/>
  <c r="W204" i="2"/>
  <c r="W202" i="2"/>
  <c r="W200" i="2"/>
  <c r="W198" i="2"/>
  <c r="AK213" i="2"/>
  <c r="AK211" i="2"/>
  <c r="AK209" i="2"/>
  <c r="AK207" i="2"/>
  <c r="AK205" i="2"/>
  <c r="AK203" i="2"/>
  <c r="AK201" i="2"/>
  <c r="AK199" i="2"/>
  <c r="AD301" i="2"/>
  <c r="AD299" i="2"/>
  <c r="AD297" i="2"/>
  <c r="AD295" i="2"/>
  <c r="AD293" i="2"/>
  <c r="AD291" i="2"/>
  <c r="AD289" i="2"/>
  <c r="AD287" i="2"/>
  <c r="AD285" i="2"/>
  <c r="W301" i="2"/>
  <c r="W299" i="2"/>
  <c r="W297" i="2"/>
  <c r="W295" i="2"/>
  <c r="W293" i="2"/>
  <c r="W291" i="2"/>
  <c r="W289" i="2"/>
  <c r="W287" i="2"/>
  <c r="W285" i="2"/>
  <c r="AK301" i="2"/>
  <c r="AK299" i="2"/>
  <c r="AK297" i="2"/>
  <c r="AK295" i="2"/>
  <c r="AK293" i="2"/>
  <c r="AK291" i="2"/>
  <c r="AK289" i="2"/>
  <c r="AK287" i="2"/>
  <c r="AK285" i="2"/>
  <c r="AD392" i="2"/>
  <c r="AD390" i="2"/>
  <c r="AD388" i="2"/>
  <c r="AD386" i="2"/>
  <c r="AD384" i="2"/>
  <c r="AD382" i="2"/>
  <c r="W392" i="2"/>
  <c r="W390" i="2"/>
  <c r="W388" i="2"/>
  <c r="W386" i="2"/>
  <c r="W384" i="2"/>
  <c r="W382" i="2"/>
  <c r="AK392" i="2"/>
  <c r="AK390" i="2"/>
  <c r="AK388" i="2"/>
  <c r="AK386" i="2"/>
  <c r="AK384" i="2"/>
  <c r="AK382" i="2"/>
  <c r="W427" i="2"/>
  <c r="W425" i="2"/>
  <c r="W423" i="2"/>
  <c r="W421" i="2"/>
  <c r="W419" i="2"/>
  <c r="W417" i="2"/>
  <c r="W346" i="2"/>
  <c r="W344" i="2"/>
  <c r="W342" i="2"/>
  <c r="W340" i="2"/>
  <c r="AK347" i="2"/>
  <c r="AK345" i="2"/>
  <c r="AK343" i="2"/>
  <c r="AK341" i="2"/>
  <c r="AH117" i="7"/>
  <c r="AH113" i="7"/>
  <c r="AH110" i="7"/>
  <c r="AH107" i="7"/>
  <c r="AD346" i="2"/>
  <c r="AD344" i="2"/>
  <c r="AD342" i="2"/>
  <c r="AD340" i="2"/>
  <c r="W347" i="2"/>
  <c r="W345" i="2"/>
  <c r="W343" i="2"/>
  <c r="W341" i="2"/>
  <c r="AK346" i="2"/>
  <c r="AK344" i="2"/>
  <c r="AK342" i="2"/>
  <c r="AK340" i="2"/>
  <c r="AI58" i="5"/>
  <c r="AK58" i="5" s="1"/>
  <c r="AH62" i="5"/>
  <c r="Y8" i="8"/>
  <c r="AA644" i="8" s="1"/>
  <c r="AA422" i="4"/>
  <c r="Y422" i="4"/>
  <c r="AA419" i="4"/>
  <c r="AH423" i="4"/>
  <c r="AH419" i="4"/>
  <c r="AH422" i="4"/>
  <c r="AF422" i="4"/>
  <c r="T422" i="4"/>
  <c r="R422" i="4"/>
  <c r="AA407" i="4"/>
  <c r="AA394" i="4"/>
  <c r="AA402" i="4"/>
  <c r="AA384" i="4"/>
  <c r="AA395" i="4"/>
  <c r="AA387" i="4"/>
  <c r="AA398" i="4"/>
  <c r="AH407" i="4"/>
  <c r="AH403" i="4"/>
  <c r="AH384" i="4"/>
  <c r="AH387" i="4"/>
  <c r="AH385" i="4"/>
  <c r="AH383" i="4"/>
  <c r="AH379" i="4"/>
  <c r="AH395" i="4"/>
  <c r="AH396" i="4"/>
  <c r="AH398" i="4"/>
  <c r="AH389" i="4"/>
  <c r="AH391" i="4"/>
  <c r="AH394" i="4"/>
  <c r="AH402" i="4"/>
  <c r="AH404" i="4"/>
  <c r="T403" i="4"/>
  <c r="U397" i="4"/>
  <c r="W397" i="4" s="1"/>
  <c r="T387" i="4"/>
  <c r="T391" i="4"/>
  <c r="T404" i="4"/>
  <c r="T383" i="4"/>
  <c r="T396" i="4"/>
  <c r="U400" i="4"/>
  <c r="W400" i="4" s="1"/>
  <c r="U242" i="4"/>
  <c r="AH18" i="4"/>
  <c r="AH15" i="4"/>
  <c r="AH247" i="4"/>
  <c r="AH249" i="4"/>
  <c r="AD159" i="4"/>
  <c r="W170" i="4"/>
  <c r="AH339" i="4"/>
  <c r="AA24" i="4"/>
  <c r="AA26" i="4"/>
  <c r="AA29" i="4"/>
  <c r="AH30" i="4"/>
  <c r="AH38" i="4"/>
  <c r="AH69" i="4"/>
  <c r="AH71" i="4"/>
  <c r="AA74" i="4"/>
  <c r="AH75" i="4"/>
  <c r="AA264" i="4"/>
  <c r="AH294" i="4"/>
  <c r="U295" i="4"/>
  <c r="W295" i="4" s="1"/>
  <c r="U296" i="4"/>
  <c r="AH298" i="4"/>
  <c r="AH335" i="4"/>
  <c r="AH337" i="4"/>
  <c r="U378" i="4"/>
  <c r="W378" i="4" s="1"/>
  <c r="AH68" i="4"/>
  <c r="U261" i="4"/>
  <c r="W261" i="4" s="1"/>
  <c r="AH264" i="4"/>
  <c r="AH290" i="4"/>
  <c r="U292" i="4"/>
  <c r="U293" i="4"/>
  <c r="AA294" i="4"/>
  <c r="AH297" i="4"/>
  <c r="AA298" i="4"/>
  <c r="AH299" i="4"/>
  <c r="AA335" i="4"/>
  <c r="AH336" i="4"/>
  <c r="AA337" i="4"/>
  <c r="AH338" i="4"/>
  <c r="AA339" i="4"/>
  <c r="AA71" i="4"/>
  <c r="AH74" i="4"/>
  <c r="AA75" i="4"/>
  <c r="AH76" i="4"/>
  <c r="U115" i="4"/>
  <c r="W115" i="4" s="1"/>
  <c r="AH120" i="4"/>
  <c r="AH122" i="4"/>
  <c r="AH155" i="4"/>
  <c r="AA156" i="4"/>
  <c r="AH157" i="4"/>
  <c r="AH200" i="4"/>
  <c r="AH202" i="4"/>
  <c r="U252" i="4"/>
  <c r="W252" i="4" s="1"/>
  <c r="AH255" i="4"/>
  <c r="AH257" i="4"/>
  <c r="AA76" i="4"/>
  <c r="AH116" i="4"/>
  <c r="U118" i="4"/>
  <c r="U119" i="4"/>
  <c r="W119" i="4" s="1"/>
  <c r="AA120" i="4"/>
  <c r="AH121" i="4"/>
  <c r="AA122" i="4"/>
  <c r="AH156" i="4"/>
  <c r="AA200" i="4"/>
  <c r="AH201" i="4"/>
  <c r="AA202" i="4"/>
  <c r="AH246" i="4"/>
  <c r="AH254" i="4"/>
  <c r="AH256" i="4"/>
  <c r="AH258" i="4"/>
  <c r="U107" i="4"/>
  <c r="W107" i="4" s="1"/>
  <c r="U109" i="4"/>
  <c r="W109" i="4" s="1"/>
  <c r="U198" i="4"/>
  <c r="W198" i="4" s="1"/>
  <c r="U243" i="4"/>
  <c r="U72" i="4"/>
  <c r="W72" i="4" s="1"/>
  <c r="U73" i="4"/>
  <c r="W73" i="4" s="1"/>
  <c r="U77" i="4"/>
  <c r="W77" i="4" s="1"/>
  <c r="U78" i="4"/>
  <c r="W78" i="4" s="1"/>
  <c r="AB77" i="4"/>
  <c r="AD77" i="4" s="1"/>
  <c r="AI77" i="4"/>
  <c r="AK77" i="4" s="1"/>
  <c r="AI78" i="4"/>
  <c r="AK78" i="4" s="1"/>
  <c r="T36" i="4"/>
  <c r="U31" i="4"/>
  <c r="W31" i="4" s="1"/>
  <c r="U34" i="4"/>
  <c r="W34" i="4" s="1"/>
  <c r="U33" i="4"/>
  <c r="W33" i="4" s="1"/>
  <c r="AK82" i="4"/>
  <c r="AD124" i="4"/>
  <c r="AA37" i="4"/>
  <c r="AA32" i="4"/>
  <c r="AH36" i="4"/>
  <c r="AH37" i="4"/>
  <c r="AH35" i="4"/>
  <c r="AH32" i="4"/>
  <c r="AA38" i="4"/>
  <c r="U67" i="4"/>
  <c r="W67" i="4" s="1"/>
  <c r="AA68" i="4"/>
  <c r="W79" i="4"/>
  <c r="AD79" i="4"/>
  <c r="AK79" i="4"/>
  <c r="W80" i="4"/>
  <c r="AD80" i="4"/>
  <c r="AK80" i="4"/>
  <c r="W81" i="4"/>
  <c r="AD81" i="4"/>
  <c r="AK81" i="4"/>
  <c r="W82" i="4"/>
  <c r="AD82" i="4"/>
  <c r="AK164" i="4"/>
  <c r="W165" i="4"/>
  <c r="AD165" i="4"/>
  <c r="AK165" i="4"/>
  <c r="W166" i="4"/>
  <c r="AD166" i="4"/>
  <c r="AK166" i="4"/>
  <c r="W167" i="4"/>
  <c r="AD167" i="4"/>
  <c r="AK167" i="4"/>
  <c r="W168" i="4"/>
  <c r="AD168" i="4"/>
  <c r="AK168" i="4"/>
  <c r="W169" i="4"/>
  <c r="AD169" i="4"/>
  <c r="AK169" i="4"/>
  <c r="W203" i="4"/>
  <c r="AD203" i="4"/>
  <c r="AK203" i="4"/>
  <c r="W204" i="4"/>
  <c r="AD204" i="4"/>
  <c r="AK204" i="4"/>
  <c r="W205" i="4"/>
  <c r="AD205" i="4"/>
  <c r="AK205" i="4"/>
  <c r="W206" i="4"/>
  <c r="AD206" i="4"/>
  <c r="AK206" i="4"/>
  <c r="W207" i="4"/>
  <c r="AD207" i="4"/>
  <c r="W123" i="4"/>
  <c r="AD123" i="4"/>
  <c r="AK123" i="4"/>
  <c r="W124" i="4"/>
  <c r="W158" i="4"/>
  <c r="AD158" i="4"/>
  <c r="AK158" i="4"/>
  <c r="W159" i="4"/>
  <c r="AK207" i="4"/>
  <c r="W208" i="4"/>
  <c r="AD208" i="4"/>
  <c r="AK208" i="4"/>
  <c r="W209" i="4"/>
  <c r="AD209" i="4"/>
  <c r="AK209" i="4"/>
  <c r="W210" i="4"/>
  <c r="AD210" i="4"/>
  <c r="AK210" i="4"/>
  <c r="W211" i="4"/>
  <c r="AD211" i="4"/>
  <c r="AK211" i="4"/>
  <c r="W212" i="4"/>
  <c r="AD212" i="4"/>
  <c r="AK212" i="4"/>
  <c r="W213" i="4"/>
  <c r="AD213" i="4"/>
  <c r="AK213" i="4"/>
  <c r="W214" i="4"/>
  <c r="AD214" i="4"/>
  <c r="AK214" i="4"/>
  <c r="W215" i="4"/>
  <c r="AD215" i="4"/>
  <c r="AK215" i="4"/>
  <c r="W216" i="4"/>
  <c r="AD216" i="4"/>
  <c r="AK216" i="4"/>
  <c r="W217" i="4"/>
  <c r="AD217" i="4"/>
  <c r="AK217" i="4"/>
  <c r="W218" i="4"/>
  <c r="AD218" i="4"/>
  <c r="AK218" i="4"/>
  <c r="W83" i="4"/>
  <c r="AD83" i="4"/>
  <c r="AK83" i="4"/>
  <c r="AK124" i="4"/>
  <c r="W125" i="4"/>
  <c r="AD125" i="4"/>
  <c r="AK125" i="4"/>
  <c r="W126" i="4"/>
  <c r="AD126" i="4"/>
  <c r="AK126" i="4"/>
  <c r="W127" i="4"/>
  <c r="AD127" i="4"/>
  <c r="AK127" i="4"/>
  <c r="W128" i="4"/>
  <c r="AD128" i="4"/>
  <c r="AK128" i="4"/>
  <c r="AK159" i="4"/>
  <c r="W160" i="4"/>
  <c r="AD160" i="4"/>
  <c r="AK160" i="4"/>
  <c r="W161" i="4"/>
  <c r="AD161" i="4"/>
  <c r="AK161" i="4"/>
  <c r="W162" i="4"/>
  <c r="AD162" i="4"/>
  <c r="AK162" i="4"/>
  <c r="W163" i="4"/>
  <c r="AD163" i="4"/>
  <c r="AK163" i="4"/>
  <c r="W164" i="4"/>
  <c r="AD164" i="4"/>
  <c r="AD170" i="4"/>
  <c r="AK170" i="4"/>
  <c r="W171" i="4"/>
  <c r="AD171" i="4"/>
  <c r="AK171" i="4"/>
  <c r="W172" i="4"/>
  <c r="AD172" i="4"/>
  <c r="AK172" i="4"/>
  <c r="W173" i="4"/>
  <c r="AD173" i="4"/>
  <c r="AK173" i="4"/>
  <c r="W301" i="4"/>
  <c r="AD301" i="4"/>
  <c r="AK301" i="4"/>
  <c r="W302" i="4"/>
  <c r="AD302" i="4"/>
  <c r="AK302" i="4"/>
  <c r="W303" i="4"/>
  <c r="AD303" i="4"/>
  <c r="AK303" i="4"/>
  <c r="W304" i="4"/>
  <c r="AD304" i="4"/>
  <c r="AK304" i="4"/>
  <c r="W305" i="4"/>
  <c r="AD305" i="4"/>
  <c r="AK305" i="4"/>
  <c r="W306" i="4"/>
  <c r="AD306" i="4"/>
  <c r="AK306" i="4"/>
  <c r="W307" i="4"/>
  <c r="AD307" i="4"/>
  <c r="AK307" i="4"/>
  <c r="W308" i="4"/>
  <c r="AD308" i="4"/>
  <c r="AK308" i="4"/>
  <c r="W309" i="4"/>
  <c r="AD309" i="4"/>
  <c r="AK309" i="4"/>
  <c r="W340" i="4"/>
  <c r="AD340" i="4"/>
  <c r="AK340" i="4"/>
  <c r="W341" i="4"/>
  <c r="AD341" i="4"/>
  <c r="AK341" i="4"/>
  <c r="W342" i="4"/>
  <c r="AD342" i="4"/>
  <c r="AK342" i="4"/>
  <c r="W343" i="4"/>
  <c r="AD343" i="4"/>
  <c r="AK343" i="4"/>
  <c r="W344" i="4"/>
  <c r="AD344" i="4"/>
  <c r="AK344" i="4"/>
  <c r="W345" i="4"/>
  <c r="AD345" i="4"/>
  <c r="AK345" i="4"/>
  <c r="W346" i="4"/>
  <c r="AD346" i="4"/>
  <c r="AK346" i="4"/>
  <c r="W347" i="4"/>
  <c r="AD347" i="4"/>
  <c r="AK347" i="4"/>
  <c r="W348" i="4"/>
  <c r="AD348" i="4"/>
  <c r="AK348" i="4"/>
  <c r="W349" i="4"/>
  <c r="AD349" i="4"/>
  <c r="AK349" i="4"/>
  <c r="W350" i="4"/>
  <c r="AD350" i="4"/>
  <c r="AK350" i="4"/>
  <c r="W351" i="4"/>
  <c r="AD351" i="4"/>
  <c r="AK351" i="4"/>
  <c r="W352" i="4"/>
  <c r="AD352" i="4"/>
  <c r="AK352" i="4"/>
  <c r="W353" i="4"/>
  <c r="AD353" i="4"/>
  <c r="AK353" i="4"/>
  <c r="W354" i="4"/>
  <c r="AD354" i="4"/>
  <c r="AK354" i="4"/>
  <c r="U199" i="4"/>
  <c r="W199" i="4" s="1"/>
  <c r="U28" i="4"/>
  <c r="W28" i="4" s="1"/>
  <c r="U20" i="4"/>
  <c r="W20" i="4" s="1"/>
  <c r="J15" i="13"/>
  <c r="J12" i="13"/>
  <c r="E12" i="11"/>
  <c r="E4" i="11"/>
  <c r="T333" i="2"/>
  <c r="T331" i="2"/>
  <c r="T149" i="2"/>
  <c r="T62" i="5"/>
  <c r="AH63" i="5"/>
  <c r="AH61" i="5"/>
  <c r="U17" i="4"/>
  <c r="W17" i="4" s="1"/>
  <c r="U19" i="4"/>
  <c r="W19" i="4" s="1"/>
  <c r="AI15" i="7"/>
  <c r="AK15" i="7" s="1"/>
  <c r="AI13" i="7"/>
  <c r="AK13" i="7" s="1"/>
  <c r="AH28" i="7"/>
  <c r="AH26" i="7"/>
  <c r="AH20" i="7"/>
  <c r="AH18" i="7"/>
  <c r="AH16" i="7"/>
  <c r="AI58" i="7"/>
  <c r="AK58" i="7" s="1"/>
  <c r="AH62" i="7"/>
  <c r="AI112" i="7"/>
  <c r="AI104" i="7"/>
  <c r="AH116" i="7"/>
  <c r="AH114" i="7"/>
  <c r="AH109" i="7"/>
  <c r="AH108" i="7"/>
  <c r="AH106" i="7"/>
  <c r="R8" i="8"/>
  <c r="D3" i="11"/>
  <c r="AF8" i="8"/>
  <c r="AB688" i="8"/>
  <c r="AD688" i="8" s="1"/>
  <c r="AD711" i="8" s="1"/>
  <c r="AD712" i="8" s="1"/>
  <c r="AD714" i="8" s="1"/>
  <c r="AI400" i="4" l="1"/>
  <c r="J64" i="13"/>
  <c r="AA35" i="4"/>
  <c r="AA257" i="4"/>
  <c r="AB257" i="4" s="1"/>
  <c r="AD257" i="4" s="1"/>
  <c r="AA157" i="4"/>
  <c r="AA256" i="4"/>
  <c r="AA246" i="4"/>
  <c r="AA121" i="4"/>
  <c r="AA69" i="4"/>
  <c r="AA299" i="4"/>
  <c r="AA27" i="4"/>
  <c r="AA18" i="4"/>
  <c r="AA391" i="4"/>
  <c r="AA379" i="4"/>
  <c r="AA396" i="4"/>
  <c r="AB396" i="4" s="1"/>
  <c r="AD396" i="4" s="1"/>
  <c r="AA403" i="4"/>
  <c r="AA423" i="4"/>
  <c r="AB382" i="4"/>
  <c r="AD382" i="4" s="1"/>
  <c r="AA64" i="5"/>
  <c r="I60" i="13"/>
  <c r="J33" i="13"/>
  <c r="J52" i="13"/>
  <c r="J19" i="13"/>
  <c r="J61" i="13"/>
  <c r="J55" i="13"/>
  <c r="J48" i="13"/>
  <c r="J47" i="13"/>
  <c r="F13" i="9"/>
  <c r="J37" i="13"/>
  <c r="J24" i="13"/>
  <c r="F11" i="9"/>
  <c r="J43" i="13"/>
  <c r="J50" i="13"/>
  <c r="E7" i="9"/>
  <c r="AA114" i="7"/>
  <c r="AA20" i="7"/>
  <c r="AA245" i="4"/>
  <c r="T75" i="4"/>
  <c r="AA111" i="4"/>
  <c r="J10" i="13"/>
  <c r="J44" i="13"/>
  <c r="F12" i="9"/>
  <c r="J66" i="13"/>
  <c r="J45" i="13"/>
  <c r="I62" i="13"/>
  <c r="AA60" i="7"/>
  <c r="F4" i="9"/>
  <c r="AB598" i="8"/>
  <c r="AD598" i="8" s="1"/>
  <c r="M3" i="15"/>
  <c r="J49" i="13"/>
  <c r="AA36" i="4"/>
  <c r="AA255" i="4"/>
  <c r="AA155" i="4"/>
  <c r="AA258" i="4"/>
  <c r="AA254" i="4"/>
  <c r="AA201" i="4"/>
  <c r="AA116" i="4"/>
  <c r="AA336" i="4"/>
  <c r="AA297" i="4"/>
  <c r="AA290" i="4"/>
  <c r="AA30" i="4"/>
  <c r="AA25" i="4"/>
  <c r="AA338" i="4"/>
  <c r="AA389" i="4"/>
  <c r="AA385" i="4"/>
  <c r="AA404" i="4"/>
  <c r="AA383" i="4"/>
  <c r="AA62" i="5"/>
  <c r="I12" i="13"/>
  <c r="J35" i="13"/>
  <c r="J22" i="13"/>
  <c r="J20" i="13"/>
  <c r="J13" i="13"/>
  <c r="J54" i="13"/>
  <c r="J32" i="13"/>
  <c r="J23" i="13"/>
  <c r="F6" i="9"/>
  <c r="J30" i="13"/>
  <c r="J17" i="13"/>
  <c r="J26" i="13"/>
  <c r="F9" i="9"/>
  <c r="AA108" i="7"/>
  <c r="AA16" i="7"/>
  <c r="AA28" i="7"/>
  <c r="E5" i="9"/>
  <c r="M7" i="15"/>
  <c r="AA248" i="7"/>
  <c r="E4" i="9"/>
  <c r="J9" i="13"/>
  <c r="AA240" i="7"/>
  <c r="AB242" i="4"/>
  <c r="AB397" i="4"/>
  <c r="AD397" i="4" s="1"/>
  <c r="U14" i="3"/>
  <c r="W14" i="3" s="1"/>
  <c r="F3" i="9"/>
  <c r="E9" i="9"/>
  <c r="E3" i="9"/>
  <c r="AA106" i="7"/>
  <c r="AA110" i="7"/>
  <c r="AA116" i="7"/>
  <c r="AA18" i="7"/>
  <c r="AA26" i="7"/>
  <c r="M5" i="15"/>
  <c r="T59" i="3"/>
  <c r="M9" i="15"/>
  <c r="AA62" i="7"/>
  <c r="AA245" i="7"/>
  <c r="AA243" i="7"/>
  <c r="F10" i="9"/>
  <c r="U25" i="3"/>
  <c r="W25" i="3" s="1"/>
  <c r="M6" i="15"/>
  <c r="E13" i="9"/>
  <c r="E10" i="9"/>
  <c r="AA107" i="7"/>
  <c r="AA113" i="7"/>
  <c r="AA117" i="7"/>
  <c r="AA19" i="7"/>
  <c r="AA27" i="7"/>
  <c r="E14" i="9"/>
  <c r="AA252" i="7"/>
  <c r="AA241" i="7"/>
  <c r="AI22" i="4"/>
  <c r="AK22" i="4" s="1"/>
  <c r="AI107" i="4"/>
  <c r="AK107" i="4" s="1"/>
  <c r="AI390" i="4"/>
  <c r="AK390" i="4" s="1"/>
  <c r="AI252" i="4"/>
  <c r="AK252" i="4" s="1"/>
  <c r="AK400" i="4"/>
  <c r="AI242" i="4"/>
  <c r="AI296" i="4"/>
  <c r="AK296" i="4" s="1"/>
  <c r="AI382" i="4"/>
  <c r="AK382" i="4" s="1"/>
  <c r="AK247" i="7"/>
  <c r="AI19" i="4"/>
  <c r="AK19" i="4" s="1"/>
  <c r="AI13" i="4"/>
  <c r="AK13" i="4" s="1"/>
  <c r="AI72" i="4"/>
  <c r="AK72" i="4" s="1"/>
  <c r="E25" i="11"/>
  <c r="Y104" i="8" s="1"/>
  <c r="E33" i="11"/>
  <c r="U117" i="4"/>
  <c r="U253" i="4"/>
  <c r="W253" i="4" s="1"/>
  <c r="U291" i="4"/>
  <c r="U153" i="4"/>
  <c r="W153" i="4" s="1"/>
  <c r="U417" i="4"/>
  <c r="W417" i="4" s="1"/>
  <c r="T395" i="4"/>
  <c r="T385" i="4"/>
  <c r="T402" i="4"/>
  <c r="T389" i="4"/>
  <c r="U388" i="4"/>
  <c r="W388" i="4" s="1"/>
  <c r="U381" i="4"/>
  <c r="W381" i="4" s="1"/>
  <c r="T407" i="4"/>
  <c r="AA330" i="2"/>
  <c r="AA106" i="2"/>
  <c r="AA335" i="2"/>
  <c r="T107" i="2"/>
  <c r="U20" i="5"/>
  <c r="W20" i="5" s="1"/>
  <c r="AB58" i="2"/>
  <c r="AD58" i="2" s="1"/>
  <c r="AB282" i="2"/>
  <c r="AD282" i="2" s="1"/>
  <c r="AB59" i="2"/>
  <c r="AD59" i="2" s="1"/>
  <c r="AB375" i="2"/>
  <c r="AD375" i="2" s="1"/>
  <c r="AB336" i="2"/>
  <c r="AD336" i="2" s="1"/>
  <c r="T378" i="2"/>
  <c r="E5" i="11"/>
  <c r="Y155" i="4" s="1"/>
  <c r="T26" i="4"/>
  <c r="T121" i="4"/>
  <c r="T18" i="4"/>
  <c r="T76" i="4"/>
  <c r="T297" i="4"/>
  <c r="E46" i="11"/>
  <c r="E49" i="11"/>
  <c r="AA377" i="2"/>
  <c r="E36" i="11"/>
  <c r="E26" i="11"/>
  <c r="E34" i="11"/>
  <c r="E48" i="11"/>
  <c r="E45" i="11"/>
  <c r="E31" i="11"/>
  <c r="E24" i="11"/>
  <c r="Y329" i="8" s="1"/>
  <c r="J11" i="13"/>
  <c r="J4" i="13"/>
  <c r="F103" i="16" s="1"/>
  <c r="J16" i="13"/>
  <c r="J53" i="13"/>
  <c r="AB643" i="8"/>
  <c r="AD643" i="8" s="1"/>
  <c r="U13" i="4"/>
  <c r="W13" i="4" s="1"/>
  <c r="T64" i="5"/>
  <c r="U14" i="4"/>
  <c r="W14" i="4" s="1"/>
  <c r="T35" i="4"/>
  <c r="U70" i="4"/>
  <c r="W70" i="4" s="1"/>
  <c r="U154" i="4"/>
  <c r="W154" i="4" s="1"/>
  <c r="U62" i="4"/>
  <c r="W62" i="4" s="1"/>
  <c r="U260" i="4"/>
  <c r="W260" i="4" s="1"/>
  <c r="U23" i="4"/>
  <c r="W23" i="4" s="1"/>
  <c r="T330" i="2"/>
  <c r="E8" i="11"/>
  <c r="Y255" i="4" s="1"/>
  <c r="U22" i="4"/>
  <c r="W22" i="4" s="1"/>
  <c r="T32" i="4"/>
  <c r="T37" i="4"/>
  <c r="U333" i="4"/>
  <c r="W333" i="4" s="1"/>
  <c r="U152" i="4"/>
  <c r="W152" i="4" s="1"/>
  <c r="U108" i="4"/>
  <c r="W108" i="4" s="1"/>
  <c r="U300" i="4"/>
  <c r="W300" i="4" s="1"/>
  <c r="U422" i="4"/>
  <c r="W422" i="4" s="1"/>
  <c r="U399" i="4"/>
  <c r="W399" i="4" s="1"/>
  <c r="U409" i="4"/>
  <c r="W409" i="4" s="1"/>
  <c r="U418" i="4"/>
  <c r="W418" i="4" s="1"/>
  <c r="U401" i="4"/>
  <c r="W401" i="4" s="1"/>
  <c r="U380" i="4"/>
  <c r="W380" i="4" s="1"/>
  <c r="U382" i="4"/>
  <c r="W382" i="4" s="1"/>
  <c r="U386" i="4"/>
  <c r="W386" i="4" s="1"/>
  <c r="T419" i="4"/>
  <c r="AA332" i="2"/>
  <c r="AA108" i="2"/>
  <c r="T106" i="2"/>
  <c r="U282" i="2"/>
  <c r="W282" i="2" s="1"/>
  <c r="U14" i="5"/>
  <c r="W14" i="5" s="1"/>
  <c r="AB105" i="2"/>
  <c r="AD105" i="2" s="1"/>
  <c r="AB373" i="2"/>
  <c r="AD373" i="2" s="1"/>
  <c r="AB104" i="2"/>
  <c r="AD104" i="2" s="1"/>
  <c r="AB372" i="2"/>
  <c r="AD372" i="2" s="1"/>
  <c r="AB328" i="2"/>
  <c r="AD328" i="2" s="1"/>
  <c r="AB238" i="2"/>
  <c r="AD238" i="2" s="1"/>
  <c r="U16" i="4"/>
  <c r="W16" i="4" s="1"/>
  <c r="T66" i="4"/>
  <c r="T29" i="4"/>
  <c r="T122" i="4"/>
  <c r="T24" i="4"/>
  <c r="T200" i="4"/>
  <c r="T298" i="4"/>
  <c r="E15" i="11"/>
  <c r="E9" i="11"/>
  <c r="Y239" i="2" s="1"/>
  <c r="AA376" i="2"/>
  <c r="E42" i="11"/>
  <c r="AA374" i="2"/>
  <c r="E30" i="11"/>
  <c r="E22" i="11"/>
  <c r="Y14" i="2" s="1"/>
  <c r="AB14" i="2" s="1"/>
  <c r="AD14" i="2" s="1"/>
  <c r="AD36" i="2" s="1"/>
  <c r="AD37" i="2" s="1"/>
  <c r="AD39" i="2" s="1"/>
  <c r="F9" i="16" s="1"/>
  <c r="E50" i="11"/>
  <c r="E47" i="11"/>
  <c r="E28" i="11"/>
  <c r="E14" i="11"/>
  <c r="Y196" i="2" s="1"/>
  <c r="AB196" i="2" s="1"/>
  <c r="AD196" i="2" s="1"/>
  <c r="E18" i="11"/>
  <c r="AF32" i="4" s="1"/>
  <c r="AI32" i="4" s="1"/>
  <c r="AK32" i="4" s="1"/>
  <c r="U289" i="4"/>
  <c r="W289" i="4" s="1"/>
  <c r="U288" i="4"/>
  <c r="W288" i="4" s="1"/>
  <c r="U412" i="4"/>
  <c r="W412" i="4" s="1"/>
  <c r="T398" i="4"/>
  <c r="T379" i="4"/>
  <c r="U408" i="4"/>
  <c r="W408" i="4" s="1"/>
  <c r="T394" i="4"/>
  <c r="T384" i="4"/>
  <c r="U392" i="4"/>
  <c r="W392" i="4" s="1"/>
  <c r="U390" i="4"/>
  <c r="W390" i="4" s="1"/>
  <c r="T423" i="4"/>
  <c r="U13" i="5"/>
  <c r="W13" i="5" s="1"/>
  <c r="T332" i="2"/>
  <c r="T195" i="2"/>
  <c r="T108" i="2"/>
  <c r="AA331" i="2"/>
  <c r="T335" i="2"/>
  <c r="U19" i="5"/>
  <c r="W19" i="5" s="1"/>
  <c r="AB103" i="2"/>
  <c r="AD103" i="2" s="1"/>
  <c r="AB371" i="2"/>
  <c r="AD371" i="2" s="1"/>
  <c r="AB194" i="2"/>
  <c r="AD194" i="2" s="1"/>
  <c r="AB329" i="2"/>
  <c r="AD329" i="2" s="1"/>
  <c r="AB326" i="2"/>
  <c r="AD326" i="2" s="1"/>
  <c r="T376" i="2"/>
  <c r="T239" i="2"/>
  <c r="AA239" i="2"/>
  <c r="U197" i="4"/>
  <c r="W197" i="4" s="1"/>
  <c r="T71" i="4"/>
  <c r="T246" i="4"/>
  <c r="T74" i="4"/>
  <c r="T201" i="4"/>
  <c r="AB416" i="2"/>
  <c r="AD416" i="2" s="1"/>
  <c r="AD439" i="2" s="1"/>
  <c r="AD440" i="2" s="1"/>
  <c r="AD442" i="2" s="1"/>
  <c r="E43" i="11"/>
  <c r="E37" i="11"/>
  <c r="E40" i="11"/>
  <c r="E6" i="11"/>
  <c r="E17" i="11"/>
  <c r="E7" i="11"/>
  <c r="Y283" i="2" s="1"/>
  <c r="AB283" i="2" s="1"/>
  <c r="AD283" i="2" s="1"/>
  <c r="E41" i="11"/>
  <c r="E38" i="11"/>
  <c r="E35" i="11"/>
  <c r="E20" i="11"/>
  <c r="Y419" i="8" s="1"/>
  <c r="AA105" i="7"/>
  <c r="AA249" i="7"/>
  <c r="AA244" i="7"/>
  <c r="AA195" i="7"/>
  <c r="AI20" i="4"/>
  <c r="AK20" i="4" s="1"/>
  <c r="AI197" i="4"/>
  <c r="AK197" i="4" s="1"/>
  <c r="AI109" i="4"/>
  <c r="AK109" i="4" s="1"/>
  <c r="AI119" i="4"/>
  <c r="AK119" i="4" s="1"/>
  <c r="AI115" i="4"/>
  <c r="AK115" i="4" s="1"/>
  <c r="AI292" i="4"/>
  <c r="AI388" i="4"/>
  <c r="AK388" i="4" s="1"/>
  <c r="AI28" i="4"/>
  <c r="AK28" i="4" s="1"/>
  <c r="AI31" i="4"/>
  <c r="AK31" i="4" s="1"/>
  <c r="AI153" i="4"/>
  <c r="AK153" i="4" s="1"/>
  <c r="AI253" i="4"/>
  <c r="AK253" i="4" s="1"/>
  <c r="AI295" i="4"/>
  <c r="AK295" i="4" s="1"/>
  <c r="AI289" i="4"/>
  <c r="AK289" i="4" s="1"/>
  <c r="AI288" i="4"/>
  <c r="AK288" i="4" s="1"/>
  <c r="AI154" i="4"/>
  <c r="AK154" i="4" s="1"/>
  <c r="AI418" i="4"/>
  <c r="AK418" i="4" s="1"/>
  <c r="AI401" i="4"/>
  <c r="AK401" i="4" s="1"/>
  <c r="AI422" i="4"/>
  <c r="AK422" i="4" s="1"/>
  <c r="AI399" i="4"/>
  <c r="AK399" i="4" s="1"/>
  <c r="AI409" i="4"/>
  <c r="AK409" i="4" s="1"/>
  <c r="AI381" i="4"/>
  <c r="AK381" i="4" s="1"/>
  <c r="AI392" i="4"/>
  <c r="AK392" i="4" s="1"/>
  <c r="U327" i="2"/>
  <c r="W327" i="2" s="1"/>
  <c r="AI70" i="4"/>
  <c r="AK70" i="4" s="1"/>
  <c r="AI117" i="4"/>
  <c r="AI300" i="4"/>
  <c r="AK300" i="4" s="1"/>
  <c r="AI260" i="4"/>
  <c r="AK260" i="4" s="1"/>
  <c r="AI243" i="4"/>
  <c r="AI417" i="4"/>
  <c r="AK417" i="4" s="1"/>
  <c r="AI380" i="4"/>
  <c r="AK380" i="4" s="1"/>
  <c r="AI199" i="4"/>
  <c r="AK199" i="4" s="1"/>
  <c r="AI23" i="4"/>
  <c r="AK23" i="4" s="1"/>
  <c r="AI67" i="4"/>
  <c r="AK67" i="4" s="1"/>
  <c r="AI33" i="4"/>
  <c r="AK33" i="4" s="1"/>
  <c r="AI34" i="4"/>
  <c r="AK34" i="4" s="1"/>
  <c r="AI244" i="4"/>
  <c r="AI108" i="4"/>
  <c r="AK108" i="4" s="1"/>
  <c r="AI73" i="4"/>
  <c r="AK73" i="4" s="1"/>
  <c r="AI118" i="4"/>
  <c r="AI293" i="4"/>
  <c r="AI291" i="4"/>
  <c r="AI261" i="4"/>
  <c r="AK261" i="4" s="1"/>
  <c r="AI378" i="4"/>
  <c r="AK378" i="4" s="1"/>
  <c r="AI63" i="4"/>
  <c r="AK63" i="4" s="1"/>
  <c r="AI408" i="4"/>
  <c r="AK408" i="4" s="1"/>
  <c r="AI412" i="4"/>
  <c r="AK412" i="4" s="1"/>
  <c r="AI386" i="4"/>
  <c r="AK386" i="4" s="1"/>
  <c r="AK59" i="7"/>
  <c r="AB295" i="4"/>
  <c r="AD295" i="4" s="1"/>
  <c r="AB418" i="4"/>
  <c r="AD418" i="4" s="1"/>
  <c r="AB119" i="4"/>
  <c r="AD119" i="4" s="1"/>
  <c r="I50" i="13"/>
  <c r="I54" i="13"/>
  <c r="G103" i="16"/>
  <c r="U14" i="6"/>
  <c r="W14" i="6" s="1"/>
  <c r="U13" i="3"/>
  <c r="W13" i="3" s="1"/>
  <c r="I57" i="13"/>
  <c r="I61" i="13"/>
  <c r="I23" i="13"/>
  <c r="I58" i="13"/>
  <c r="AA241" i="6"/>
  <c r="I20" i="13"/>
  <c r="I33" i="13"/>
  <c r="U239" i="6"/>
  <c r="W239" i="6" s="1"/>
  <c r="U58" i="3"/>
  <c r="W58" i="3" s="1"/>
  <c r="I46" i="13"/>
  <c r="I43" i="13"/>
  <c r="T24" i="3"/>
  <c r="AB67" i="4"/>
  <c r="AD67" i="4" s="1"/>
  <c r="AB31" i="4"/>
  <c r="AD31" i="4" s="1"/>
  <c r="AB293" i="4"/>
  <c r="AB153" i="4"/>
  <c r="AD153" i="4" s="1"/>
  <c r="AB390" i="4"/>
  <c r="AD390" i="4" s="1"/>
  <c r="AB107" i="4"/>
  <c r="AD107" i="4" s="1"/>
  <c r="AB291" i="4"/>
  <c r="AB13" i="4"/>
  <c r="AD13" i="4" s="1"/>
  <c r="AB399" i="4"/>
  <c r="AD399" i="4" s="1"/>
  <c r="AB381" i="4"/>
  <c r="AD381" i="4" s="1"/>
  <c r="AB20" i="4"/>
  <c r="AD20" i="4" s="1"/>
  <c r="AB73" i="4"/>
  <c r="AD73" i="4" s="1"/>
  <c r="AB70" i="4"/>
  <c r="AD70" i="4" s="1"/>
  <c r="AB117" i="4"/>
  <c r="AB260" i="4"/>
  <c r="AD260" i="4" s="1"/>
  <c r="AB378" i="4"/>
  <c r="AD378" i="4" s="1"/>
  <c r="AB408" i="4"/>
  <c r="AD408" i="4" s="1"/>
  <c r="AB22" i="4"/>
  <c r="AD22" i="4" s="1"/>
  <c r="AB33" i="4"/>
  <c r="AD33" i="4" s="1"/>
  <c r="AB34" i="4"/>
  <c r="AD34" i="4" s="1"/>
  <c r="AB72" i="4"/>
  <c r="AD72" i="4" s="1"/>
  <c r="AB253" i="4"/>
  <c r="AD253" i="4" s="1"/>
  <c r="AB333" i="4"/>
  <c r="AD333" i="4" s="1"/>
  <c r="AB417" i="4"/>
  <c r="AD417" i="4" s="1"/>
  <c r="AB412" i="4"/>
  <c r="AD412" i="4" s="1"/>
  <c r="AB380" i="4"/>
  <c r="AD380" i="4" s="1"/>
  <c r="AB388" i="4"/>
  <c r="AD388" i="4" s="1"/>
  <c r="AK112" i="7"/>
  <c r="AB199" i="4"/>
  <c r="AD199" i="4" s="1"/>
  <c r="AB23" i="4"/>
  <c r="AD23" i="4" s="1"/>
  <c r="AB109" i="4"/>
  <c r="AD109" i="4" s="1"/>
  <c r="AB118" i="4"/>
  <c r="AB252" i="4"/>
  <c r="AD252" i="4" s="1"/>
  <c r="AB108" i="4"/>
  <c r="AD108" i="4" s="1"/>
  <c r="AB300" i="4"/>
  <c r="AD300" i="4" s="1"/>
  <c r="AB197" i="4"/>
  <c r="AD197" i="4" s="1"/>
  <c r="AB17" i="4"/>
  <c r="AD17" i="4" s="1"/>
  <c r="AB400" i="4"/>
  <c r="AD400" i="4" s="1"/>
  <c r="AB422" i="4"/>
  <c r="AD422" i="4" s="1"/>
  <c r="AB392" i="4"/>
  <c r="AD392" i="4" s="1"/>
  <c r="AB28" i="4"/>
  <c r="AD28" i="4" s="1"/>
  <c r="AB19" i="4"/>
  <c r="AD19" i="4" s="1"/>
  <c r="AB115" i="4"/>
  <c r="AD115" i="4" s="1"/>
  <c r="AB292" i="4"/>
  <c r="AB261" i="4"/>
  <c r="AD261" i="4" s="1"/>
  <c r="AB296" i="4"/>
  <c r="AD296" i="4" s="1"/>
  <c r="AB289" i="4"/>
  <c r="AD289" i="4" s="1"/>
  <c r="AB244" i="4"/>
  <c r="AB63" i="4"/>
  <c r="AD63" i="4" s="1"/>
  <c r="AB401" i="4"/>
  <c r="AD401" i="4" s="1"/>
  <c r="AB409" i="4"/>
  <c r="AD409" i="4" s="1"/>
  <c r="AB386" i="4"/>
  <c r="AD386" i="4" s="1"/>
  <c r="I19" i="13"/>
  <c r="I32" i="13"/>
  <c r="U194" i="6"/>
  <c r="W194" i="6" s="1"/>
  <c r="T240" i="6"/>
  <c r="I59" i="13"/>
  <c r="I55" i="13"/>
  <c r="I4" i="13"/>
  <c r="E103" i="16" s="1"/>
  <c r="U59" i="5"/>
  <c r="W59" i="5" s="1"/>
  <c r="U58" i="5"/>
  <c r="W58" i="5" s="1"/>
  <c r="U149" i="6"/>
  <c r="W149" i="6" s="1"/>
  <c r="U18" i="3"/>
  <c r="W18" i="3" s="1"/>
  <c r="U17" i="3"/>
  <c r="W17" i="3" s="1"/>
  <c r="U18" i="5"/>
  <c r="W18" i="5" s="1"/>
  <c r="U17" i="5"/>
  <c r="W17" i="5" s="1"/>
  <c r="AK239" i="7"/>
  <c r="I48" i="13"/>
  <c r="I13" i="13"/>
  <c r="I44" i="13"/>
  <c r="I10" i="13"/>
  <c r="I41" i="13"/>
  <c r="I7" i="13"/>
  <c r="I39" i="13"/>
  <c r="I28" i="13"/>
  <c r="I15" i="13"/>
  <c r="I34" i="13"/>
  <c r="I6" i="13"/>
  <c r="I18" i="13"/>
  <c r="I37" i="13"/>
  <c r="I5" i="13"/>
  <c r="I64" i="13"/>
  <c r="I9" i="13"/>
  <c r="I40" i="13"/>
  <c r="I69" i="13"/>
  <c r="I63" i="13"/>
  <c r="I66" i="13"/>
  <c r="I45" i="13"/>
  <c r="I65" i="13"/>
  <c r="I51" i="13"/>
  <c r="I68" i="13"/>
  <c r="I42" i="13"/>
  <c r="I67" i="13"/>
  <c r="I22" i="13"/>
  <c r="I8" i="13"/>
  <c r="I38" i="13"/>
  <c r="I52" i="13"/>
  <c r="U13" i="6"/>
  <c r="W13" i="6" s="1"/>
  <c r="I16" i="13"/>
  <c r="I49" i="13"/>
  <c r="I56" i="13"/>
  <c r="I31" i="13"/>
  <c r="I53" i="13"/>
  <c r="I27" i="13"/>
  <c r="I24" i="13"/>
  <c r="I21" i="13"/>
  <c r="T19" i="3"/>
  <c r="T21" i="3"/>
  <c r="U238" i="6"/>
  <c r="W238" i="6" s="1"/>
  <c r="T60" i="5"/>
  <c r="I30" i="13"/>
  <c r="I17" i="13"/>
  <c r="T63" i="5"/>
  <c r="U15" i="6"/>
  <c r="W15" i="6" s="1"/>
  <c r="U193" i="6"/>
  <c r="W193" i="6" s="1"/>
  <c r="U16" i="3"/>
  <c r="W16" i="3" s="1"/>
  <c r="U15" i="3"/>
  <c r="W15" i="3" s="1"/>
  <c r="U16" i="5"/>
  <c r="W16" i="5" s="1"/>
  <c r="U15" i="5"/>
  <c r="W15" i="5" s="1"/>
  <c r="I25" i="13"/>
  <c r="I35" i="13"/>
  <c r="I36" i="13"/>
  <c r="I29" i="13"/>
  <c r="I14" i="13"/>
  <c r="I11" i="13"/>
  <c r="I47" i="13"/>
  <c r="T20" i="3"/>
  <c r="T290" i="4"/>
  <c r="T258" i="4"/>
  <c r="T257" i="4"/>
  <c r="T256" i="4"/>
  <c r="T255" i="4"/>
  <c r="T254" i="4"/>
  <c r="T27" i="4"/>
  <c r="T249" i="4"/>
  <c r="T15" i="4"/>
  <c r="T339" i="4"/>
  <c r="T336" i="4"/>
  <c r="T157" i="4"/>
  <c r="T155" i="4"/>
  <c r="T116" i="4"/>
  <c r="T30" i="4"/>
  <c r="T25" i="4"/>
  <c r="T247" i="4"/>
  <c r="T111" i="4"/>
  <c r="U63" i="4"/>
  <c r="W63" i="4" s="1"/>
  <c r="T338" i="4"/>
  <c r="T337" i="4"/>
  <c r="T335" i="4"/>
  <c r="T264" i="4"/>
  <c r="T156" i="4"/>
  <c r="T245" i="4"/>
  <c r="T69" i="4"/>
  <c r="T68" i="4"/>
  <c r="T38" i="4"/>
  <c r="U244" i="4"/>
  <c r="U326" i="2"/>
  <c r="W326" i="2" s="1"/>
  <c r="AK174" i="7"/>
  <c r="U238" i="2"/>
  <c r="W238" i="2" s="1"/>
  <c r="AK23" i="7"/>
  <c r="W296" i="4"/>
  <c r="AK14" i="7"/>
  <c r="AK104" i="7"/>
  <c r="AK59" i="5"/>
  <c r="U148" i="6"/>
  <c r="W148" i="6" s="1"/>
  <c r="T106" i="7"/>
  <c r="T108" i="7"/>
  <c r="T110" i="7"/>
  <c r="T114" i="7"/>
  <c r="T116" i="7"/>
  <c r="T60" i="7"/>
  <c r="T62" i="7"/>
  <c r="T105" i="7"/>
  <c r="T107" i="7"/>
  <c r="T109" i="7"/>
  <c r="T113" i="7"/>
  <c r="T115" i="7"/>
  <c r="T117" i="7"/>
  <c r="T16" i="7"/>
  <c r="T18" i="7"/>
  <c r="T20" i="7"/>
  <c r="T25" i="7"/>
  <c r="T27" i="7"/>
  <c r="T29" i="7"/>
  <c r="T17" i="7"/>
  <c r="T28" i="7"/>
  <c r="T250" i="7"/>
  <c r="T244" i="7"/>
  <c r="T240" i="7"/>
  <c r="T243" i="7"/>
  <c r="T195" i="7"/>
  <c r="T26" i="7"/>
  <c r="T249" i="7"/>
  <c r="T19" i="7"/>
  <c r="T251" i="7"/>
  <c r="T245" i="7"/>
  <c r="T241" i="7"/>
  <c r="T252" i="7"/>
  <c r="T248" i="7"/>
  <c r="T242" i="7"/>
  <c r="U24" i="7"/>
  <c r="W24" i="7" s="1"/>
  <c r="U15" i="7"/>
  <c r="W15" i="7" s="1"/>
  <c r="U103" i="6"/>
  <c r="W103" i="6" s="1"/>
  <c r="W126" i="6" s="1"/>
  <c r="W127" i="6" s="1"/>
  <c r="W129" i="6" s="1"/>
  <c r="U58" i="6"/>
  <c r="W58" i="6" s="1"/>
  <c r="W81" i="6" s="1"/>
  <c r="AK36" i="5"/>
  <c r="AK37" i="5" s="1"/>
  <c r="AK39" i="5" s="1"/>
  <c r="AF239" i="2"/>
  <c r="AI239" i="2" s="1"/>
  <c r="AK239" i="2" s="1"/>
  <c r="AK261" i="2" s="1"/>
  <c r="AK262" i="2" s="1"/>
  <c r="AK264" i="2" s="1"/>
  <c r="U337" i="2"/>
  <c r="W337" i="2" s="1"/>
  <c r="U328" i="2"/>
  <c r="W328" i="2" s="1"/>
  <c r="U375" i="2"/>
  <c r="W375" i="2" s="1"/>
  <c r="AF29" i="4"/>
  <c r="AI29" i="4" s="1"/>
  <c r="AK29" i="4" s="1"/>
  <c r="AF27" i="4"/>
  <c r="AI27" i="4" s="1"/>
  <c r="AK27" i="4" s="1"/>
  <c r="AF26" i="4"/>
  <c r="AI26" i="4" s="1"/>
  <c r="AK26" i="4" s="1"/>
  <c r="AF24" i="4"/>
  <c r="AI24" i="4" s="1"/>
  <c r="AK24" i="4" s="1"/>
  <c r="AF21" i="4"/>
  <c r="AI21" i="4" s="1"/>
  <c r="AK21" i="4" s="1"/>
  <c r="Y15" i="4"/>
  <c r="AB15" i="4" s="1"/>
  <c r="AD15" i="4" s="1"/>
  <c r="AF15" i="4"/>
  <c r="AI15" i="4" s="1"/>
  <c r="AK15" i="4" s="1"/>
  <c r="Y68" i="4"/>
  <c r="AB68" i="4" s="1"/>
  <c r="AD68" i="4" s="1"/>
  <c r="Y36" i="4"/>
  <c r="AB36" i="4" s="1"/>
  <c r="AD36" i="4" s="1"/>
  <c r="Y35" i="4"/>
  <c r="Y37" i="4"/>
  <c r="AB37" i="4" s="1"/>
  <c r="AD37" i="4" s="1"/>
  <c r="AF68" i="4"/>
  <c r="AI68" i="4" s="1"/>
  <c r="AK68" i="4" s="1"/>
  <c r="AF258" i="4"/>
  <c r="AI258" i="4" s="1"/>
  <c r="AK258" i="4" s="1"/>
  <c r="Y257" i="4"/>
  <c r="AF256" i="4"/>
  <c r="AI256" i="4" s="1"/>
  <c r="AK256" i="4" s="1"/>
  <c r="AF254" i="4"/>
  <c r="AI254" i="4" s="1"/>
  <c r="AK254" i="4" s="1"/>
  <c r="AF246" i="4"/>
  <c r="Y202" i="4"/>
  <c r="AB202" i="4" s="1"/>
  <c r="AD202" i="4" s="1"/>
  <c r="AF201" i="4"/>
  <c r="AI201" i="4" s="1"/>
  <c r="AK201" i="4" s="1"/>
  <c r="Y157" i="4"/>
  <c r="AF156" i="4"/>
  <c r="AI156" i="4" s="1"/>
  <c r="AK156" i="4" s="1"/>
  <c r="Y122" i="4"/>
  <c r="AB122" i="4" s="1"/>
  <c r="AD122" i="4" s="1"/>
  <c r="AF121" i="4"/>
  <c r="AI121" i="4" s="1"/>
  <c r="AK121" i="4" s="1"/>
  <c r="AF259" i="4"/>
  <c r="AI259" i="4" s="1"/>
  <c r="AK259" i="4" s="1"/>
  <c r="Y258" i="4"/>
  <c r="AF257" i="4"/>
  <c r="AI257" i="4" s="1"/>
  <c r="AK257" i="4" s="1"/>
  <c r="AF255" i="4"/>
  <c r="AI255" i="4" s="1"/>
  <c r="AK255" i="4" s="1"/>
  <c r="Y254" i="4"/>
  <c r="AF202" i="4"/>
  <c r="AI202" i="4" s="1"/>
  <c r="AK202" i="4" s="1"/>
  <c r="AF200" i="4"/>
  <c r="AI200" i="4" s="1"/>
  <c r="AK200" i="4" s="1"/>
  <c r="AF157" i="4"/>
  <c r="AI157" i="4" s="1"/>
  <c r="AK157" i="4" s="1"/>
  <c r="AF155" i="4"/>
  <c r="AI155" i="4" s="1"/>
  <c r="AK155" i="4" s="1"/>
  <c r="AF122" i="4"/>
  <c r="AI122" i="4" s="1"/>
  <c r="AK122" i="4" s="1"/>
  <c r="AF120" i="4"/>
  <c r="AI120" i="4" s="1"/>
  <c r="AK120" i="4" s="1"/>
  <c r="AF76" i="4"/>
  <c r="AI76" i="4" s="1"/>
  <c r="AK76" i="4" s="1"/>
  <c r="AF74" i="4"/>
  <c r="AI74" i="4" s="1"/>
  <c r="AK74" i="4" s="1"/>
  <c r="Y71" i="4"/>
  <c r="AB71" i="4" s="1"/>
  <c r="AD71" i="4" s="1"/>
  <c r="Y69" i="4"/>
  <c r="Y339" i="4"/>
  <c r="AB339" i="4" s="1"/>
  <c r="AD339" i="4" s="1"/>
  <c r="AF338" i="4"/>
  <c r="Y337" i="4"/>
  <c r="AF290" i="4"/>
  <c r="AI290" i="4" s="1"/>
  <c r="AK290" i="4" s="1"/>
  <c r="Y338" i="4"/>
  <c r="AB338" i="4" s="1"/>
  <c r="AD338" i="4" s="1"/>
  <c r="AF337" i="4"/>
  <c r="AI337" i="4" s="1"/>
  <c r="AK337" i="4" s="1"/>
  <c r="AF335" i="4"/>
  <c r="AI335" i="4" s="1"/>
  <c r="AK335" i="4" s="1"/>
  <c r="Y299" i="4"/>
  <c r="AF298" i="4"/>
  <c r="AI298" i="4" s="1"/>
  <c r="AK298" i="4" s="1"/>
  <c r="AF263" i="4"/>
  <c r="AI263" i="4" s="1"/>
  <c r="AK263" i="4" s="1"/>
  <c r="AF71" i="4"/>
  <c r="AI71" i="4" s="1"/>
  <c r="AK71" i="4" s="1"/>
  <c r="AF69" i="4"/>
  <c r="AF38" i="4"/>
  <c r="AI38" i="4" s="1"/>
  <c r="AK38" i="4" s="1"/>
  <c r="AF30" i="4"/>
  <c r="AI30" i="4" s="1"/>
  <c r="AK30" i="4" s="1"/>
  <c r="Y30" i="4"/>
  <c r="AB30" i="4" s="1"/>
  <c r="AD30" i="4" s="1"/>
  <c r="Y27" i="4"/>
  <c r="Y26" i="4"/>
  <c r="AB26" i="4" s="1"/>
  <c r="AD26" i="4" s="1"/>
  <c r="AF384" i="4"/>
  <c r="AI384" i="4" s="1"/>
  <c r="AK384" i="4" s="1"/>
  <c r="AF387" i="4"/>
  <c r="AI387" i="4" s="1"/>
  <c r="AK387" i="4" s="1"/>
  <c r="AF406" i="4"/>
  <c r="AI406" i="4" s="1"/>
  <c r="AK406" i="4" s="1"/>
  <c r="AF391" i="4"/>
  <c r="AI391" i="4" s="1"/>
  <c r="AK391" i="4" s="1"/>
  <c r="AF396" i="4"/>
  <c r="AI396" i="4" s="1"/>
  <c r="AK396" i="4" s="1"/>
  <c r="AF402" i="4"/>
  <c r="AI402" i="4" s="1"/>
  <c r="AK402" i="4" s="1"/>
  <c r="AF410" i="4"/>
  <c r="AI410" i="4" s="1"/>
  <c r="AK410" i="4" s="1"/>
  <c r="AF383" i="4"/>
  <c r="AI383" i="4" s="1"/>
  <c r="AK383" i="4" s="1"/>
  <c r="AF407" i="4"/>
  <c r="AI407" i="4" s="1"/>
  <c r="AK407" i="4" s="1"/>
  <c r="AF411" i="4"/>
  <c r="AI411" i="4" s="1"/>
  <c r="AK411" i="4" s="1"/>
  <c r="Y385" i="4"/>
  <c r="Y407" i="4"/>
  <c r="AB407" i="4" s="1"/>
  <c r="AD407" i="4" s="1"/>
  <c r="Y411" i="4"/>
  <c r="AB411" i="4" s="1"/>
  <c r="AD411" i="4" s="1"/>
  <c r="Y389" i="4"/>
  <c r="Y398" i="4"/>
  <c r="AB398" i="4" s="1"/>
  <c r="AD398" i="4" s="1"/>
  <c r="Y404" i="4"/>
  <c r="Y423" i="4"/>
  <c r="Y419" i="4"/>
  <c r="AB419" i="4" s="1"/>
  <c r="AD419" i="4" s="1"/>
  <c r="AI238" i="6"/>
  <c r="AK238" i="6" s="1"/>
  <c r="AI239" i="6"/>
  <c r="AK239" i="6" s="1"/>
  <c r="AI193" i="6"/>
  <c r="AK193" i="6" s="1"/>
  <c r="AI148" i="6"/>
  <c r="AK148" i="6" s="1"/>
  <c r="AI58" i="6"/>
  <c r="AK58" i="6" s="1"/>
  <c r="AK81" i="6" s="1"/>
  <c r="AI14" i="6"/>
  <c r="AK14" i="6" s="1"/>
  <c r="AI194" i="6"/>
  <c r="AK194" i="6" s="1"/>
  <c r="AI149" i="6"/>
  <c r="AK149" i="6" s="1"/>
  <c r="AI103" i="6"/>
  <c r="AK103" i="6" s="1"/>
  <c r="AK126" i="6" s="1"/>
  <c r="AI15" i="6"/>
  <c r="AK15" i="6" s="1"/>
  <c r="AI13" i="6"/>
  <c r="AK13" i="6" s="1"/>
  <c r="AI17" i="3"/>
  <c r="AK17" i="3" s="1"/>
  <c r="AI25" i="3"/>
  <c r="AK25" i="3" s="1"/>
  <c r="AI58" i="3"/>
  <c r="AK58" i="3" s="1"/>
  <c r="AI13" i="3"/>
  <c r="AK13" i="3" s="1"/>
  <c r="AI14" i="3"/>
  <c r="AK14" i="3" s="1"/>
  <c r="AI15" i="3"/>
  <c r="AK15" i="3" s="1"/>
  <c r="AI16" i="3"/>
  <c r="AK16" i="3" s="1"/>
  <c r="AI18" i="3"/>
  <c r="AK18" i="3" s="1"/>
  <c r="AB103" i="7"/>
  <c r="AD103" i="7" s="1"/>
  <c r="AB111" i="7"/>
  <c r="AD111" i="7" s="1"/>
  <c r="AB59" i="7"/>
  <c r="AD59" i="7" s="1"/>
  <c r="AB13" i="7"/>
  <c r="AD13" i="7" s="1"/>
  <c r="AB15" i="7"/>
  <c r="AD15" i="7" s="1"/>
  <c r="AB23" i="7"/>
  <c r="AD23" i="7" s="1"/>
  <c r="AB104" i="7"/>
  <c r="AD104" i="7" s="1"/>
  <c r="AB112" i="7"/>
  <c r="AD112" i="7" s="1"/>
  <c r="AB58" i="7"/>
  <c r="AD58" i="7" s="1"/>
  <c r="AB14" i="7"/>
  <c r="AD14" i="7" s="1"/>
  <c r="AB22" i="7"/>
  <c r="AD22" i="7" s="1"/>
  <c r="AB24" i="7"/>
  <c r="AD24" i="7" s="1"/>
  <c r="AB247" i="7"/>
  <c r="AD247" i="7" s="1"/>
  <c r="AB239" i="7"/>
  <c r="AD239" i="7" s="1"/>
  <c r="AB193" i="7"/>
  <c r="AD193" i="7" s="1"/>
  <c r="AB246" i="7"/>
  <c r="AD246" i="7" s="1"/>
  <c r="AB238" i="7"/>
  <c r="AD238" i="7" s="1"/>
  <c r="AB194" i="7"/>
  <c r="AD194" i="7" s="1"/>
  <c r="AB148" i="7"/>
  <c r="AD148" i="7" s="1"/>
  <c r="AD171" i="7" s="1"/>
  <c r="AI198" i="4"/>
  <c r="AK198" i="4" s="1"/>
  <c r="AI62" i="4"/>
  <c r="AK62" i="4" s="1"/>
  <c r="AI16" i="4"/>
  <c r="AK16" i="4" s="1"/>
  <c r="AI333" i="4"/>
  <c r="AK333" i="4" s="1"/>
  <c r="AI152" i="4"/>
  <c r="AK152" i="4" s="1"/>
  <c r="AI14" i="4"/>
  <c r="AK14" i="4" s="1"/>
  <c r="AI17" i="4"/>
  <c r="AK17" i="4" s="1"/>
  <c r="AB58" i="5"/>
  <c r="AD58" i="5" s="1"/>
  <c r="AB59" i="5"/>
  <c r="AD59" i="5" s="1"/>
  <c r="AB19" i="5"/>
  <c r="AD19" i="5" s="1"/>
  <c r="AB17" i="5"/>
  <c r="AD17" i="5" s="1"/>
  <c r="AB15" i="5"/>
  <c r="AD15" i="5" s="1"/>
  <c r="AB20" i="5"/>
  <c r="AD20" i="5" s="1"/>
  <c r="AB16" i="5"/>
  <c r="AD16" i="5" s="1"/>
  <c r="AB13" i="5"/>
  <c r="AD13" i="5" s="1"/>
  <c r="AB18" i="5"/>
  <c r="AD18" i="5" s="1"/>
  <c r="AB14" i="5"/>
  <c r="AD14" i="5" s="1"/>
  <c r="AF35" i="4"/>
  <c r="AI35" i="4" s="1"/>
  <c r="AK35" i="4" s="1"/>
  <c r="AF37" i="4"/>
  <c r="AI37" i="4" s="1"/>
  <c r="AK37" i="4" s="1"/>
  <c r="AF36" i="4"/>
  <c r="AI36" i="4" s="1"/>
  <c r="AK36" i="4" s="1"/>
  <c r="AF116" i="4"/>
  <c r="AI116" i="4" s="1"/>
  <c r="AK116" i="4" s="1"/>
  <c r="Y76" i="4"/>
  <c r="AB76" i="4" s="1"/>
  <c r="AD76" i="4" s="1"/>
  <c r="AF299" i="4"/>
  <c r="AI299" i="4" s="1"/>
  <c r="AK299" i="4" s="1"/>
  <c r="AF297" i="4"/>
  <c r="AI297" i="4" s="1"/>
  <c r="AK297" i="4" s="1"/>
  <c r="Y263" i="4"/>
  <c r="AB263" i="4" s="1"/>
  <c r="AD263" i="4" s="1"/>
  <c r="Y259" i="4"/>
  <c r="AB259" i="4" s="1"/>
  <c r="AD259" i="4" s="1"/>
  <c r="Y18" i="4"/>
  <c r="AF18" i="4"/>
  <c r="AI18" i="4" s="1"/>
  <c r="AK18" i="4" s="1"/>
  <c r="AF394" i="4"/>
  <c r="AI394" i="4" s="1"/>
  <c r="AK394" i="4" s="1"/>
  <c r="AF398" i="4"/>
  <c r="AI398" i="4" s="1"/>
  <c r="AK398" i="4" s="1"/>
  <c r="AF404" i="4"/>
  <c r="AI404" i="4" s="1"/>
  <c r="AK404" i="4" s="1"/>
  <c r="AF385" i="4"/>
  <c r="AI385" i="4" s="1"/>
  <c r="AK385" i="4" s="1"/>
  <c r="AF389" i="4"/>
  <c r="AF403" i="4"/>
  <c r="AI403" i="4" s="1"/>
  <c r="AK403" i="4" s="1"/>
  <c r="AF405" i="4"/>
  <c r="AI405" i="4" s="1"/>
  <c r="AK405" i="4" s="1"/>
  <c r="Y405" i="4"/>
  <c r="AB405" i="4" s="1"/>
  <c r="AD405" i="4" s="1"/>
  <c r="Y395" i="4"/>
  <c r="AB395" i="4" s="1"/>
  <c r="AD395" i="4" s="1"/>
  <c r="Y396" i="4"/>
  <c r="Y402" i="4"/>
  <c r="AB402" i="4" s="1"/>
  <c r="AD402" i="4" s="1"/>
  <c r="Y406" i="4"/>
  <c r="AB406" i="4" s="1"/>
  <c r="AD406" i="4" s="1"/>
  <c r="AF419" i="4"/>
  <c r="AI419" i="4" s="1"/>
  <c r="AK419" i="4" s="1"/>
  <c r="AF423" i="4"/>
  <c r="AB553" i="8"/>
  <c r="AD553" i="8" s="1"/>
  <c r="AD576" i="8" s="1"/>
  <c r="AD577" i="8" s="1"/>
  <c r="AD579" i="8" s="1"/>
  <c r="AB508" i="8"/>
  <c r="AD508" i="8" s="1"/>
  <c r="AD531" i="8" s="1"/>
  <c r="AD532" i="8" s="1"/>
  <c r="AD534" i="8" s="1"/>
  <c r="AB463" i="8"/>
  <c r="AD463" i="8" s="1"/>
  <c r="AD486" i="8" s="1"/>
  <c r="AB418" i="8"/>
  <c r="AD418" i="8" s="1"/>
  <c r="AA329" i="8"/>
  <c r="AA599" i="8"/>
  <c r="AA419" i="8"/>
  <c r="AB328" i="8"/>
  <c r="AD328" i="8" s="1"/>
  <c r="AB148" i="8"/>
  <c r="AD148" i="8" s="1"/>
  <c r="AB103" i="8"/>
  <c r="AD103" i="8" s="1"/>
  <c r="AA15" i="8"/>
  <c r="AB14" i="8"/>
  <c r="AD14" i="8" s="1"/>
  <c r="AA149" i="8"/>
  <c r="AA104" i="8"/>
  <c r="AB13" i="8"/>
  <c r="AD13" i="8" s="1"/>
  <c r="AB373" i="8"/>
  <c r="AD373" i="8" s="1"/>
  <c r="AD396" i="8" s="1"/>
  <c r="AD397" i="8" s="1"/>
  <c r="AD399" i="8" s="1"/>
  <c r="AB58" i="8"/>
  <c r="AD58" i="8" s="1"/>
  <c r="AD81" i="8" s="1"/>
  <c r="AD82" i="8" s="1"/>
  <c r="AD84" i="8" s="1"/>
  <c r="AB284" i="8"/>
  <c r="AD284" i="8" s="1"/>
  <c r="AB283" i="8"/>
  <c r="AD283" i="8" s="1"/>
  <c r="AB238" i="8"/>
  <c r="AD238" i="8" s="1"/>
  <c r="AD261" i="8" s="1"/>
  <c r="AB193" i="8"/>
  <c r="AD193" i="8" s="1"/>
  <c r="AD216" i="8" s="1"/>
  <c r="AD217" i="8" s="1"/>
  <c r="AD219" i="8" s="1"/>
  <c r="U336" i="2"/>
  <c r="W336" i="2" s="1"/>
  <c r="U372" i="2"/>
  <c r="W372" i="2" s="1"/>
  <c r="U281" i="2"/>
  <c r="W281" i="2" s="1"/>
  <c r="U193" i="2"/>
  <c r="W193" i="2" s="1"/>
  <c r="U103" i="2"/>
  <c r="W103" i="2" s="1"/>
  <c r="U13" i="2"/>
  <c r="W13" i="2" s="1"/>
  <c r="U416" i="2"/>
  <c r="W416" i="2" s="1"/>
  <c r="W439" i="2" s="1"/>
  <c r="W440" i="2" s="1"/>
  <c r="W442" i="2" s="1"/>
  <c r="U371" i="2"/>
  <c r="W371" i="2" s="1"/>
  <c r="U373" i="2"/>
  <c r="W373" i="2" s="1"/>
  <c r="U104" i="2"/>
  <c r="W104" i="2" s="1"/>
  <c r="U58" i="2"/>
  <c r="W58" i="2" s="1"/>
  <c r="U148" i="2"/>
  <c r="W148" i="2" s="1"/>
  <c r="U59" i="2"/>
  <c r="W59" i="2" s="1"/>
  <c r="U105" i="2"/>
  <c r="W105" i="2" s="1"/>
  <c r="U329" i="2"/>
  <c r="W329" i="2" s="1"/>
  <c r="AB238" i="6"/>
  <c r="AD238" i="6" s="1"/>
  <c r="AB239" i="6"/>
  <c r="AD239" i="6" s="1"/>
  <c r="AB194" i="6"/>
  <c r="AD194" i="6" s="1"/>
  <c r="AB149" i="6"/>
  <c r="AD149" i="6" s="1"/>
  <c r="AB103" i="6"/>
  <c r="AD103" i="6" s="1"/>
  <c r="AD126" i="6" s="1"/>
  <c r="AB15" i="6"/>
  <c r="AD15" i="6" s="1"/>
  <c r="AB13" i="6"/>
  <c r="AD13" i="6" s="1"/>
  <c r="AB193" i="6"/>
  <c r="AD193" i="6" s="1"/>
  <c r="AB148" i="6"/>
  <c r="AD148" i="6" s="1"/>
  <c r="AB58" i="6"/>
  <c r="AD58" i="6" s="1"/>
  <c r="AD81" i="6" s="1"/>
  <c r="AD82" i="6" s="1"/>
  <c r="AD84" i="6" s="1"/>
  <c r="F29" i="16" s="1"/>
  <c r="AB14" i="6"/>
  <c r="AD14" i="6" s="1"/>
  <c r="U194" i="2"/>
  <c r="W194" i="2" s="1"/>
  <c r="U103" i="7"/>
  <c r="W103" i="7" s="1"/>
  <c r="U111" i="7"/>
  <c r="W111" i="7" s="1"/>
  <c r="U59" i="7"/>
  <c r="W59" i="7" s="1"/>
  <c r="U13" i="7"/>
  <c r="W13" i="7" s="1"/>
  <c r="U23" i="7"/>
  <c r="W23" i="7" s="1"/>
  <c r="U104" i="7"/>
  <c r="W104" i="7" s="1"/>
  <c r="U112" i="7"/>
  <c r="W112" i="7" s="1"/>
  <c r="U58" i="7"/>
  <c r="W58" i="7" s="1"/>
  <c r="U14" i="7"/>
  <c r="W14" i="7" s="1"/>
  <c r="U22" i="7"/>
  <c r="W22" i="7" s="1"/>
  <c r="U247" i="7"/>
  <c r="W247" i="7" s="1"/>
  <c r="U239" i="7"/>
  <c r="W239" i="7" s="1"/>
  <c r="U193" i="7"/>
  <c r="W193" i="7" s="1"/>
  <c r="U238" i="7"/>
  <c r="W238" i="7" s="1"/>
  <c r="U148" i="7"/>
  <c r="W148" i="7" s="1"/>
  <c r="W171" i="7" s="1"/>
  <c r="W172" i="7" s="1"/>
  <c r="W174" i="7" s="1"/>
  <c r="U246" i="7"/>
  <c r="W246" i="7" s="1"/>
  <c r="U194" i="7"/>
  <c r="W194" i="7" s="1"/>
  <c r="AB78" i="4"/>
  <c r="AD78" i="4" s="1"/>
  <c r="AB243" i="4"/>
  <c r="AB154" i="4"/>
  <c r="AD154" i="4" s="1"/>
  <c r="AB62" i="4"/>
  <c r="AD62" i="4" s="1"/>
  <c r="AB14" i="4"/>
  <c r="AD14" i="4" s="1"/>
  <c r="AB288" i="4"/>
  <c r="AD288" i="4" s="1"/>
  <c r="AB198" i="4"/>
  <c r="AD198" i="4" s="1"/>
  <c r="AB152" i="4"/>
  <c r="AD152" i="4" s="1"/>
  <c r="AB16" i="4"/>
  <c r="AD16" i="4" s="1"/>
  <c r="AI326" i="2"/>
  <c r="AK326" i="2" s="1"/>
  <c r="AI328" i="2"/>
  <c r="AK328" i="2" s="1"/>
  <c r="AI336" i="2"/>
  <c r="AK336" i="2" s="1"/>
  <c r="AI327" i="2"/>
  <c r="AK327" i="2" s="1"/>
  <c r="AI329" i="2"/>
  <c r="AK329" i="2" s="1"/>
  <c r="AI337" i="2"/>
  <c r="AK337" i="2" s="1"/>
  <c r="AI372" i="2"/>
  <c r="AK372" i="2" s="1"/>
  <c r="AI375" i="2"/>
  <c r="AK375" i="2" s="1"/>
  <c r="AI281" i="2"/>
  <c r="AK281" i="2" s="1"/>
  <c r="AI194" i="2"/>
  <c r="AK194" i="2" s="1"/>
  <c r="AI104" i="2"/>
  <c r="AK104" i="2" s="1"/>
  <c r="AI59" i="2"/>
  <c r="AK59" i="2" s="1"/>
  <c r="AI371" i="2"/>
  <c r="AK371" i="2" s="1"/>
  <c r="AI373" i="2"/>
  <c r="AK373" i="2" s="1"/>
  <c r="AI282" i="2"/>
  <c r="AK282" i="2" s="1"/>
  <c r="AI193" i="2"/>
  <c r="AK193" i="2" s="1"/>
  <c r="AI103" i="2"/>
  <c r="AK103" i="2" s="1"/>
  <c r="AI105" i="2"/>
  <c r="AK105" i="2" s="1"/>
  <c r="AI58" i="2"/>
  <c r="AK58" i="2" s="1"/>
  <c r="AI13" i="2"/>
  <c r="AK13" i="2" s="1"/>
  <c r="AI416" i="2"/>
  <c r="AK416" i="2" s="1"/>
  <c r="AK439" i="2" s="1"/>
  <c r="AK440" i="2" s="1"/>
  <c r="AK442" i="2" s="1"/>
  <c r="AI148" i="2"/>
  <c r="AK148" i="2" s="1"/>
  <c r="W393" i="4"/>
  <c r="AD393" i="4"/>
  <c r="AK393" i="4"/>
  <c r="AI423" i="4"/>
  <c r="AK423" i="4" s="1"/>
  <c r="AB423" i="4"/>
  <c r="AD423" i="4" s="1"/>
  <c r="AI389" i="4"/>
  <c r="AK389" i="4" s="1"/>
  <c r="AI69" i="4"/>
  <c r="AK69" i="4" s="1"/>
  <c r="AI246" i="4"/>
  <c r="AK246" i="4" s="1"/>
  <c r="AI338" i="4"/>
  <c r="AK338" i="4" s="1"/>
  <c r="AB337" i="4"/>
  <c r="AD337" i="4" s="1"/>
  <c r="AF59" i="3"/>
  <c r="AI59" i="3" s="1"/>
  <c r="AK59" i="3" s="1"/>
  <c r="D5" i="11"/>
  <c r="R254" i="4" s="1"/>
  <c r="D8" i="11"/>
  <c r="R298" i="4" s="1"/>
  <c r="D4" i="11"/>
  <c r="R337" i="4" s="1"/>
  <c r="AF22" i="3"/>
  <c r="AI22" i="3" s="1"/>
  <c r="AK22" i="3" s="1"/>
  <c r="AF23" i="3"/>
  <c r="AI23" i="3" s="1"/>
  <c r="AK23" i="3" s="1"/>
  <c r="AF24" i="3"/>
  <c r="AI24" i="3" s="1"/>
  <c r="AK24" i="3" s="1"/>
  <c r="Y22" i="3"/>
  <c r="AB22" i="3" s="1"/>
  <c r="AD22" i="3" s="1"/>
  <c r="Y24" i="3"/>
  <c r="AB24" i="3" s="1"/>
  <c r="AD24" i="3" s="1"/>
  <c r="D24" i="11"/>
  <c r="R290" i="4" s="1"/>
  <c r="D20" i="11"/>
  <c r="R264" i="4" s="1"/>
  <c r="D19" i="11"/>
  <c r="R59" i="3" s="1"/>
  <c r="Y59" i="3"/>
  <c r="AB59" i="3" s="1"/>
  <c r="AD59" i="3" s="1"/>
  <c r="AD81" i="3" s="1"/>
  <c r="AD82" i="3" s="1"/>
  <c r="AD84" i="3" s="1"/>
  <c r="F100" i="16" s="1"/>
  <c r="AF19" i="3"/>
  <c r="AI19" i="3" s="1"/>
  <c r="AK19" i="3" s="1"/>
  <c r="AF20" i="3"/>
  <c r="AI20" i="3" s="1"/>
  <c r="AK20" i="3" s="1"/>
  <c r="AF21" i="3"/>
  <c r="AI21" i="3" s="1"/>
  <c r="AK21" i="3" s="1"/>
  <c r="D23" i="11"/>
  <c r="R23" i="3" s="1"/>
  <c r="U23" i="3" s="1"/>
  <c r="W23" i="3" s="1"/>
  <c r="D12" i="11"/>
  <c r="R338" i="4" s="1"/>
  <c r="Y21" i="3"/>
  <c r="AB21" i="3" s="1"/>
  <c r="AD21" i="3" s="1"/>
  <c r="Y23" i="3"/>
  <c r="AB23" i="3" s="1"/>
  <c r="AD23" i="3" s="1"/>
  <c r="Y149" i="8"/>
  <c r="D18" i="11"/>
  <c r="R32" i="4" s="1"/>
  <c r="Y108" i="7"/>
  <c r="AB108" i="7" s="1"/>
  <c r="AD108" i="7" s="1"/>
  <c r="Y110" i="7"/>
  <c r="Y60" i="7"/>
  <c r="AB60" i="7" s="1"/>
  <c r="AD60" i="7" s="1"/>
  <c r="D11" i="11"/>
  <c r="R405" i="4" s="1"/>
  <c r="U405" i="4" s="1"/>
  <c r="W405" i="4" s="1"/>
  <c r="Y20" i="7"/>
  <c r="AB20" i="7" s="1"/>
  <c r="AD20" i="7" s="1"/>
  <c r="Y25" i="7"/>
  <c r="AB25" i="7" s="1"/>
  <c r="AD25" i="7" s="1"/>
  <c r="Y29" i="7"/>
  <c r="AB29" i="7" s="1"/>
  <c r="AD29" i="7" s="1"/>
  <c r="AF240" i="6"/>
  <c r="AI240" i="6" s="1"/>
  <c r="AK240" i="6" s="1"/>
  <c r="D25" i="11"/>
  <c r="R104" i="8" s="1"/>
  <c r="AF105" i="7"/>
  <c r="AI105" i="7" s="1"/>
  <c r="AK105" i="7" s="1"/>
  <c r="D26" i="11"/>
  <c r="R108" i="7" s="1"/>
  <c r="AF109" i="7"/>
  <c r="AI109" i="7" s="1"/>
  <c r="AK109" i="7" s="1"/>
  <c r="AF110" i="7"/>
  <c r="AI110" i="7" s="1"/>
  <c r="AK110" i="7" s="1"/>
  <c r="AF116" i="7"/>
  <c r="AI116" i="7" s="1"/>
  <c r="AK116" i="7" s="1"/>
  <c r="Y109" i="7"/>
  <c r="AB109" i="7" s="1"/>
  <c r="AD109" i="7" s="1"/>
  <c r="Y117" i="7"/>
  <c r="D10" i="11"/>
  <c r="R263" i="4" s="1"/>
  <c r="U263" i="4" s="1"/>
  <c r="W263" i="4" s="1"/>
  <c r="Y61" i="7"/>
  <c r="AB61" i="7" s="1"/>
  <c r="AD61" i="7" s="1"/>
  <c r="AF16" i="7"/>
  <c r="AI16" i="7" s="1"/>
  <c r="AK16" i="7" s="1"/>
  <c r="AF18" i="7"/>
  <c r="AI18" i="7" s="1"/>
  <c r="AK18" i="7" s="1"/>
  <c r="AF20" i="7"/>
  <c r="AI20" i="7" s="1"/>
  <c r="AK20" i="7" s="1"/>
  <c r="AF21" i="7"/>
  <c r="AI21" i="7" s="1"/>
  <c r="AK21" i="7" s="1"/>
  <c r="AF28" i="7"/>
  <c r="AI28" i="7" s="1"/>
  <c r="AK28" i="7" s="1"/>
  <c r="AF30" i="7"/>
  <c r="AI30" i="7" s="1"/>
  <c r="AK30" i="7" s="1"/>
  <c r="Y21" i="7"/>
  <c r="AB21" i="7" s="1"/>
  <c r="AD21" i="7" s="1"/>
  <c r="Y28" i="7"/>
  <c r="AF60" i="5"/>
  <c r="AI60" i="5" s="1"/>
  <c r="AK60" i="5" s="1"/>
  <c r="AF63" i="5"/>
  <c r="AI63" i="5" s="1"/>
  <c r="AK63" i="5" s="1"/>
  <c r="Y62" i="5"/>
  <c r="AB62" i="5" s="1"/>
  <c r="AD62" i="5" s="1"/>
  <c r="Y64" i="5"/>
  <c r="AB64" i="5" s="1"/>
  <c r="AD64" i="5" s="1"/>
  <c r="D17" i="11"/>
  <c r="R404" i="4" s="1"/>
  <c r="U404" i="4" s="1"/>
  <c r="W404" i="4" s="1"/>
  <c r="AF333" i="2"/>
  <c r="AI333" i="2" s="1"/>
  <c r="AK333" i="2" s="1"/>
  <c r="D21" i="11"/>
  <c r="R15" i="4" s="1"/>
  <c r="D14" i="11"/>
  <c r="R21" i="4" s="1"/>
  <c r="U21" i="4" s="1"/>
  <c r="W21" i="4" s="1"/>
  <c r="D15" i="11"/>
  <c r="R197" i="2" s="1"/>
  <c r="U197" i="2" s="1"/>
  <c r="W197" i="2" s="1"/>
  <c r="Y19" i="7"/>
  <c r="Y30" i="7"/>
  <c r="AB30" i="7" s="1"/>
  <c r="AD30" i="7" s="1"/>
  <c r="Y63" i="5"/>
  <c r="AB63" i="5" s="1"/>
  <c r="AD63" i="5" s="1"/>
  <c r="AF331" i="2"/>
  <c r="AI331" i="2" s="1"/>
  <c r="AK331" i="2" s="1"/>
  <c r="AF332" i="2"/>
  <c r="AI332" i="2" s="1"/>
  <c r="AK332" i="2" s="1"/>
  <c r="AF334" i="2"/>
  <c r="AI334" i="2" s="1"/>
  <c r="AK334" i="2" s="1"/>
  <c r="AF335" i="2"/>
  <c r="AI335" i="2" s="1"/>
  <c r="AK335" i="2" s="1"/>
  <c r="AF338" i="2"/>
  <c r="AI338" i="2" s="1"/>
  <c r="AK338" i="2" s="1"/>
  <c r="AF339" i="2"/>
  <c r="AI339" i="2" s="1"/>
  <c r="AK339" i="2" s="1"/>
  <c r="R339" i="2"/>
  <c r="U339" i="2" s="1"/>
  <c r="W339" i="2" s="1"/>
  <c r="Y332" i="2"/>
  <c r="Y334" i="2"/>
  <c r="AB334" i="2" s="1"/>
  <c r="AD334" i="2" s="1"/>
  <c r="AF377" i="2"/>
  <c r="AI377" i="2" s="1"/>
  <c r="AK377" i="2" s="1"/>
  <c r="AF379" i="2"/>
  <c r="AI379" i="2" s="1"/>
  <c r="AK379" i="2" s="1"/>
  <c r="R376" i="2"/>
  <c r="Y379" i="2"/>
  <c r="AB379" i="2" s="1"/>
  <c r="AD379" i="2" s="1"/>
  <c r="Y330" i="2"/>
  <c r="Y333" i="2"/>
  <c r="AB333" i="2" s="1"/>
  <c r="AD333" i="2" s="1"/>
  <c r="Y335" i="2"/>
  <c r="Y339" i="2"/>
  <c r="AB339" i="2" s="1"/>
  <c r="AD339" i="2" s="1"/>
  <c r="AF376" i="2"/>
  <c r="AI376" i="2" s="1"/>
  <c r="AK376" i="2" s="1"/>
  <c r="AF378" i="2"/>
  <c r="AI378" i="2" s="1"/>
  <c r="AK378" i="2" s="1"/>
  <c r="AF380" i="2"/>
  <c r="AI380" i="2" s="1"/>
  <c r="AK380" i="2" s="1"/>
  <c r="Y378" i="2"/>
  <c r="AB378" i="2" s="1"/>
  <c r="AD378" i="2" s="1"/>
  <c r="Y380" i="2"/>
  <c r="AB380" i="2" s="1"/>
  <c r="AD380" i="2" s="1"/>
  <c r="D7" i="11"/>
  <c r="R283" i="2" s="1"/>
  <c r="U283" i="2" s="1"/>
  <c r="W283" i="2" s="1"/>
  <c r="AF284" i="2"/>
  <c r="AI284" i="2" s="1"/>
  <c r="AK284" i="2" s="1"/>
  <c r="Y284" i="2"/>
  <c r="AB284" i="2" s="1"/>
  <c r="AD284" i="2" s="1"/>
  <c r="AF197" i="2"/>
  <c r="AI197" i="2" s="1"/>
  <c r="AK197" i="2" s="1"/>
  <c r="AF108" i="2"/>
  <c r="AI108" i="2" s="1"/>
  <c r="AK108" i="2" s="1"/>
  <c r="AF110" i="2"/>
  <c r="AI110" i="2" s="1"/>
  <c r="AK110" i="2" s="1"/>
  <c r="Y106" i="2"/>
  <c r="AB106" i="2" s="1"/>
  <c r="AD106" i="2" s="1"/>
  <c r="Y108" i="2"/>
  <c r="Y110" i="2"/>
  <c r="AB110" i="2" s="1"/>
  <c r="AD110" i="2" s="1"/>
  <c r="AF61" i="2"/>
  <c r="AI61" i="2" s="1"/>
  <c r="AK61" i="2" s="1"/>
  <c r="Y61" i="2"/>
  <c r="AB61" i="2" s="1"/>
  <c r="AD61" i="2" s="1"/>
  <c r="AF14" i="2"/>
  <c r="AI14" i="2" s="1"/>
  <c r="AK14" i="2" s="1"/>
  <c r="AF196" i="2"/>
  <c r="AI196" i="2" s="1"/>
  <c r="AK196" i="2" s="1"/>
  <c r="Y197" i="2"/>
  <c r="AB197" i="2" s="1"/>
  <c r="AD197" i="2" s="1"/>
  <c r="AF109" i="2"/>
  <c r="AI109" i="2" s="1"/>
  <c r="AK109" i="2" s="1"/>
  <c r="Y109" i="2"/>
  <c r="AB109" i="2" s="1"/>
  <c r="AD109" i="2" s="1"/>
  <c r="D22" i="11"/>
  <c r="R387" i="4" s="1"/>
  <c r="U387" i="4" s="1"/>
  <c r="W387" i="4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Y243" i="7"/>
  <c r="AF243" i="7"/>
  <c r="AI243" i="7" s="1"/>
  <c r="AK243" i="7" s="1"/>
  <c r="AF111" i="4"/>
  <c r="AI111" i="4" s="1"/>
  <c r="AK111" i="4" s="1"/>
  <c r="R65" i="4"/>
  <c r="U65" i="4" s="1"/>
  <c r="W65" i="4" s="1"/>
  <c r="R114" i="4"/>
  <c r="U114" i="4" s="1"/>
  <c r="W114" i="4" s="1"/>
  <c r="Y114" i="4"/>
  <c r="AB114" i="4" s="1"/>
  <c r="AD114" i="4" s="1"/>
  <c r="R251" i="4"/>
  <c r="U251" i="4" s="1"/>
  <c r="W251" i="4" s="1"/>
  <c r="Y111" i="4"/>
  <c r="AF107" i="2"/>
  <c r="AI107" i="2" s="1"/>
  <c r="AK107" i="2" s="1"/>
  <c r="Y107" i="2"/>
  <c r="AB107" i="2" s="1"/>
  <c r="AD107" i="2" s="1"/>
  <c r="AF60" i="2"/>
  <c r="AI60" i="2" s="1"/>
  <c r="AK60" i="2" s="1"/>
  <c r="D6" i="11"/>
  <c r="R36" i="4" s="1"/>
  <c r="U36" i="4" s="1"/>
  <c r="W36" i="4" s="1"/>
  <c r="AF149" i="2"/>
  <c r="AI149" i="2" s="1"/>
  <c r="AK149" i="2" s="1"/>
  <c r="Y149" i="2"/>
  <c r="AB149" i="2" s="1"/>
  <c r="AD149" i="2" s="1"/>
  <c r="AD171" i="2" s="1"/>
  <c r="AD172" i="2" s="1"/>
  <c r="AD174" i="2" s="1"/>
  <c r="F12" i="16" s="1"/>
  <c r="D13" i="11"/>
  <c r="R27" i="4" s="1"/>
  <c r="Y248" i="4"/>
  <c r="AB248" i="4" s="1"/>
  <c r="AD248" i="4" s="1"/>
  <c r="AF240" i="7"/>
  <c r="AI240" i="7" s="1"/>
  <c r="AK240" i="7" s="1"/>
  <c r="Y251" i="4"/>
  <c r="AB251" i="4" s="1"/>
  <c r="AD251" i="4" s="1"/>
  <c r="AF242" i="7"/>
  <c r="AI242" i="7" s="1"/>
  <c r="AK242" i="7" s="1"/>
  <c r="Y65" i="4"/>
  <c r="AB65" i="4" s="1"/>
  <c r="AD65" i="4" s="1"/>
  <c r="AF248" i="4"/>
  <c r="AI248" i="4" s="1"/>
  <c r="AK248" i="4" s="1"/>
  <c r="AF65" i="4"/>
  <c r="AI65" i="4" s="1"/>
  <c r="AK65" i="4" s="1"/>
  <c r="AF248" i="7"/>
  <c r="AI248" i="7" s="1"/>
  <c r="AK248" i="7" s="1"/>
  <c r="D16" i="11"/>
  <c r="R111" i="4" s="1"/>
  <c r="AF251" i="4"/>
  <c r="AI251" i="4" s="1"/>
  <c r="AK251" i="4" s="1"/>
  <c r="AF114" i="4"/>
  <c r="AI114" i="4" s="1"/>
  <c r="AK114" i="4" s="1"/>
  <c r="Y252" i="7"/>
  <c r="AF252" i="7"/>
  <c r="AI252" i="7" s="1"/>
  <c r="AK252" i="7" s="1"/>
  <c r="AF66" i="4"/>
  <c r="AI66" i="4" s="1"/>
  <c r="AK66" i="4" s="1"/>
  <c r="R252" i="7"/>
  <c r="R110" i="4"/>
  <c r="U110" i="4" s="1"/>
  <c r="W110" i="4" s="1"/>
  <c r="AF110" i="4"/>
  <c r="AI110" i="4" s="1"/>
  <c r="AK110" i="4" s="1"/>
  <c r="Y334" i="4"/>
  <c r="AB334" i="4" s="1"/>
  <c r="AD334" i="4" s="1"/>
  <c r="Y245" i="7"/>
  <c r="Y250" i="4"/>
  <c r="AB250" i="4" s="1"/>
  <c r="AD250" i="4" s="1"/>
  <c r="AF250" i="4"/>
  <c r="AI250" i="4" s="1"/>
  <c r="AK250" i="4" s="1"/>
  <c r="Y113" i="4"/>
  <c r="AB113" i="4" s="1"/>
  <c r="AD113" i="4" s="1"/>
  <c r="Y245" i="4"/>
  <c r="AF112" i="4"/>
  <c r="AI112" i="4" s="1"/>
  <c r="AK112" i="4" s="1"/>
  <c r="Y112" i="4"/>
  <c r="AB112" i="4" s="1"/>
  <c r="AD112" i="4" s="1"/>
  <c r="AF241" i="7"/>
  <c r="AI241" i="7" s="1"/>
  <c r="AK241" i="7" s="1"/>
  <c r="R112" i="4"/>
  <c r="U112" i="4" s="1"/>
  <c r="W112" i="4" s="1"/>
  <c r="AF64" i="4"/>
  <c r="AI64" i="4" s="1"/>
  <c r="AK64" i="4" s="1"/>
  <c r="AF195" i="7"/>
  <c r="AI195" i="7" s="1"/>
  <c r="AK195" i="7" s="1"/>
  <c r="AK216" i="7" s="1"/>
  <c r="AK217" i="7" s="1"/>
  <c r="AK219" i="7" s="1"/>
  <c r="Y195" i="7"/>
  <c r="Y244" i="7"/>
  <c r="Y66" i="4"/>
  <c r="AB66" i="4" s="1"/>
  <c r="AD66" i="4" s="1"/>
  <c r="AF244" i="7"/>
  <c r="AI244" i="7" s="1"/>
  <c r="AK244" i="7" s="1"/>
  <c r="Y249" i="4"/>
  <c r="AB249" i="4" s="1"/>
  <c r="AD249" i="4" s="1"/>
  <c r="Y110" i="4"/>
  <c r="AB110" i="4" s="1"/>
  <c r="AD110" i="4" s="1"/>
  <c r="AF249" i="4"/>
  <c r="AI249" i="4" s="1"/>
  <c r="AK249" i="4" s="1"/>
  <c r="AF334" i="4"/>
  <c r="AI334" i="4" s="1"/>
  <c r="AK334" i="4" s="1"/>
  <c r="R334" i="4"/>
  <c r="U334" i="4" s="1"/>
  <c r="W334" i="4" s="1"/>
  <c r="AF245" i="7"/>
  <c r="AI245" i="7" s="1"/>
  <c r="AK245" i="7" s="1"/>
  <c r="AF113" i="4"/>
  <c r="AI113" i="4" s="1"/>
  <c r="AK113" i="4" s="1"/>
  <c r="R113" i="4"/>
  <c r="U113" i="4" s="1"/>
  <c r="W113" i="4" s="1"/>
  <c r="AF247" i="4"/>
  <c r="AI247" i="4" s="1"/>
  <c r="AK247" i="4" s="1"/>
  <c r="AF245" i="4"/>
  <c r="AI245" i="4" s="1"/>
  <c r="Y64" i="4"/>
  <c r="AB64" i="4" s="1"/>
  <c r="AD64" i="4" s="1"/>
  <c r="R64" i="4"/>
  <c r="U64" i="4" s="1"/>
  <c r="W64" i="4" s="1"/>
  <c r="Y247" i="4"/>
  <c r="AB247" i="4" s="1"/>
  <c r="AD247" i="4" s="1"/>
  <c r="Y599" i="8"/>
  <c r="AF60" i="7"/>
  <c r="AI60" i="7" s="1"/>
  <c r="AK60" i="7" s="1"/>
  <c r="AI688" i="8"/>
  <c r="AK688" i="8" s="1"/>
  <c r="AK711" i="8" s="1"/>
  <c r="AK712" i="8" s="1"/>
  <c r="AK714" i="8" s="1"/>
  <c r="G93" i="16" s="1"/>
  <c r="G96" i="16" s="1"/>
  <c r="AI643" i="8"/>
  <c r="AK643" i="8" s="1"/>
  <c r="AI598" i="8"/>
  <c r="AK598" i="8" s="1"/>
  <c r="AF599" i="8"/>
  <c r="AI508" i="8"/>
  <c r="AK508" i="8" s="1"/>
  <c r="AK531" i="8" s="1"/>
  <c r="AK532" i="8" s="1"/>
  <c r="AK534" i="8" s="1"/>
  <c r="AI463" i="8"/>
  <c r="AK463" i="8" s="1"/>
  <c r="AK486" i="8" s="1"/>
  <c r="AK487" i="8" s="1"/>
  <c r="AK489" i="8" s="1"/>
  <c r="AF419" i="8"/>
  <c r="AI328" i="8"/>
  <c r="AK328" i="8" s="1"/>
  <c r="AH644" i="8"/>
  <c r="AH599" i="8"/>
  <c r="AI553" i="8"/>
  <c r="AK553" i="8" s="1"/>
  <c r="AK576" i="8" s="1"/>
  <c r="AK577" i="8" s="1"/>
  <c r="AK579" i="8" s="1"/>
  <c r="AH419" i="8"/>
  <c r="AF329" i="8"/>
  <c r="AH149" i="8"/>
  <c r="AI148" i="8"/>
  <c r="AK148" i="8" s="1"/>
  <c r="AH104" i="8"/>
  <c r="AF104" i="8"/>
  <c r="AI14" i="8"/>
  <c r="AK14" i="8" s="1"/>
  <c r="AI418" i="8"/>
  <c r="AK418" i="8" s="1"/>
  <c r="AH329" i="8"/>
  <c r="AF149" i="8"/>
  <c r="AI103" i="8"/>
  <c r="AK103" i="8" s="1"/>
  <c r="AH15" i="8"/>
  <c r="AI13" i="8"/>
  <c r="AK13" i="8" s="1"/>
  <c r="AI284" i="8"/>
  <c r="AK284" i="8" s="1"/>
  <c r="AI283" i="8"/>
  <c r="AK283" i="8" s="1"/>
  <c r="AI238" i="8"/>
  <c r="AK238" i="8" s="1"/>
  <c r="AK261" i="8" s="1"/>
  <c r="AK262" i="8" s="1"/>
  <c r="AK264" i="8" s="1"/>
  <c r="AI193" i="8"/>
  <c r="AK193" i="8" s="1"/>
  <c r="AK216" i="8" s="1"/>
  <c r="AI373" i="8"/>
  <c r="AK373" i="8" s="1"/>
  <c r="AK396" i="8" s="1"/>
  <c r="AK397" i="8" s="1"/>
  <c r="AK399" i="8" s="1"/>
  <c r="AI58" i="8"/>
  <c r="AK58" i="8" s="1"/>
  <c r="AK81" i="8" s="1"/>
  <c r="AK82" i="8" s="1"/>
  <c r="AK84" i="8" s="1"/>
  <c r="T104" i="8"/>
  <c r="T15" i="8"/>
  <c r="U688" i="8"/>
  <c r="W688" i="8" s="1"/>
  <c r="W711" i="8" s="1"/>
  <c r="W712" i="8" s="1"/>
  <c r="W714" i="8" s="1"/>
  <c r="E93" i="16" s="1"/>
  <c r="E96" i="16" s="1"/>
  <c r="U643" i="8"/>
  <c r="W643" i="8" s="1"/>
  <c r="T599" i="8"/>
  <c r="U553" i="8"/>
  <c r="W553" i="8" s="1"/>
  <c r="W576" i="8" s="1"/>
  <c r="W577" i="8" s="1"/>
  <c r="W579" i="8" s="1"/>
  <c r="U508" i="8"/>
  <c r="W508" i="8" s="1"/>
  <c r="W531" i="8" s="1"/>
  <c r="W532" i="8" s="1"/>
  <c r="W534" i="8" s="1"/>
  <c r="U598" i="8"/>
  <c r="W598" i="8" s="1"/>
  <c r="U418" i="8"/>
  <c r="W418" i="8" s="1"/>
  <c r="T644" i="8"/>
  <c r="T419" i="8"/>
  <c r="T329" i="8"/>
  <c r="T149" i="8"/>
  <c r="U463" i="8"/>
  <c r="W463" i="8" s="1"/>
  <c r="W486" i="8" s="1"/>
  <c r="U283" i="8"/>
  <c r="W283" i="8" s="1"/>
  <c r="U193" i="8"/>
  <c r="W193" i="8" s="1"/>
  <c r="W216" i="8" s="1"/>
  <c r="W217" i="8" s="1"/>
  <c r="W219" i="8" s="1"/>
  <c r="U148" i="8"/>
  <c r="W148" i="8" s="1"/>
  <c r="U103" i="8"/>
  <c r="W103" i="8" s="1"/>
  <c r="U13" i="8"/>
  <c r="W13" i="8" s="1"/>
  <c r="U373" i="8"/>
  <c r="W373" i="8" s="1"/>
  <c r="W396" i="8" s="1"/>
  <c r="W397" i="8" s="1"/>
  <c r="W399" i="8" s="1"/>
  <c r="U328" i="8"/>
  <c r="W328" i="8" s="1"/>
  <c r="U284" i="8"/>
  <c r="W284" i="8" s="1"/>
  <c r="U238" i="8"/>
  <c r="W238" i="8" s="1"/>
  <c r="W261" i="8" s="1"/>
  <c r="U58" i="8"/>
  <c r="W58" i="8" s="1"/>
  <c r="W81" i="8" s="1"/>
  <c r="W82" i="8" s="1"/>
  <c r="W84" i="8" s="1"/>
  <c r="U14" i="8"/>
  <c r="W14" i="8" s="1"/>
  <c r="AF107" i="7"/>
  <c r="AI107" i="7" s="1"/>
  <c r="AK107" i="7" s="1"/>
  <c r="AF108" i="7"/>
  <c r="AI108" i="7" s="1"/>
  <c r="AK108" i="7" s="1"/>
  <c r="AF113" i="7"/>
  <c r="AI113" i="7" s="1"/>
  <c r="AK113" i="7" s="1"/>
  <c r="AF117" i="7"/>
  <c r="AI117" i="7" s="1"/>
  <c r="AK117" i="7" s="1"/>
  <c r="AF61" i="7"/>
  <c r="AI61" i="7" s="1"/>
  <c r="AK61" i="7" s="1"/>
  <c r="AF17" i="7"/>
  <c r="AI17" i="7" s="1"/>
  <c r="AK17" i="7" s="1"/>
  <c r="AF19" i="7"/>
  <c r="AI19" i="7" s="1"/>
  <c r="AK19" i="7" s="1"/>
  <c r="AF25" i="7"/>
  <c r="AI25" i="7" s="1"/>
  <c r="AK25" i="7" s="1"/>
  <c r="AF29" i="7"/>
  <c r="AI29" i="7" s="1"/>
  <c r="AK29" i="7" s="1"/>
  <c r="AF62" i="5"/>
  <c r="AI62" i="5" s="1"/>
  <c r="AK62" i="5" s="1"/>
  <c r="AF64" i="5"/>
  <c r="AI64" i="5" s="1"/>
  <c r="AK64" i="5" s="1"/>
  <c r="F93" i="16"/>
  <c r="F96" i="16" s="1"/>
  <c r="AB389" i="4" l="1"/>
  <c r="AD389" i="4" s="1"/>
  <c r="AB258" i="4"/>
  <c r="AD258" i="4" s="1"/>
  <c r="AB404" i="4"/>
  <c r="AD404" i="4" s="1"/>
  <c r="AB28" i="7"/>
  <c r="AD28" i="7" s="1"/>
  <c r="AB19" i="7"/>
  <c r="AD19" i="7" s="1"/>
  <c r="AB18" i="4"/>
  <c r="AD18" i="4" s="1"/>
  <c r="AB299" i="4"/>
  <c r="AD299" i="4" s="1"/>
  <c r="AB255" i="4"/>
  <c r="AD255" i="4" s="1"/>
  <c r="AF27" i="7"/>
  <c r="AI27" i="7" s="1"/>
  <c r="AK27" i="7" s="1"/>
  <c r="AF15" i="8"/>
  <c r="AF644" i="8"/>
  <c r="AI644" i="8" s="1"/>
  <c r="AK644" i="8" s="1"/>
  <c r="AK666" i="8" s="1"/>
  <c r="AK667" i="8" s="1"/>
  <c r="AK669" i="8" s="1"/>
  <c r="AF106" i="2"/>
  <c r="AI106" i="2" s="1"/>
  <c r="AK106" i="2" s="1"/>
  <c r="AK126" i="2" s="1"/>
  <c r="AK127" i="2" s="1"/>
  <c r="AK129" i="2" s="1"/>
  <c r="Y376" i="2"/>
  <c r="AF283" i="2"/>
  <c r="AI283" i="2" s="1"/>
  <c r="AK283" i="2" s="1"/>
  <c r="AK304" i="2" s="1"/>
  <c r="AK305" i="2" s="1"/>
  <c r="AK307" i="2" s="1"/>
  <c r="AF330" i="2"/>
  <c r="AI330" i="2" s="1"/>
  <c r="AK330" i="2" s="1"/>
  <c r="Y26" i="7"/>
  <c r="AB26" i="7" s="1"/>
  <c r="AD26" i="7" s="1"/>
  <c r="AF26" i="7"/>
  <c r="AI26" i="7" s="1"/>
  <c r="AK26" i="7" s="1"/>
  <c r="AB117" i="7"/>
  <c r="AD117" i="7" s="1"/>
  <c r="AF114" i="7"/>
  <c r="AI114" i="7" s="1"/>
  <c r="AK114" i="7" s="1"/>
  <c r="AF106" i="7"/>
  <c r="AI106" i="7" s="1"/>
  <c r="AK106" i="7" s="1"/>
  <c r="AF241" i="6"/>
  <c r="AI241" i="6" s="1"/>
  <c r="AK241" i="6" s="1"/>
  <c r="AK261" i="6" s="1"/>
  <c r="AK262" i="6" s="1"/>
  <c r="AK264" i="6" s="1"/>
  <c r="Y116" i="7"/>
  <c r="AB116" i="7" s="1"/>
  <c r="AD116" i="7" s="1"/>
  <c r="Y379" i="4"/>
  <c r="AB379" i="4" s="1"/>
  <c r="AD379" i="4" s="1"/>
  <c r="AF395" i="4"/>
  <c r="AI395" i="4" s="1"/>
  <c r="AK395" i="4" s="1"/>
  <c r="AF339" i="4"/>
  <c r="AI339" i="4" s="1"/>
  <c r="AK339" i="4" s="1"/>
  <c r="Y298" i="4"/>
  <c r="AB298" i="4" s="1"/>
  <c r="AD298" i="4" s="1"/>
  <c r="Y32" i="4"/>
  <c r="AB32" i="4" s="1"/>
  <c r="AD32" i="4" s="1"/>
  <c r="Y38" i="4"/>
  <c r="AB38" i="4" s="1"/>
  <c r="AD38" i="4" s="1"/>
  <c r="Y391" i="4"/>
  <c r="AB391" i="4" s="1"/>
  <c r="AD391" i="4" s="1"/>
  <c r="AB385" i="4"/>
  <c r="AD385" i="4" s="1"/>
  <c r="Y25" i="4"/>
  <c r="AB25" i="4" s="1"/>
  <c r="AD25" i="4" s="1"/>
  <c r="AF75" i="4"/>
  <c r="AI75" i="4" s="1"/>
  <c r="AK75" i="4" s="1"/>
  <c r="AK85" i="4" s="1"/>
  <c r="AK86" i="4" s="1"/>
  <c r="AK88" i="4" s="1"/>
  <c r="AF264" i="4"/>
  <c r="AI264" i="4" s="1"/>
  <c r="AK264" i="4" s="1"/>
  <c r="Y201" i="4"/>
  <c r="AB201" i="4" s="1"/>
  <c r="AD201" i="4" s="1"/>
  <c r="AB35" i="4"/>
  <c r="AD35" i="4" s="1"/>
  <c r="AF25" i="4"/>
  <c r="AI25" i="4" s="1"/>
  <c r="AK25" i="4" s="1"/>
  <c r="AK40" i="4" s="1"/>
  <c r="AK41" i="4" s="1"/>
  <c r="AK43" i="4" s="1"/>
  <c r="AF115" i="7"/>
  <c r="AI115" i="7" s="1"/>
  <c r="AK115" i="7" s="1"/>
  <c r="AF249" i="7"/>
  <c r="AI249" i="7" s="1"/>
  <c r="AK249" i="7" s="1"/>
  <c r="Y251" i="7"/>
  <c r="AB251" i="7" s="1"/>
  <c r="AD251" i="7" s="1"/>
  <c r="AB245" i="4"/>
  <c r="AF251" i="7"/>
  <c r="AI251" i="7" s="1"/>
  <c r="AK251" i="7" s="1"/>
  <c r="AB252" i="7"/>
  <c r="AD252" i="7" s="1"/>
  <c r="AF250" i="7"/>
  <c r="AI250" i="7" s="1"/>
  <c r="AK250" i="7" s="1"/>
  <c r="AB111" i="4"/>
  <c r="AD111" i="4" s="1"/>
  <c r="AF195" i="2"/>
  <c r="AI195" i="2" s="1"/>
  <c r="AK195" i="2" s="1"/>
  <c r="Y374" i="2"/>
  <c r="AF374" i="2"/>
  <c r="AI374" i="2" s="1"/>
  <c r="AK374" i="2" s="1"/>
  <c r="AK394" i="2" s="1"/>
  <c r="AK395" i="2" s="1"/>
  <c r="AK397" i="2" s="1"/>
  <c r="Y61" i="5"/>
  <c r="AB61" i="5" s="1"/>
  <c r="AD61" i="5" s="1"/>
  <c r="AF61" i="5"/>
  <c r="AI61" i="5" s="1"/>
  <c r="AK61" i="5" s="1"/>
  <c r="AK81" i="5" s="1"/>
  <c r="AK82" i="5" s="1"/>
  <c r="AK84" i="5" s="1"/>
  <c r="AF62" i="7"/>
  <c r="AI62" i="7" s="1"/>
  <c r="AK62" i="7" s="1"/>
  <c r="AK81" i="7" s="1"/>
  <c r="AK82" i="7" s="1"/>
  <c r="AK84" i="7" s="1"/>
  <c r="Y107" i="7"/>
  <c r="AB107" i="7" s="1"/>
  <c r="AD107" i="7" s="1"/>
  <c r="Y15" i="8"/>
  <c r="AB15" i="8" s="1"/>
  <c r="AD15" i="8" s="1"/>
  <c r="AD36" i="8" s="1"/>
  <c r="AD37" i="8" s="1"/>
  <c r="AD39" i="8" s="1"/>
  <c r="Y62" i="7"/>
  <c r="U59" i="3"/>
  <c r="W59" i="3" s="1"/>
  <c r="W81" i="3" s="1"/>
  <c r="W82" i="3" s="1"/>
  <c r="W84" i="3" s="1"/>
  <c r="E100" i="16" s="1"/>
  <c r="AF379" i="4"/>
  <c r="AI379" i="4" s="1"/>
  <c r="AK379" i="4" s="1"/>
  <c r="AB27" i="4"/>
  <c r="AD27" i="4" s="1"/>
  <c r="AF294" i="4"/>
  <c r="AI294" i="4" s="1"/>
  <c r="AF336" i="4"/>
  <c r="AI336" i="4" s="1"/>
  <c r="AK336" i="4" s="1"/>
  <c r="AB69" i="4"/>
  <c r="AD69" i="4" s="1"/>
  <c r="Y116" i="4"/>
  <c r="AB116" i="4" s="1"/>
  <c r="AD116" i="4" s="1"/>
  <c r="AB254" i="4"/>
  <c r="AD254" i="4" s="1"/>
  <c r="AB157" i="4"/>
  <c r="AD157" i="4" s="1"/>
  <c r="AB155" i="4"/>
  <c r="AD155" i="4" s="1"/>
  <c r="AB244" i="7"/>
  <c r="AD244" i="7" s="1"/>
  <c r="U239" i="2"/>
  <c r="W239" i="2" s="1"/>
  <c r="AB62" i="7"/>
  <c r="AD62" i="7" s="1"/>
  <c r="AD81" i="7" s="1"/>
  <c r="AD82" i="7" s="1"/>
  <c r="AD84" i="7" s="1"/>
  <c r="AB110" i="7"/>
  <c r="AD110" i="7" s="1"/>
  <c r="AB243" i="7"/>
  <c r="AD243" i="7" s="1"/>
  <c r="AB335" i="2"/>
  <c r="AD335" i="2" s="1"/>
  <c r="Y338" i="2"/>
  <c r="AB338" i="2" s="1"/>
  <c r="AD338" i="2" s="1"/>
  <c r="Y644" i="8"/>
  <c r="AB644" i="8" s="1"/>
  <c r="AD644" i="8" s="1"/>
  <c r="AD666" i="8" s="1"/>
  <c r="AD667" i="8" s="1"/>
  <c r="AD669" i="8" s="1"/>
  <c r="F92" i="16" s="1"/>
  <c r="F95" i="16" s="1"/>
  <c r="Y241" i="7"/>
  <c r="AB241" i="7" s="1"/>
  <c r="AD241" i="7" s="1"/>
  <c r="Y249" i="7"/>
  <c r="AB249" i="7" s="1"/>
  <c r="AD249" i="7" s="1"/>
  <c r="Y242" i="7"/>
  <c r="AB242" i="7" s="1"/>
  <c r="AD242" i="7" s="1"/>
  <c r="Y240" i="7"/>
  <c r="AB240" i="7" s="1"/>
  <c r="AD240" i="7" s="1"/>
  <c r="Y195" i="2"/>
  <c r="AB195" i="2" s="1"/>
  <c r="AD195" i="2" s="1"/>
  <c r="AD216" i="2" s="1"/>
  <c r="AD217" i="2" s="1"/>
  <c r="AD219" i="2" s="1"/>
  <c r="Y250" i="7"/>
  <c r="AB250" i="7" s="1"/>
  <c r="AD250" i="7" s="1"/>
  <c r="Y60" i="5"/>
  <c r="AB60" i="5" s="1"/>
  <c r="AD60" i="5" s="1"/>
  <c r="Y18" i="7"/>
  <c r="AB18" i="7" s="1"/>
  <c r="AD18" i="7" s="1"/>
  <c r="Y106" i="7"/>
  <c r="AB106" i="7" s="1"/>
  <c r="AD106" i="7" s="1"/>
  <c r="Y20" i="3"/>
  <c r="AB20" i="3" s="1"/>
  <c r="AD20" i="3" s="1"/>
  <c r="Y264" i="4"/>
  <c r="AB264" i="4" s="1"/>
  <c r="AD264" i="4" s="1"/>
  <c r="Y294" i="4"/>
  <c r="AB294" i="4" s="1"/>
  <c r="Y290" i="4"/>
  <c r="AB290" i="4" s="1"/>
  <c r="AD290" i="4" s="1"/>
  <c r="Y156" i="4"/>
  <c r="AB156" i="4" s="1"/>
  <c r="AD156" i="4" s="1"/>
  <c r="Y256" i="4"/>
  <c r="AB256" i="4" s="1"/>
  <c r="AD256" i="4" s="1"/>
  <c r="Y200" i="4"/>
  <c r="AB200" i="4" s="1"/>
  <c r="AD200" i="4" s="1"/>
  <c r="AB245" i="7"/>
  <c r="AD245" i="7" s="1"/>
  <c r="Y19" i="3"/>
  <c r="AB19" i="3" s="1"/>
  <c r="AD19" i="3" s="1"/>
  <c r="AD36" i="3" s="1"/>
  <c r="AD37" i="3" s="1"/>
  <c r="AD39" i="3" s="1"/>
  <c r="Y21" i="4"/>
  <c r="AB21" i="4" s="1"/>
  <c r="AD21" i="4" s="1"/>
  <c r="R334" i="2"/>
  <c r="U334" i="2" s="1"/>
  <c r="W334" i="2" s="1"/>
  <c r="Y248" i="7"/>
  <c r="AB248" i="7" s="1"/>
  <c r="AD248" i="7" s="1"/>
  <c r="Y331" i="2"/>
  <c r="Y377" i="2"/>
  <c r="AB377" i="2" s="1"/>
  <c r="AD377" i="2" s="1"/>
  <c r="Y241" i="6"/>
  <c r="AB241" i="6" s="1"/>
  <c r="AD241" i="6" s="1"/>
  <c r="Y17" i="7"/>
  <c r="AB17" i="7" s="1"/>
  <c r="AD17" i="7" s="1"/>
  <c r="Y115" i="7"/>
  <c r="AB115" i="7" s="1"/>
  <c r="AD115" i="7" s="1"/>
  <c r="Y27" i="7"/>
  <c r="AB27" i="7" s="1"/>
  <c r="AD27" i="7" s="1"/>
  <c r="Y114" i="7"/>
  <c r="AB114" i="7" s="1"/>
  <c r="AD114" i="7" s="1"/>
  <c r="Y105" i="7"/>
  <c r="AB105" i="7" s="1"/>
  <c r="AD105" i="7" s="1"/>
  <c r="Y384" i="4"/>
  <c r="AB384" i="4" s="1"/>
  <c r="AD384" i="4" s="1"/>
  <c r="Y336" i="4"/>
  <c r="AB336" i="4" s="1"/>
  <c r="AD336" i="4" s="1"/>
  <c r="Y75" i="4"/>
  <c r="AB75" i="4" s="1"/>
  <c r="AD75" i="4" s="1"/>
  <c r="Y121" i="4"/>
  <c r="AB121" i="4" s="1"/>
  <c r="AD121" i="4" s="1"/>
  <c r="Y246" i="4"/>
  <c r="AB246" i="4" s="1"/>
  <c r="AD246" i="4" s="1"/>
  <c r="AB332" i="2"/>
  <c r="AD332" i="2" s="1"/>
  <c r="AB195" i="7"/>
  <c r="AD195" i="7" s="1"/>
  <c r="AD216" i="7" s="1"/>
  <c r="AD217" i="7" s="1"/>
  <c r="AD219" i="7" s="1"/>
  <c r="AB239" i="2"/>
  <c r="AD239" i="2" s="1"/>
  <c r="AD261" i="2" s="1"/>
  <c r="AD262" i="2" s="1"/>
  <c r="AD264" i="2" s="1"/>
  <c r="AB374" i="2"/>
  <c r="AD374" i="2" s="1"/>
  <c r="AB331" i="2"/>
  <c r="AD331" i="2" s="1"/>
  <c r="AB108" i="2"/>
  <c r="AD108" i="2" s="1"/>
  <c r="AD126" i="2" s="1"/>
  <c r="AD127" i="2" s="1"/>
  <c r="AD129" i="2" s="1"/>
  <c r="AB330" i="2"/>
  <c r="AD330" i="2" s="1"/>
  <c r="U32" i="4"/>
  <c r="W32" i="4" s="1"/>
  <c r="U298" i="4"/>
  <c r="W298" i="4" s="1"/>
  <c r="U376" i="2"/>
  <c r="W376" i="2" s="1"/>
  <c r="R247" i="4"/>
  <c r="Y410" i="4"/>
  <c r="AB410" i="4" s="1"/>
  <c r="AD410" i="4" s="1"/>
  <c r="Y297" i="4"/>
  <c r="AB297" i="4" s="1"/>
  <c r="AD297" i="4" s="1"/>
  <c r="Y120" i="4"/>
  <c r="AB120" i="4" s="1"/>
  <c r="AD120" i="4" s="1"/>
  <c r="R15" i="8"/>
  <c r="Y387" i="4"/>
  <c r="AB387" i="4" s="1"/>
  <c r="AD387" i="4" s="1"/>
  <c r="Y24" i="4"/>
  <c r="AB24" i="4" s="1"/>
  <c r="AD24" i="4" s="1"/>
  <c r="Y29" i="4"/>
  <c r="AB29" i="4" s="1"/>
  <c r="AD29" i="4" s="1"/>
  <c r="Y335" i="4"/>
  <c r="AB335" i="4" s="1"/>
  <c r="AD335" i="4" s="1"/>
  <c r="Y240" i="6"/>
  <c r="AB240" i="6" s="1"/>
  <c r="AD240" i="6" s="1"/>
  <c r="Y60" i="2"/>
  <c r="AB60" i="2" s="1"/>
  <c r="AD60" i="2" s="1"/>
  <c r="AD81" i="2" s="1"/>
  <c r="AD82" i="2" s="1"/>
  <c r="AD84" i="2" s="1"/>
  <c r="F10" i="16" s="1"/>
  <c r="AB376" i="2"/>
  <c r="AD376" i="2" s="1"/>
  <c r="Y113" i="7"/>
  <c r="AB113" i="7" s="1"/>
  <c r="AD113" i="7" s="1"/>
  <c r="Y16" i="7"/>
  <c r="AB16" i="7" s="1"/>
  <c r="AD16" i="7" s="1"/>
  <c r="Y403" i="4"/>
  <c r="AB403" i="4" s="1"/>
  <c r="AD403" i="4" s="1"/>
  <c r="Y383" i="4"/>
  <c r="AB383" i="4" s="1"/>
  <c r="AD383" i="4" s="1"/>
  <c r="Y394" i="4"/>
  <c r="AB394" i="4" s="1"/>
  <c r="AD394" i="4" s="1"/>
  <c r="Y74" i="4"/>
  <c r="AB74" i="4" s="1"/>
  <c r="AD74" i="4" s="1"/>
  <c r="U111" i="4"/>
  <c r="W111" i="4" s="1"/>
  <c r="U254" i="4"/>
  <c r="W254" i="4" s="1"/>
  <c r="R110" i="2"/>
  <c r="U110" i="2" s="1"/>
  <c r="W110" i="2" s="1"/>
  <c r="R332" i="2"/>
  <c r="U332" i="2" s="1"/>
  <c r="W332" i="2" s="1"/>
  <c r="R149" i="8"/>
  <c r="U149" i="8" s="1"/>
  <c r="W149" i="8" s="1"/>
  <c r="W171" i="8" s="1"/>
  <c r="W172" i="8" s="1"/>
  <c r="W174" i="8" s="1"/>
  <c r="E61" i="16" s="1"/>
  <c r="E72" i="16" s="1"/>
  <c r="R245" i="4"/>
  <c r="R248" i="7"/>
  <c r="U248" i="7" s="1"/>
  <c r="W248" i="7" s="1"/>
  <c r="W171" i="6"/>
  <c r="W172" i="6" s="1"/>
  <c r="W174" i="6" s="1"/>
  <c r="E31" i="16" s="1"/>
  <c r="W216" i="6"/>
  <c r="W217" i="6" s="1"/>
  <c r="W219" i="6" s="1"/>
  <c r="E33" i="16" s="1"/>
  <c r="U245" i="4"/>
  <c r="U264" i="4"/>
  <c r="W264" i="4" s="1"/>
  <c r="U27" i="4"/>
  <c r="W27" i="4" s="1"/>
  <c r="W36" i="5"/>
  <c r="W37" i="5" s="1"/>
  <c r="W39" i="5" s="1"/>
  <c r="E23" i="16" s="1"/>
  <c r="U247" i="4"/>
  <c r="W247" i="4" s="1"/>
  <c r="W261" i="2"/>
  <c r="W262" i="2" s="1"/>
  <c r="W264" i="2" s="1"/>
  <c r="U15" i="4"/>
  <c r="W15" i="4" s="1"/>
  <c r="U338" i="4"/>
  <c r="W338" i="4" s="1"/>
  <c r="U290" i="4"/>
  <c r="W290" i="4" s="1"/>
  <c r="U337" i="4"/>
  <c r="W337" i="4" s="1"/>
  <c r="W36" i="6"/>
  <c r="W37" i="6" s="1"/>
  <c r="W39" i="6" s="1"/>
  <c r="E28" i="16" s="1"/>
  <c r="AK171" i="2"/>
  <c r="AK172" i="2" s="1"/>
  <c r="AK174" i="2" s="1"/>
  <c r="G12" i="16" s="1"/>
  <c r="R240" i="6"/>
  <c r="U240" i="6" s="1"/>
  <c r="W240" i="6" s="1"/>
  <c r="R27" i="7"/>
  <c r="U27" i="7" s="1"/>
  <c r="W27" i="7" s="1"/>
  <c r="R60" i="5"/>
  <c r="U60" i="5" s="1"/>
  <c r="W60" i="5" s="1"/>
  <c r="AK81" i="3"/>
  <c r="AK82" i="3" s="1"/>
  <c r="AK84" i="3" s="1"/>
  <c r="G100" i="16" s="1"/>
  <c r="R333" i="2"/>
  <c r="U333" i="2" s="1"/>
  <c r="W333" i="2" s="1"/>
  <c r="R599" i="8"/>
  <c r="U599" i="8" s="1"/>
  <c r="W599" i="8" s="1"/>
  <c r="W621" i="8" s="1"/>
  <c r="W622" i="8" s="1"/>
  <c r="W624" i="8" s="1"/>
  <c r="E84" i="16" s="1"/>
  <c r="R249" i="7"/>
  <c r="U249" i="7" s="1"/>
  <c r="W249" i="7" s="1"/>
  <c r="R250" i="4"/>
  <c r="U250" i="4" s="1"/>
  <c r="W250" i="4" s="1"/>
  <c r="R109" i="2"/>
  <c r="U109" i="2" s="1"/>
  <c r="W109" i="2" s="1"/>
  <c r="R330" i="2"/>
  <c r="U330" i="2" s="1"/>
  <c r="W330" i="2" s="1"/>
  <c r="R30" i="7"/>
  <c r="U30" i="7" s="1"/>
  <c r="W30" i="7" s="1"/>
  <c r="R241" i="6"/>
  <c r="U241" i="6" s="1"/>
  <c r="W241" i="6" s="1"/>
  <c r="R241" i="7"/>
  <c r="U241" i="7" s="1"/>
  <c r="W241" i="7" s="1"/>
  <c r="AK81" i="2"/>
  <c r="AK82" i="2" s="1"/>
  <c r="AK84" i="2" s="1"/>
  <c r="R107" i="2"/>
  <c r="U107" i="2" s="1"/>
  <c r="W107" i="2" s="1"/>
  <c r="R377" i="2"/>
  <c r="U377" i="2" s="1"/>
  <c r="W377" i="2" s="1"/>
  <c r="U108" i="7"/>
  <c r="W108" i="7" s="1"/>
  <c r="R105" i="7"/>
  <c r="U105" i="7" s="1"/>
  <c r="W105" i="7" s="1"/>
  <c r="R19" i="3"/>
  <c r="U19" i="3" s="1"/>
  <c r="W19" i="3" s="1"/>
  <c r="U252" i="7"/>
  <c r="W252" i="7" s="1"/>
  <c r="R63" i="5"/>
  <c r="U63" i="5" s="1"/>
  <c r="W63" i="5" s="1"/>
  <c r="R329" i="8"/>
  <c r="U329" i="8" s="1"/>
  <c r="W329" i="8" s="1"/>
  <c r="W351" i="8" s="1"/>
  <c r="W352" i="8" s="1"/>
  <c r="W354" i="8" s="1"/>
  <c r="E65" i="16" s="1"/>
  <c r="R419" i="8"/>
  <c r="U419" i="8" s="1"/>
  <c r="W419" i="8" s="1"/>
  <c r="W441" i="8" s="1"/>
  <c r="W442" i="8" s="1"/>
  <c r="W444" i="8" s="1"/>
  <c r="E67" i="16" s="1"/>
  <c r="E78" i="16" s="1"/>
  <c r="R244" i="7"/>
  <c r="U244" i="7" s="1"/>
  <c r="W244" i="7" s="1"/>
  <c r="R251" i="7"/>
  <c r="U251" i="7" s="1"/>
  <c r="W251" i="7" s="1"/>
  <c r="R249" i="4"/>
  <c r="U249" i="4" s="1"/>
  <c r="W249" i="4" s="1"/>
  <c r="R240" i="7"/>
  <c r="U240" i="7" s="1"/>
  <c r="W240" i="7" s="1"/>
  <c r="R284" i="2"/>
  <c r="U284" i="2" s="1"/>
  <c r="W284" i="2" s="1"/>
  <c r="W304" i="2" s="1"/>
  <c r="W305" i="2" s="1"/>
  <c r="W307" i="2" s="1"/>
  <c r="R196" i="2"/>
  <c r="U196" i="2" s="1"/>
  <c r="W196" i="2" s="1"/>
  <c r="R331" i="2"/>
  <c r="U331" i="2" s="1"/>
  <c r="W331" i="2" s="1"/>
  <c r="R25" i="7"/>
  <c r="U25" i="7" s="1"/>
  <c r="W25" i="7" s="1"/>
  <c r="AB104" i="8"/>
  <c r="AD104" i="8" s="1"/>
  <c r="AD126" i="8" s="1"/>
  <c r="AD127" i="8" s="1"/>
  <c r="AD129" i="8" s="1"/>
  <c r="F60" i="16" s="1"/>
  <c r="F71" i="16" s="1"/>
  <c r="R66" i="4"/>
  <c r="U66" i="4" s="1"/>
  <c r="W66" i="4" s="1"/>
  <c r="R242" i="7"/>
  <c r="U242" i="7" s="1"/>
  <c r="W242" i="7" s="1"/>
  <c r="AK36" i="2"/>
  <c r="AK37" i="2" s="1"/>
  <c r="AK39" i="2" s="1"/>
  <c r="G9" i="16" s="1"/>
  <c r="R61" i="7"/>
  <c r="U61" i="7" s="1"/>
  <c r="W61" i="7" s="1"/>
  <c r="R109" i="7"/>
  <c r="U109" i="7" s="1"/>
  <c r="W109" i="7" s="1"/>
  <c r="R22" i="3"/>
  <c r="U22" i="3" s="1"/>
  <c r="W22" i="3" s="1"/>
  <c r="W82" i="6"/>
  <c r="W84" i="6" s="1"/>
  <c r="E29" i="16" s="1"/>
  <c r="AB419" i="8"/>
  <c r="AD419" i="8" s="1"/>
  <c r="AD441" i="8" s="1"/>
  <c r="AD442" i="8" s="1"/>
  <c r="AD444" i="8" s="1"/>
  <c r="F67" i="16" s="1"/>
  <c r="F78" i="16" s="1"/>
  <c r="AI149" i="8"/>
  <c r="AK149" i="8" s="1"/>
  <c r="AK171" i="8" s="1"/>
  <c r="AK172" i="8" s="1"/>
  <c r="AK174" i="8" s="1"/>
  <c r="R61" i="5"/>
  <c r="U61" i="5" s="1"/>
  <c r="W61" i="5" s="1"/>
  <c r="R644" i="8"/>
  <c r="U644" i="8" s="1"/>
  <c r="W644" i="8" s="1"/>
  <c r="W666" i="8" s="1"/>
  <c r="W667" i="8" s="1"/>
  <c r="W669" i="8" s="1"/>
  <c r="E92" i="16" s="1"/>
  <c r="R245" i="7"/>
  <c r="U245" i="7" s="1"/>
  <c r="W245" i="7" s="1"/>
  <c r="R248" i="4"/>
  <c r="U248" i="4" s="1"/>
  <c r="W248" i="4" s="1"/>
  <c r="R243" i="7"/>
  <c r="U243" i="7" s="1"/>
  <c r="W243" i="7" s="1"/>
  <c r="R195" i="2"/>
  <c r="U195" i="2" s="1"/>
  <c r="W195" i="2" s="1"/>
  <c r="R250" i="7"/>
  <c r="U250" i="7" s="1"/>
  <c r="W250" i="7" s="1"/>
  <c r="R60" i="2"/>
  <c r="U60" i="2" s="1"/>
  <c r="W60" i="2" s="1"/>
  <c r="R106" i="2"/>
  <c r="U106" i="2" s="1"/>
  <c r="W106" i="2" s="1"/>
  <c r="R338" i="2"/>
  <c r="U338" i="2" s="1"/>
  <c r="W338" i="2" s="1"/>
  <c r="R20" i="7"/>
  <c r="U20" i="7" s="1"/>
  <c r="W20" i="7" s="1"/>
  <c r="R115" i="7"/>
  <c r="U115" i="7" s="1"/>
  <c r="W115" i="7" s="1"/>
  <c r="R20" i="3"/>
  <c r="U20" i="3" s="1"/>
  <c r="W20" i="3" s="1"/>
  <c r="AD216" i="6"/>
  <c r="AD217" i="6" s="1"/>
  <c r="AD219" i="6" s="1"/>
  <c r="F33" i="16" s="1"/>
  <c r="R379" i="2"/>
  <c r="U379" i="2" s="1"/>
  <c r="W379" i="2" s="1"/>
  <c r="R19" i="7"/>
  <c r="U19" i="7" s="1"/>
  <c r="W19" i="7" s="1"/>
  <c r="R62" i="5"/>
  <c r="U62" i="5" s="1"/>
  <c r="W62" i="5" s="1"/>
  <c r="R29" i="7"/>
  <c r="U29" i="7" s="1"/>
  <c r="W29" i="7" s="1"/>
  <c r="R28" i="7"/>
  <c r="U28" i="7" s="1"/>
  <c r="W28" i="7" s="1"/>
  <c r="R16" i="7"/>
  <c r="U16" i="7" s="1"/>
  <c r="W16" i="7" s="1"/>
  <c r="R117" i="7"/>
  <c r="U117" i="7" s="1"/>
  <c r="W117" i="7" s="1"/>
  <c r="R113" i="7"/>
  <c r="U113" i="7" s="1"/>
  <c r="W113" i="7" s="1"/>
  <c r="R107" i="7"/>
  <c r="U107" i="7" s="1"/>
  <c r="W107" i="7" s="1"/>
  <c r="R24" i="3"/>
  <c r="U24" i="3" s="1"/>
  <c r="W24" i="3" s="1"/>
  <c r="R21" i="3"/>
  <c r="U21" i="3" s="1"/>
  <c r="W21" i="3" s="1"/>
  <c r="R116" i="7"/>
  <c r="U116" i="7" s="1"/>
  <c r="W116" i="7" s="1"/>
  <c r="AK36" i="6"/>
  <c r="AK37" i="6" s="1"/>
  <c r="AK39" i="6" s="1"/>
  <c r="AD171" i="6"/>
  <c r="AD172" i="6" s="1"/>
  <c r="AD174" i="6" s="1"/>
  <c r="R195" i="7"/>
  <c r="U195" i="7" s="1"/>
  <c r="W195" i="7" s="1"/>
  <c r="W216" i="7" s="1"/>
  <c r="W217" i="7" s="1"/>
  <c r="W219" i="7" s="1"/>
  <c r="R380" i="2"/>
  <c r="U380" i="2" s="1"/>
  <c r="W380" i="2" s="1"/>
  <c r="R21" i="7"/>
  <c r="U21" i="7" s="1"/>
  <c r="W21" i="7" s="1"/>
  <c r="R110" i="7"/>
  <c r="U110" i="7" s="1"/>
  <c r="W110" i="7" s="1"/>
  <c r="R106" i="7"/>
  <c r="U106" i="7" s="1"/>
  <c r="W106" i="7" s="1"/>
  <c r="R62" i="7"/>
  <c r="U62" i="7" s="1"/>
  <c r="W62" i="7" s="1"/>
  <c r="AK306" i="8"/>
  <c r="AK307" i="8" s="1"/>
  <c r="AK309" i="8" s="1"/>
  <c r="AB149" i="8"/>
  <c r="AD149" i="8" s="1"/>
  <c r="AD171" i="8" s="1"/>
  <c r="AD172" i="8" s="1"/>
  <c r="AD174" i="8" s="1"/>
  <c r="F61" i="16" s="1"/>
  <c r="F72" i="16" s="1"/>
  <c r="AB599" i="8"/>
  <c r="AD599" i="8" s="1"/>
  <c r="AD621" i="8" s="1"/>
  <c r="AD622" i="8" s="1"/>
  <c r="AD624" i="8" s="1"/>
  <c r="AB329" i="8"/>
  <c r="AD329" i="8" s="1"/>
  <c r="AD351" i="8" s="1"/>
  <c r="AD352" i="8" s="1"/>
  <c r="AD354" i="8" s="1"/>
  <c r="F65" i="16" s="1"/>
  <c r="F76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R419" i="4"/>
  <c r="U419" i="4" s="1"/>
  <c r="W419" i="4" s="1"/>
  <c r="R411" i="4"/>
  <c r="U411" i="4" s="1"/>
  <c r="W411" i="4" s="1"/>
  <c r="R395" i="4"/>
  <c r="U395" i="4" s="1"/>
  <c r="W395" i="4" s="1"/>
  <c r="R385" i="4"/>
  <c r="U385" i="4" s="1"/>
  <c r="W385" i="4" s="1"/>
  <c r="R398" i="4"/>
  <c r="U398" i="4" s="1"/>
  <c r="W398" i="4" s="1"/>
  <c r="R384" i="4"/>
  <c r="U384" i="4" s="1"/>
  <c r="W384" i="4" s="1"/>
  <c r="AD36" i="5"/>
  <c r="AK127" i="6"/>
  <c r="AK129" i="6" s="1"/>
  <c r="AK82" i="6"/>
  <c r="AK84" i="6" s="1"/>
  <c r="G29" i="16" s="1"/>
  <c r="AK216" i="6"/>
  <c r="AK217" i="6" s="1"/>
  <c r="AK219" i="6" s="1"/>
  <c r="R403" i="4"/>
  <c r="U403" i="4" s="1"/>
  <c r="W403" i="4" s="1"/>
  <c r="R406" i="4"/>
  <c r="U406" i="4" s="1"/>
  <c r="W406" i="4" s="1"/>
  <c r="R394" i="4"/>
  <c r="U394" i="4" s="1"/>
  <c r="W394" i="4" s="1"/>
  <c r="R410" i="4"/>
  <c r="U410" i="4" s="1"/>
  <c r="W410" i="4" s="1"/>
  <c r="R35" i="4"/>
  <c r="U35" i="4" s="1"/>
  <c r="W35" i="4" s="1"/>
  <c r="R75" i="4"/>
  <c r="U75" i="4" s="1"/>
  <c r="W75" i="4" s="1"/>
  <c r="R71" i="4"/>
  <c r="U71" i="4" s="1"/>
  <c r="W71" i="4" s="1"/>
  <c r="R156" i="4"/>
  <c r="U156" i="4" s="1"/>
  <c r="W156" i="4" s="1"/>
  <c r="R68" i="4"/>
  <c r="U68" i="4" s="1"/>
  <c r="W68" i="4" s="1"/>
  <c r="R76" i="4"/>
  <c r="U76" i="4" s="1"/>
  <c r="W76" i="4" s="1"/>
  <c r="R120" i="4"/>
  <c r="U120" i="4" s="1"/>
  <c r="W120" i="4" s="1"/>
  <c r="R155" i="4"/>
  <c r="U155" i="4" s="1"/>
  <c r="W155" i="4" s="1"/>
  <c r="R200" i="4"/>
  <c r="U200" i="4" s="1"/>
  <c r="W200" i="4" s="1"/>
  <c r="R255" i="4"/>
  <c r="U255" i="4" s="1"/>
  <c r="W255" i="4" s="1"/>
  <c r="R259" i="4"/>
  <c r="U259" i="4" s="1"/>
  <c r="W259" i="4" s="1"/>
  <c r="R297" i="4"/>
  <c r="U297" i="4" s="1"/>
  <c r="W297" i="4" s="1"/>
  <c r="R335" i="4"/>
  <c r="U335" i="4" s="1"/>
  <c r="W335" i="4" s="1"/>
  <c r="R339" i="4"/>
  <c r="U339" i="4" s="1"/>
  <c r="W339" i="4" s="1"/>
  <c r="R256" i="4"/>
  <c r="U256" i="4" s="1"/>
  <c r="W256" i="4" s="1"/>
  <c r="R294" i="4"/>
  <c r="U294" i="4" s="1"/>
  <c r="R336" i="4"/>
  <c r="U336" i="4" s="1"/>
  <c r="W336" i="4" s="1"/>
  <c r="R61" i="2"/>
  <c r="U61" i="2" s="1"/>
  <c r="W61" i="2" s="1"/>
  <c r="R149" i="2"/>
  <c r="U149" i="2" s="1"/>
  <c r="W149" i="2" s="1"/>
  <c r="W171" i="2" s="1"/>
  <c r="W172" i="2" s="1"/>
  <c r="W174" i="2" s="1"/>
  <c r="E12" i="16" s="1"/>
  <c r="R14" i="2"/>
  <c r="U14" i="2" s="1"/>
  <c r="W14" i="2" s="1"/>
  <c r="W36" i="2" s="1"/>
  <c r="W37" i="2" s="1"/>
  <c r="W39" i="2" s="1"/>
  <c r="E9" i="16" s="1"/>
  <c r="R108" i="2"/>
  <c r="U108" i="2" s="1"/>
  <c r="W108" i="2" s="1"/>
  <c r="R378" i="2"/>
  <c r="U378" i="2" s="1"/>
  <c r="W378" i="2" s="1"/>
  <c r="R374" i="2"/>
  <c r="U374" i="2" s="1"/>
  <c r="W374" i="2" s="1"/>
  <c r="R335" i="2"/>
  <c r="U335" i="2" s="1"/>
  <c r="W335" i="2" s="1"/>
  <c r="R64" i="5"/>
  <c r="U64" i="5" s="1"/>
  <c r="W64" i="5" s="1"/>
  <c r="R17" i="7"/>
  <c r="U17" i="7" s="1"/>
  <c r="W17" i="7" s="1"/>
  <c r="R114" i="7"/>
  <c r="U114" i="7" s="1"/>
  <c r="W114" i="7" s="1"/>
  <c r="R26" i="7"/>
  <c r="U26" i="7" s="1"/>
  <c r="W26" i="7" s="1"/>
  <c r="R18" i="7"/>
  <c r="U18" i="7" s="1"/>
  <c r="W18" i="7" s="1"/>
  <c r="R60" i="7"/>
  <c r="U60" i="7" s="1"/>
  <c r="W60" i="7" s="1"/>
  <c r="AD262" i="8"/>
  <c r="AD264" i="8" s="1"/>
  <c r="R423" i="4"/>
  <c r="U423" i="4" s="1"/>
  <c r="W423" i="4" s="1"/>
  <c r="R407" i="4"/>
  <c r="U407" i="4" s="1"/>
  <c r="W407" i="4" s="1"/>
  <c r="R389" i="4"/>
  <c r="U389" i="4" s="1"/>
  <c r="W389" i="4" s="1"/>
  <c r="R396" i="4"/>
  <c r="U396" i="4" s="1"/>
  <c r="W396" i="4" s="1"/>
  <c r="AD172" i="7"/>
  <c r="AD174" i="7" s="1"/>
  <c r="AK171" i="6"/>
  <c r="AK172" i="6" s="1"/>
  <c r="AK174" i="6" s="1"/>
  <c r="R383" i="4"/>
  <c r="U383" i="4" s="1"/>
  <c r="W383" i="4" s="1"/>
  <c r="R402" i="4"/>
  <c r="U402" i="4" s="1"/>
  <c r="W402" i="4" s="1"/>
  <c r="R391" i="4"/>
  <c r="U391" i="4" s="1"/>
  <c r="W391" i="4" s="1"/>
  <c r="R379" i="4"/>
  <c r="U379" i="4" s="1"/>
  <c r="W379" i="4" s="1"/>
  <c r="R37" i="4"/>
  <c r="U37" i="4" s="1"/>
  <c r="W37" i="4" s="1"/>
  <c r="R18" i="4"/>
  <c r="U18" i="4" s="1"/>
  <c r="W18" i="4" s="1"/>
  <c r="R38" i="4"/>
  <c r="U38" i="4" s="1"/>
  <c r="W38" i="4" s="1"/>
  <c r="R246" i="4"/>
  <c r="U246" i="4" s="1"/>
  <c r="W246" i="4" s="1"/>
  <c r="R69" i="4"/>
  <c r="U69" i="4" s="1"/>
  <c r="W69" i="4" s="1"/>
  <c r="R121" i="4"/>
  <c r="U121" i="4" s="1"/>
  <c r="W121" i="4" s="1"/>
  <c r="R201" i="4"/>
  <c r="U201" i="4" s="1"/>
  <c r="W201" i="4" s="1"/>
  <c r="R24" i="4"/>
  <c r="U24" i="4" s="1"/>
  <c r="W24" i="4" s="1"/>
  <c r="R25" i="4"/>
  <c r="U25" i="4" s="1"/>
  <c r="W25" i="4" s="1"/>
  <c r="R26" i="4"/>
  <c r="U26" i="4" s="1"/>
  <c r="W26" i="4" s="1"/>
  <c r="R29" i="4"/>
  <c r="U29" i="4" s="1"/>
  <c r="W29" i="4" s="1"/>
  <c r="R30" i="4"/>
  <c r="U30" i="4" s="1"/>
  <c r="W30" i="4" s="1"/>
  <c r="R74" i="4"/>
  <c r="U74" i="4" s="1"/>
  <c r="W74" i="4" s="1"/>
  <c r="R116" i="4"/>
  <c r="U116" i="4" s="1"/>
  <c r="W116" i="4" s="1"/>
  <c r="R122" i="4"/>
  <c r="U122" i="4" s="1"/>
  <c r="W122" i="4" s="1"/>
  <c r="R157" i="4"/>
  <c r="U157" i="4" s="1"/>
  <c r="W157" i="4" s="1"/>
  <c r="R202" i="4"/>
  <c r="U202" i="4" s="1"/>
  <c r="W202" i="4" s="1"/>
  <c r="R257" i="4"/>
  <c r="U257" i="4" s="1"/>
  <c r="W257" i="4" s="1"/>
  <c r="R299" i="4"/>
  <c r="U299" i="4" s="1"/>
  <c r="W299" i="4" s="1"/>
  <c r="R258" i="4"/>
  <c r="U258" i="4" s="1"/>
  <c r="W258" i="4" s="1"/>
  <c r="AK220" i="4"/>
  <c r="AK221" i="4" s="1"/>
  <c r="AK223" i="4" s="1"/>
  <c r="AK175" i="4"/>
  <c r="AK176" i="4" s="1"/>
  <c r="AK178" i="4" s="1"/>
  <c r="U15" i="8"/>
  <c r="W15" i="8" s="1"/>
  <c r="W36" i="8" s="1"/>
  <c r="W37" i="8" s="1"/>
  <c r="W39" i="8" s="1"/>
  <c r="E58" i="16" s="1"/>
  <c r="AK36" i="3"/>
  <c r="AK37" i="3" s="1"/>
  <c r="AK39" i="3" s="1"/>
  <c r="AK349" i="2"/>
  <c r="AK350" i="2" s="1"/>
  <c r="AK352" i="2" s="1"/>
  <c r="AD304" i="2"/>
  <c r="AD305" i="2" s="1"/>
  <c r="AD307" i="2" s="1"/>
  <c r="AK36" i="7"/>
  <c r="AK37" i="7" s="1"/>
  <c r="AK39" i="7" s="1"/>
  <c r="U104" i="8"/>
  <c r="W104" i="8" s="1"/>
  <c r="W126" i="8" s="1"/>
  <c r="W127" i="8" s="1"/>
  <c r="W129" i="8" s="1"/>
  <c r="E60" i="16" s="1"/>
  <c r="AI104" i="8"/>
  <c r="AK104" i="8" s="1"/>
  <c r="AK126" i="8" s="1"/>
  <c r="AK127" i="8" s="1"/>
  <c r="AK129" i="8" s="1"/>
  <c r="AI419" i="8"/>
  <c r="AK419" i="8" s="1"/>
  <c r="AK441" i="8" s="1"/>
  <c r="AK442" i="8" s="1"/>
  <c r="AK444" i="8" s="1"/>
  <c r="AK217" i="8"/>
  <c r="AK219" i="8" s="1"/>
  <c r="G62" i="16" s="1"/>
  <c r="G73" i="16" s="1"/>
  <c r="AI329" i="8"/>
  <c r="AK329" i="8" s="1"/>
  <c r="AK351" i="8" s="1"/>
  <c r="AK352" i="8" s="1"/>
  <c r="AK354" i="8" s="1"/>
  <c r="AK216" i="2"/>
  <c r="AK217" i="2" s="1"/>
  <c r="AK219" i="2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I15" i="8"/>
  <c r="AK15" i="8" s="1"/>
  <c r="AK36" i="8" s="1"/>
  <c r="AK37" i="8" s="1"/>
  <c r="AK39" i="8" s="1"/>
  <c r="AI599" i="8"/>
  <c r="AK599" i="8" s="1"/>
  <c r="AK621" i="8" s="1"/>
  <c r="AK622" i="8" s="1"/>
  <c r="AK624" i="8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AD220" i="4" l="1"/>
  <c r="AD221" i="4" s="1"/>
  <c r="AD223" i="4" s="1"/>
  <c r="AK425" i="4"/>
  <c r="AK426" i="4" s="1"/>
  <c r="AK428" i="4" s="1"/>
  <c r="AK261" i="7"/>
  <c r="AK262" i="7" s="1"/>
  <c r="AK264" i="7" s="1"/>
  <c r="AK356" i="4"/>
  <c r="AK357" i="4" s="1"/>
  <c r="AK359" i="4" s="1"/>
  <c r="G92" i="16"/>
  <c r="G95" i="16" s="1"/>
  <c r="AD85" i="4"/>
  <c r="AD86" i="4" s="1"/>
  <c r="AD88" i="4" s="1"/>
  <c r="G38" i="16" s="1"/>
  <c r="AD261" i="6"/>
  <c r="AD262" i="6" s="1"/>
  <c r="AD264" i="6" s="1"/>
  <c r="AD356" i="4"/>
  <c r="AD357" i="4" s="1"/>
  <c r="AD359" i="4" s="1"/>
  <c r="F44" i="16" s="1"/>
  <c r="AK126" i="7"/>
  <c r="AK127" i="7" s="1"/>
  <c r="AK129" i="7" s="1"/>
  <c r="AD81" i="5"/>
  <c r="AD82" i="5" s="1"/>
  <c r="AD84" i="5" s="1"/>
  <c r="G24" i="16" s="1"/>
  <c r="G28" i="16"/>
  <c r="AD175" i="4"/>
  <c r="AD176" i="4" s="1"/>
  <c r="AD178" i="4" s="1"/>
  <c r="F40" i="16" s="1"/>
  <c r="AD261" i="7"/>
  <c r="AD262" i="7" s="1"/>
  <c r="AD264" i="7" s="1"/>
  <c r="W261" i="6"/>
  <c r="W262" i="6" s="1"/>
  <c r="W264" i="6" s="1"/>
  <c r="E34" i="16" s="1"/>
  <c r="AD36" i="7"/>
  <c r="AD37" i="7" s="1"/>
  <c r="AD39" i="7" s="1"/>
  <c r="F50" i="16" s="1"/>
  <c r="AD126" i="7"/>
  <c r="AD127" i="7" s="1"/>
  <c r="AD129" i="7" s="1"/>
  <c r="F53" i="16" s="1"/>
  <c r="AD40" i="4"/>
  <c r="AD41" i="4" s="1"/>
  <c r="AD43" i="4" s="1"/>
  <c r="F37" i="16" s="1"/>
  <c r="AD349" i="2"/>
  <c r="AD350" i="2" s="1"/>
  <c r="AD352" i="2" s="1"/>
  <c r="AD425" i="4"/>
  <c r="AD426" i="4" s="1"/>
  <c r="AD428" i="4" s="1"/>
  <c r="G46" i="16" s="1"/>
  <c r="AD394" i="2"/>
  <c r="AD395" i="2" s="1"/>
  <c r="AD397" i="2" s="1"/>
  <c r="G13" i="16"/>
  <c r="G51" i="16"/>
  <c r="G11" i="16"/>
  <c r="G30" i="16"/>
  <c r="G33" i="16"/>
  <c r="G64" i="16"/>
  <c r="G75" i="16" s="1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99" i="16"/>
  <c r="G34" i="16"/>
  <c r="G53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F46" i="16"/>
  <c r="G41" i="16"/>
  <c r="F41" i="16"/>
  <c r="F51" i="16"/>
  <c r="F99" i="16"/>
  <c r="F34" i="16"/>
  <c r="F11" i="16"/>
  <c r="F13" i="16"/>
  <c r="F38" i="16" l="1"/>
  <c r="F24" i="16"/>
  <c r="G44" i="16"/>
  <c r="G37" i="16"/>
  <c r="G40" i="16"/>
  <c r="G50" i="16"/>
  <c r="F23" i="16"/>
  <c r="G23" i="16"/>
  <c r="P118" i="4"/>
  <c r="P117" i="4"/>
  <c r="AK117" i="4" s="1"/>
  <c r="W117" i="4" l="1"/>
  <c r="AD117" i="4"/>
  <c r="AD118" i="4"/>
  <c r="W118" i="4"/>
  <c r="AK118" i="4"/>
  <c r="AK130" i="4" s="1"/>
  <c r="W130" i="4" l="1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AD244" i="4" s="1"/>
  <c r="P243" i="4"/>
  <c r="AK243" i="4" s="1"/>
  <c r="P245" i="4"/>
  <c r="AK245" i="4" s="1"/>
  <c r="P242" i="4"/>
  <c r="AK242" i="4" s="1"/>
  <c r="AD242" i="4" l="1"/>
  <c r="W242" i="4"/>
  <c r="AD245" i="4"/>
  <c r="W245" i="4"/>
  <c r="AK244" i="4"/>
  <c r="AK266" i="4" s="1"/>
  <c r="W244" i="4"/>
  <c r="W243" i="4"/>
  <c r="AD243" i="4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W294" i="4" s="1"/>
  <c r="P292" i="4"/>
  <c r="AK292" i="4" s="1"/>
  <c r="P293" i="4"/>
  <c r="W293" i="4" s="1"/>
  <c r="P291" i="4"/>
  <c r="AK291" i="4" s="1"/>
  <c r="AK294" i="4" l="1"/>
  <c r="AD291" i="4"/>
  <c r="AD294" i="4"/>
  <c r="W291" i="4"/>
  <c r="AD293" i="4"/>
  <c r="AD292" i="4"/>
  <c r="W292" i="4"/>
  <c r="AK293" i="4"/>
  <c r="AK311" i="4" l="1"/>
  <c r="AK312" i="4" s="1"/>
  <c r="AK314" i="4" s="1"/>
  <c r="AD311" i="4"/>
  <c r="AD312" i="4" s="1"/>
  <c r="AD314" i="4" s="1"/>
  <c r="W311" i="4"/>
  <c r="W312" i="4" s="1"/>
  <c r="W314" i="4" s="1"/>
  <c r="E43" i="16" s="1"/>
  <c r="G43" i="16" l="1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<sst xmlns="http://schemas.openxmlformats.org/spreadsheetml/2006/main" count="10627" uniqueCount="4381">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</sst>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E1" zoomScale="80" zoomScaleNormal="80" workbookViewId="0">
      <selection activeCell="J7" sqref="J7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MS</v>
      </c>
      <c r="F5" s="155" t="str">
        <f>IF(VLOOKUP($J5,$N$7:$R$13,4,0)=0,"",VLOOKUP($J5,$N$7:$R$13,4,0))</f>
        <v/>
      </c>
      <c r="G5" s="155" t="str">
        <f>IF(VLOOKUP($J5,$N$7:$R$13,5,0)=0,"",VLOOKUP($J5,$N$7:$R$13,5,0))</f>
        <v/>
      </c>
      <c r="I5" s="236" t="s">
        <v>641</v>
      </c>
      <c r="J5" s="251" t="s">
        <v>648</v>
      </c>
      <c r="K5" s="251" t="str">
        <f>VLOOKUP(J5,N7:O13,2,0)</f>
        <v>BR163/267/262/MS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1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210.83544061260341</v>
      </c>
      <c r="F9" s="395">
        <f ca="1">INDEX('2.1 Pavimento-Rest'!$B$8:$AK$452,MATCH(RESUMO!$B9,'2.1 Pavimento-Rest'!$B$8:$B$452,0)+31,MATCH(RESUMO!F$5,'2.1 Pavimento-Rest'!$B$8:$AK$8,0)+5)</f>
        <v>0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689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0.61456471816440505</v>
      </c>
      <c r="F10" s="395">
        <f ca="1">INDEX('2.1 Pavimento-Rest'!$B$8:$AK$452,MATCH(RESUMO!$B10,'2.1 Pavimento-Rest'!$B$8:$B$452,0)+31,MATCH(RESUMO!F$5,'2.1 Pavimento-Rest'!$B$8:$AK$8,0)+5)</f>
        <v>0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462.41273455123161</v>
      </c>
      <c r="F11" s="395">
        <f ca="1">INDEX('2.1 Pavimento-Rest'!$B$8:$AK$452,MATCH(RESUMO!$B11,'2.1 Pavimento-Rest'!$B$8:$B$452,0)+31,MATCH(RESUMO!F$5,'2.1 Pavimento-Rest'!$B$8:$AK$8,0)+5)</f>
        <v>0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160.4471040126034</v>
      </c>
      <c r="F12" s="395">
        <f ca="1">INDEX('2.1 Pavimento-Rest'!$B$8:$AK$452,MATCH(RESUMO!$B12,'2.1 Pavimento-Rest'!$B$8:$B$452,0)+31,MATCH(RESUMO!F$5,'2.1 Pavimento-Rest'!$B$8:$AK$8,0)+5)</f>
        <v>0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10.176064621882119</v>
      </c>
      <c r="F13" s="395">
        <f ca="1">INDEX('2.1 Pavimento-Rest'!$B$8:$AK$452,MATCH(RESUMO!$B13,'2.1 Pavimento-Rest'!$B$8:$B$452,0)+31,MATCH(RESUMO!F$5,'2.1 Pavimento-Rest'!$B$8:$AK$8,0)+5)</f>
        <v>0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60.865983150000005</v>
      </c>
      <c r="F14" s="395">
        <f ca="1">INDEX('2.1 Pavimento-Rest'!$B$8:$AK$452,MATCH(RESUMO!$B14,'2.1 Pavimento-Rest'!$B$8:$B$452,0)+31,MATCH(RESUMO!F$5,'2.1 Pavimento-Rest'!$B$8:$AK$8,0)+5)</f>
        <v>0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3.1851843824532144</v>
      </c>
      <c r="F15" s="395">
        <f ca="1">INDEX('2.1 Pavimento-Rest'!$B$8:$AK$452,MATCH(RESUMO!$B15,'2.1 Pavimento-Rest'!$B$8:$B$452,0)+31,MATCH(RESUMO!F$5,'2.1 Pavimento-Rest'!$B$8:$AK$8,0)+5)</f>
        <v>0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71.116873576311036</v>
      </c>
      <c r="F16" s="395">
        <f ca="1">INDEX('2.1 Pavimento-Rest'!$B$8:$AK$452,MATCH(RESUMO!$B16,'2.1 Pavimento-Rest'!$B$8:$B$452,0)+31,MATCH(RESUMO!F$5,'2.1 Pavimento-Rest'!$B$8:$AK$8,0)+5)</f>
        <v>0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347.721837139657</v>
      </c>
      <c r="F17" s="395">
        <f ca="1">INDEX('2.1 Pavimento-Rest'!$B$8:$AK$452,MATCH(RESUMO!$B17,'2.1 Pavimento-Rest'!$B$8:$B$452,0)+31,MATCH(RESUMO!F$5,'2.1 Pavimento-Rest'!$B$8:$AK$8,0)+5)</f>
        <v>0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71.116873576311036</v>
      </c>
      <c r="F19" s="395">
        <f t="shared" ca="1" si="0"/>
        <v>0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0.28948415999999999</v>
      </c>
      <c r="F20" s="406">
        <f>INDEX('2.1 Pavimento-Rest'!$B$8:$AK$452,MATCH(RESUMO!$B20,'2.1 Pavimento-Rest'!$B$8:$B$452,0)+31,MATCH(RESUMO!F$5,'2.1 Pavimento-Rest'!$B$8:$AK$8,0)+5)</f>
        <v>0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219091.35653159997</v>
      </c>
      <c r="F23" s="395">
        <f>INDEX('2.2 Disp-Rest.'!$B$8:$AK$600,MATCH(RESUMO!$B23,'2.2 Disp-Rest.'!$B$8:$B$600,0)+31,MATCH(RESUMO!F$5,'2.2 Disp-Rest.'!$B$8:$AK$8,0)+5)</f>
        <v>0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303795.06652820483</v>
      </c>
      <c r="F24" s="406">
        <f ca="1">INDEX('2.2 Disp-Rest.'!$B$8:$AK$600,MATCH(RESUMO!$B24,'2.2 Disp-Rest.'!$B$8:$B$600,0)+31,MATCH(RESUMO!F$5,'2.2 Disp-Rest.'!$B$8:$AK$8,0)+5)</f>
        <v>0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20.884214400000001</v>
      </c>
      <c r="F28" s="395">
        <f>INDEX('2.2.3 Sin-Rest.'!$B$8:$AK$600,MATCH(RESUMO!$B28,'2.2.3 Sin-Rest.'!$B$8:$B$600,0)+31,MATCH(RESUMO!F$5,'2.2.3 Sin-Rest.'!$B$8:$AK$8,0)+5)</f>
        <v>0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12.962170199999999</v>
      </c>
      <c r="F29" s="395">
        <f>INDEX('2.2.3 Sin-Rest.'!$B$8:$AK$600,MATCH(RESUMO!$B29,'2.2.3 Sin-Rest.'!$B$8:$B$600,0)+31,MATCH(RESUMO!F$5,'2.2.3 Sin-Rest.'!$B$8:$AK$8,0)+5)</f>
        <v>0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12.574468200000002</v>
      </c>
      <c r="F30" s="395">
        <f>INDEX('2.2.3 Sin-Rest.'!$B$8:$AK$600,MATCH(RESUMO!$B30,'2.2.3 Sin-Rest.'!$B$8:$B$600,0)+31,MATCH(RESUMO!F$5,'2.2.3 Sin-Rest.'!$B$8:$AK$8,0)+5)</f>
        <v>0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30.912772799999999</v>
      </c>
      <c r="F31" s="395">
        <f>INDEX('2.2.3 Sin-Rest.'!$B$8:$AK$600,MATCH(RESUMO!$B31,'2.2.3 Sin-Rest.'!$B$8:$B$600,0)+31,MATCH(RESUMO!F$5,'2.2.3 Sin-Rest.'!$B$8:$AK$8,0)+5)</f>
        <v>0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362.08782120000001</v>
      </c>
      <c r="F33" s="395">
        <f>INDEX('2.2.3 Sin-Rest.'!$B$8:$AK$600,MATCH(RESUMO!$B33,'2.2.3 Sin-Rest.'!$B$8:$B$600,0)+31,MATCH(RESUMO!F$5,'2.2.3 Sin-Rest.'!$B$8:$AK$8,0)+5)</f>
        <v>0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32.325119298594764</v>
      </c>
      <c r="F34" s="406">
        <f ca="1">INDEX('2.2.3 Sin-Rest.'!$B$8:$AK$600,MATCH(RESUMO!$B34,'2.2.3 Sin-Rest.'!$B$8:$B$600,0)+31,MATCH(RESUMO!F$5,'2.2.3 Sin-Rest.'!$B$8:$AK$8,0)+5)</f>
        <v>0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650.96658960616276</v>
      </c>
      <c r="F37" s="395">
        <f ca="1">INDEX('2.3 OAE-Rest'!$B$8:$AK$477,MATCH(RESUMO!$B37,'2.3 OAE-Rest'!$B$8:$B$477,0)+35,MATCH(RESUMO!F$5,'2.3 OAE-Rest'!$B$8:$AK$8,0)+5)</f>
        <v>0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438.50774751185429</v>
      </c>
      <c r="F38" s="395">
        <f ca="1">INDEX('2.3 OAE-Rest'!$B$8:$AK$477,MATCH(RESUMO!$B38,'2.3 OAE-Rest'!$B$8:$B$477,0)+31,MATCH(RESUMO!F$5,'2.3 OAE-Rest'!$B$8:$AK$8,0)+5)</f>
        <v>0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791.02308512065144</v>
      </c>
      <c r="F39" s="395">
        <f ca="1">INDEX('2.3 OAE-Rest'!$B$8:$AK$477,MATCH(RESUMO!$B39,'2.3 OAE-Rest'!$B$8:$B$477,0)+31,MATCH(RESUMO!F$5,'2.3 OAE-Rest'!$B$8:$AK$8,0)+5)</f>
        <v>0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88.309098335529555</v>
      </c>
      <c r="F40" s="395">
        <f ca="1">INDEX('2.3 OAE-Rest'!$B$8:$AK$477,MATCH(RESUMO!$B40,'2.3 OAE-Rest'!$B$8:$B$477,0)+31,MATCH(RESUMO!F$5,'2.3 OAE-Rest'!$B$8:$AK$8,0)+5)</f>
        <v>0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115.44823833552955</v>
      </c>
      <c r="F41" s="395">
        <f ca="1">INDEX('2.3 OAE-Rest'!$B$8:$AK$477,MATCH(RESUMO!$B41,'2.3 OAE-Rest'!$B$8:$B$477,0)+31,MATCH(RESUMO!F$5,'2.3 OAE-Rest'!$B$8:$AK$8,0)+5)</f>
        <v>0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317.23303669994772</v>
      </c>
      <c r="F42" s="395">
        <f ca="1">INDEX('2.3 OAE-Rest'!$B$8:$AK$477,MATCH(RESUMO!$B42,'2.3 OAE-Rest'!$B$8:$B$477,0)+32,MATCH(RESUMO!F$5,'2.3 OAE-Rest'!$B$8:$AK$8,0)+5)</f>
        <v>0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1523.8702523711677</v>
      </c>
      <c r="F43" s="395">
        <f ca="1">INDEX('2.3 OAE-Rest'!$B$8:$AK$477,MATCH(RESUMO!$B43,'2.3 OAE-Rest'!$B$8:$B$477,0)+31,MATCH(RESUMO!F$5,'2.3 OAE-Rest'!$B$8:$AK$8,0)+5)</f>
        <v>0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303.79506652820481</v>
      </c>
      <c r="F44" s="395">
        <f ca="1">INDEX('2.3 OAE-Rest'!$B$8:$AK$477,MATCH(RESUMO!$B44,'2.3 OAE-Rest'!$B$8:$B$477,0)+31,MATCH(RESUMO!F$5,'2.3 OAE-Rest'!$B$8:$AK$8,0)+5)</f>
        <v>0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4373.728005870541</v>
      </c>
      <c r="F46" s="406">
        <f ca="1">INDEX('2.3 OAE-Rest'!$B$8:$AK$477,MATCH(RESUMO!$B46,'2.3 OAE-Rest'!$B$8:$B$477,0)+55,MATCH(RESUMO!F$5,'2.3 OAE-Rest'!$B$8:$AK$8,0)+5)*1.7</f>
        <v>0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107.90683639994769</v>
      </c>
      <c r="F50" s="395">
        <f ca="1">INDEX('2.4 Dren-Rest'!$B$8:$AK$600,MATCH(RESUMO!$B50,'2.4 Dren-Rest'!$B$8:$B$600,0)+31,MATCH(RESUMO!F$5,'2.4 Dren-Rest'!$B$8:$AK$8,0)+5)</f>
        <v>0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241.53372769695358</v>
      </c>
      <c r="F51" s="395">
        <f ca="1">INDEX('2.4 Dren-Rest'!$B$8:$AK$600,MATCH(RESUMO!$B51,'2.4 Dren-Rest'!$B$8:$B$600,0)+31,MATCH(RESUMO!F$5,'2.4 Dren-Rest'!$B$8:$AK$8,0)+5)</f>
        <v>0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812.08582236998654</v>
      </c>
      <c r="F53" s="406">
        <f ca="1">INDEX('2.4 Dren-Rest'!$B$8:$AK$600,MATCH(RESUMO!$B53,'2.4 Dren-Rest'!$B$8:$B$600,0)+31,MATCH(RESUMO!F$5,'2.4 Dren-Rest'!$B$8:$AK$8,0)+5)</f>
        <v>0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44.588314680000003</v>
      </c>
      <c r="F58" s="395">
        <f ca="1">INDEX('2.5 Terrap. Est. Contenção-Rest'!$B$8:$AK$800,MATCH(RESUMO!$B58,'2.5 Terrap. Est. Contenção-Rest'!$B$8:$B$800,0)+31,MATCH(RESUMO!F$5,'2.5 Terrap. Est. Contenção-Rest'!$B$8:$AK$8,0)+5)</f>
        <v>0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1.0642799999999999</v>
      </c>
      <c r="F59" s="395">
        <f>INDEX('2.5 Terrap. Est. Contenção-Rest'!$B$8:$AK$800,MATCH(RESUMO!$B59,'2.5 Terrap. Est. Contenção-Rest'!$B$8:$B$800,0)+31,MATCH(RESUMO!F$5,'2.5 Terrap. Est. Contenção-Rest'!$B$8:$AK$8,0)+5)</f>
        <v>0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73.57287575380667</v>
      </c>
      <c r="F60" s="395">
        <f ca="1">INDEX('2.5 Terrap. Est. Contenção-Rest'!$B$8:$AK$800,MATCH(RESUMO!$B60,'2.5 Terrap. Est. Contenção-Rest'!$B$8:$B$800,0)+31,MATCH(RESUMO!F$5,'2.5 Terrap. Est. Contenção-Rest'!$B$8:$AK$8,0)+5)</f>
        <v>0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8.8091513605568341</v>
      </c>
      <c r="F61" s="395">
        <f ca="1">INDEX('2.5 Terrap. Est. Contenção-Rest'!$B$8:$AK$800,MATCH(RESUMO!$B61,'2.5 Terrap. Est. Contenção-Rest'!$B$8:$B$800,0)+31,MATCH(RESUMO!F$5,'2.5 Terrap. Est. Contenção-Rest'!$B$8:$AK$8,0)+5)</f>
        <v>0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27.320067600000002</v>
      </c>
      <c r="F62" s="395">
        <f>INDEX('2.5 Terrap. Est. Contenção-Rest'!$B$8:$AK$800,MATCH(RESUMO!$B62,'2.5 Terrap. Est. Contenção-Rest'!$B$8:$B$800,0)+31,MATCH(RESUMO!F$5,'2.5 Terrap. Est. Contenção-Rest'!$B$8:$AK$8,0)+5)</f>
        <v>0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14.557830000000001</v>
      </c>
      <c r="F63" s="395">
        <f>INDEX('2.5 Terrap. Est. Contenção-Rest'!$B$8:$AK$800,MATCH(RESUMO!$B63,'2.5 Terrap. Est. Contenção-Rest'!$B$8:$B$800,0)+31,MATCH(RESUMO!F$5,'2.5 Terrap. Est. Contenção-Rest'!$B$8:$AK$8,0)+5)</f>
        <v>0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99.83959999999999</v>
      </c>
      <c r="F64" s="395">
        <f>INDEX('2.5 Terrap. Est. Contenção-Rest'!$B$8:$AK$800,MATCH(RESUMO!$B64,'2.5 Terrap. Est. Contenção-Rest'!$B$8:$B$800,0)+31,MATCH(RESUMO!F$5,'2.5 Terrap. Est. Contenção-Rest'!$B$8:$AK$8,0)+5)</f>
        <v>0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420.47102960921529</v>
      </c>
      <c r="F65" s="395">
        <f ca="1">INDEX('2.5 Terrap. Est. Contenção-Rest'!$B$8:$AK$800,MATCH(RESUMO!$B65,'2.5 Terrap. Est. Contenção-Rest'!$B$8:$B$800,0)+31,MATCH(RESUMO!F$5,'2.5 Terrap. Est. Contenção-Rest'!$B$8:$AK$8,0)+5)</f>
        <v>0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0.34209000000000001</v>
      </c>
      <c r="F66" s="395">
        <f>INDEX('2.5 Terrap. Est. Contenção-Rest'!$B$8:$AK$800,MATCH(RESUMO!$B66,'2.5 Terrap. Est. Contenção-Rest'!$B$8:$B$800,0)+31,MATCH(RESUMO!F$5,'2.5 Terrap. Est. Contenção-Rest'!$B$8:$AK$8,0)+5)</f>
        <v>0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43.148647920000002</v>
      </c>
      <c r="F67" s="395">
        <f ca="1">INDEX('2.5 Terrap. Est. Contenção-Rest'!$B$8:$AK$800,MATCH(RESUMO!$B67,'2.5 Terrap. Est. Contenção-Rest'!$B$8:$B$800,0)+31,MATCH(RESUMO!F$5,'2.5 Terrap. Est. Contenção-Rest'!$B$8:$AK$8,0)+5)</f>
        <v>0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44.588314680000003</v>
      </c>
      <c r="F69" s="395">
        <f t="shared" ca="1" si="2"/>
        <v>0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1.0642799999999999</v>
      </c>
      <c r="F70" s="395">
        <f t="shared" si="3"/>
        <v>0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73.57287575380667</v>
      </c>
      <c r="F71" s="395">
        <f t="shared" ca="1" si="4"/>
        <v>0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8.8091513605568341</v>
      </c>
      <c r="F72" s="395">
        <f t="shared" ca="1" si="5"/>
        <v>0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27.320067600000002</v>
      </c>
      <c r="F73" s="395">
        <f t="shared" si="6"/>
        <v>0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14.557830000000001</v>
      </c>
      <c r="F74" s="395">
        <f t="shared" si="7"/>
        <v>0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99.83959999999999</v>
      </c>
      <c r="F75" s="395">
        <f t="shared" si="8"/>
        <v>0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420.47102960921529</v>
      </c>
      <c r="F76" s="395">
        <f t="shared" ca="1" si="9"/>
        <v>0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0.34209000000000001</v>
      </c>
      <c r="F77" s="395">
        <f t="shared" si="10"/>
        <v>0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43.148647920000002</v>
      </c>
      <c r="F78" s="395">
        <f t="shared" ca="1" si="11"/>
        <v>0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0.71078700000000006</v>
      </c>
      <c r="F81" s="395">
        <f>INDEX('2.5 Terrap. Est. Contenção-Rest'!$B$8:$AK$800,MATCH(RESUMO!$B81,'2.5 Terrap. Est. Contenção-Rest'!$B$8:$B$800,0)+31,MATCH(RESUMO!F$5,'2.5 Terrap. Est. Contenção-Rest'!$B$8:$AK$8,0)+5)</f>
        <v>0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93.474952200000004</v>
      </c>
      <c r="F82" s="395">
        <f>INDEX('2.5 Terrap. Est. Contenção-Rest'!$B$8:$AK$800,MATCH(RESUMO!$B82,'2.5 Terrap. Est. Contenção-Rest'!$B$8:$B$800,0)+31,MATCH(RESUMO!F$5,'2.5 Terrap. Est. Contenção-Rest'!$B$8:$AK$8,0)+5)</f>
        <v>0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27.320067600000002</v>
      </c>
      <c r="F83" s="395">
        <f>INDEX('2.5 Terrap. Est. Contenção-Rest'!$B$8:$AK$800,MATCH(RESUMO!$B83,'2.5 Terrap. Est. Contenção-Rest'!$B$8:$B$800,0)+31,MATCH(RESUMO!F$5,'2.5 Terrap. Est. Contenção-Rest'!$B$8:$AK$8,0)+5)</f>
        <v>0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8.9853343877679706</v>
      </c>
      <c r="F84" s="395">
        <f ca="1">INDEX('2.5 Terrap. Est. Contenção-Rest'!$B$8:$AK$800,MATCH(RESUMO!$B84,'2.5 Terrap. Est. Contenção-Rest'!$B$8:$B$800,0)+31,MATCH(RESUMO!F$5,'2.5 Terrap. Est. Contenção-Rest'!$B$8:$AK$8,0)+5)</f>
        <v>0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0.71078700000000006</v>
      </c>
      <c r="F86" s="395">
        <f t="shared" si="12"/>
        <v>0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93.474952200000004</v>
      </c>
      <c r="F87" s="395">
        <f t="shared" si="13"/>
        <v>0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27.320067600000002</v>
      </c>
      <c r="F88" s="395">
        <f t="shared" si="13"/>
        <v>0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8.9853343877679706</v>
      </c>
      <c r="F89" s="395">
        <f t="shared" ca="1" si="13"/>
        <v>0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332.99253500921526</v>
      </c>
      <c r="F92" s="395">
        <f ca="1">INDEX('2.5 Terrap. Est. Contenção-Rest'!$B$8:$AK$800,MATCH(RESUMO!$B92,'2.5 Terrap. Est. Contenção-Rest'!$B$8:$B$800,0)+31,MATCH(RESUMO!F$5,'2.5 Terrap. Est. Contenção-Rest'!$B$8:$AK$8,0)+5)</f>
        <v>0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27.849927000000001</v>
      </c>
      <c r="F93" s="395">
        <f>INDEX('2.5 Terrap. Est. Contenção-Rest'!$B$8:$AK$800,MATCH(RESUMO!$B93,'2.5 Terrap. Est. Contenção-Rest'!$B$8:$B$800,0)+31,MATCH(RESUMO!F$5,'2.5 Terrap. Est. Contenção-Rest'!$B$8:$AK$8,0)+5)</f>
        <v>0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332.99253500921526</v>
      </c>
      <c r="F95" s="395">
        <f t="shared" ca="1" si="14"/>
        <v>0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27.849927000000001</v>
      </c>
      <c r="F96" s="395">
        <f t="shared" si="15"/>
        <v>0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26369.370402060867</v>
      </c>
      <c r="F99" s="395">
        <f ca="1">INDEX('2.6 Cant. Cent e Fx.Domin- Rest'!$B$8:$AK$600,MATCH(RESUMO!$B99,'2.6 Cant. Cent e Fx.Domin- Rest'!$B$8:$B$600,0)+31,MATCH(RESUMO!F$5,'2.6 Cant. Cent e Fx.Domin- Rest'!$B$8:$AK$8,0)+5)</f>
        <v>0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8.8091513605568341</v>
      </c>
      <c r="F100" s="406">
        <f ca="1">INDEX('2.6 Cant. Cent e Fx.Domin- Rest'!$B$8:$AK$600,MATCH(RESUMO!$B100,'2.6 Cant. Cent e Fx.Domin- Rest'!$B$8:$B$600,0)+31,MATCH(RESUMO!F$5,'2.6 Cant. Cent e Fx.Domin- Rest'!$B$8:$AK$8,0)+5)</f>
        <v>0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18677.405057428001</v>
      </c>
      <c r="F103" s="406">
        <f>INDEX('P.U. Outras Fontes'!$B$3:$K$69,MATCH(RESUMO!$C103,'P.U. Outras Fontes'!$B$3:$B$69,0),MATCH(RESUMO!F$5,'P.U. Outras Fontes'!$B$3:$K$3,0))</f>
        <v>0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B1" zoomScale="70" zoomScaleNormal="7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1</v>
      </c>
      <c r="T2" s="210"/>
      <c r="U2" s="210"/>
      <c r="V2" s="210"/>
      <c r="W2" s="210"/>
      <c r="X2" s="210"/>
      <c r="Y2" s="200" t="s">
        <v>569</v>
      </c>
      <c r="Z2" s="209">
        <f>RESUMO!$J$6</f>
        <v>1</v>
      </c>
      <c r="AA2" s="210"/>
      <c r="AB2" s="210"/>
      <c r="AC2" s="210"/>
      <c r="AD2" s="210"/>
      <c r="AE2" s="210"/>
      <c r="AF2" s="200" t="s">
        <v>569</v>
      </c>
      <c r="AG2" s="209">
        <f>RESUMO!$J$6</f>
        <v>1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MS</v>
      </c>
      <c r="S8" s="256"/>
      <c r="T8" s="256"/>
      <c r="U8" s="256"/>
      <c r="V8" s="256"/>
      <c r="W8" s="256"/>
      <c r="Y8" s="256" t="str">
        <f>RESUMO!F5</f>
        <v/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180.12939</v>
      </c>
      <c r="V13" s="216"/>
      <c r="W13" s="232">
        <f t="shared" ref="W13:W34" si="0">IFERROR(U13*$P13,"")</f>
        <v>180.12939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15.066374527856468</v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11.071675985540603</v>
      </c>
      <c r="V14" s="216"/>
      <c r="W14" s="232">
        <f t="shared" ca="1" si="0"/>
        <v>26.572022365297446</v>
      </c>
      <c r="X14" s="9"/>
      <c r="Y14" s="234" t="e">
        <f>IF($F14&lt;&gt;"",INDEX(DTM!$C$3:$F$100,MATCH($F14,DTM!$C$3:$C$100,0),MATCH(Y$8,DTM!$C$3:$F$3,0)),"")</f>
        <v>#N/A</v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16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ca="1" si="1"/>
        <v/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206.70141236529744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4.1340282473059489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210.83544061260341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0.16471000000000002</v>
      </c>
      <c r="V58" s="216"/>
      <c r="W58" s="232">
        <f t="shared" ref="W58:W79" si="5">IFERROR(U58*$P58,"")</f>
        <v>0.16471000000000002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999.61231499999985</v>
      </c>
      <c r="V59" s="216"/>
      <c r="W59" s="232">
        <f t="shared" si="5"/>
        <v>0.39984492599999993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00 102 00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196.05721494334279</v>
      </c>
      <c r="S60" s="216">
        <f ca="1">IF($F60="",0,IF(AND($G60="Dnit",OFFSET(DTM!$B$3,MATCH($F60,DTM!$C$3:$C$50,0)-1,0)="Quente"),24.715,IF(AND($G60="Dnit",OFFSET(DTM!$B$3,MATCH($F60,DTM!$C$3:$C$50,0)-1,0)="Frio"),22.244,0)))</f>
        <v>22.244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65.964758932365442</v>
      </c>
      <c r="V60" s="216"/>
      <c r="W60" s="232">
        <f t="shared" ca="1" si="5"/>
        <v>2.6385903572946179E-2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22.244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22.244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4174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22.244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28.934000000000001</v>
      </c>
      <c r="V61" s="216"/>
      <c r="W61" s="232">
        <f t="shared" ca="1" si="5"/>
        <v>1.1573600000000002E-2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22.244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22.244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0.6025144295729461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1.2050288591458923E-2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0.61456471816440505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64.781710000000004</v>
      </c>
      <c r="V103" s="216"/>
      <c r="W103" s="232">
        <f t="shared" ref="W103:W124" si="10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2.4249999999999998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58.497390000000003</v>
      </c>
      <c r="V104" s="216"/>
      <c r="W104" s="232">
        <f t="shared" si="10"/>
        <v>141.85617074999999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16"/>
      <c r="W105" s="232">
        <f t="shared" si="10"/>
        <v>193.37826382874997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33.565819759206796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14.459483835871106</v>
      </c>
      <c r="V106" s="216"/>
      <c r="W106" s="232">
        <f t="shared" ca="1" si="10"/>
        <v>29.348775828763475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1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18.271668437204912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7.8710693293791332</v>
      </c>
      <c r="V107" s="216"/>
      <c r="W107" s="232">
        <f t="shared" ca="1" si="10"/>
        <v>1.5269874498995517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1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18.271668437204912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7.8710693293791332</v>
      </c>
      <c r="V108" s="216"/>
      <c r="W108" s="232">
        <f t="shared" ca="1" si="10"/>
        <v>0.53444560746484315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1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196.05721494334279</v>
      </c>
      <c r="S109" s="216">
        <f ca="1">IF($F109="",0,IF(AND($G109="Dnit",OFFSET(DTM!$B$3,MATCH($F109,DTM!$C$3:$C$50,0)-1,0)="Quente"),24.715,IF(AND($G109="Dnit",OFFSET(DTM!$B$3,MATCH($F109,DTM!$C$3:$C$50,0)-1,0)="Frio"),22.244,0)))</f>
        <v>22.244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65.964758932365442</v>
      </c>
      <c r="V109" s="216"/>
      <c r="W109" s="232">
        <f t="shared" ca="1" si="10"/>
        <v>8.7980497226042402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22.244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1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22.244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4151</v>
      </c>
      <c r="G110" s="42" t="s">
        <v>4174</v>
      </c>
      <c r="H110" s="42" t="str">
        <f>INDEX(DTM!$K$17:$K$50,MATCH(F110,DTM!$L$17:$L$50,0))</f>
        <v>1 A 00 002 04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IF($F110="",0,IF(AND($G110="Dnit",OFFSET(DTM!$B$3,MATCH($F110,DTM!$C$3:$C$50,0)-1,0)="Quente"),24.715,IF(AND($G110="Dnit",OFFSET(DTM!$B$3,MATCH($F110,DTM!$C$3:$C$50,0)-1,0)="Frio"),22.244,0)))</f>
        <v>24.715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16"/>
      <c r="W110" s="232">
        <f t="shared" ca="1" si="10"/>
        <v>77.903124999999989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24.715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1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24.715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453.345818187482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9.0669163637496393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462.41273455123161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130.72906</v>
      </c>
      <c r="V148" s="216"/>
      <c r="W148" s="232">
        <f t="shared" ref="W148:W169" si="15">IFERROR(U148*$P148,"")</f>
        <v>130.72906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15.066374527856468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11.071675985540603</v>
      </c>
      <c r="V149" s="216"/>
      <c r="W149" s="232">
        <f t="shared" ca="1" si="15"/>
        <v>26.572022365297446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157.30108236529745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3.146021647305949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160.4471040126034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3.9403699999999997</v>
      </c>
      <c r="V193" s="216"/>
      <c r="W193" s="232">
        <f t="shared" ref="W193:W214" si="20">IFERROR(U193*$P193,"")</f>
        <v>3.9403699999999997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1729.3243399653209</v>
      </c>
      <c r="V194" s="216"/>
      <c r="W194" s="232">
        <f t="shared" si="20"/>
        <v>5.5165446444893735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33.565819759206796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14.459483835871106</v>
      </c>
      <c r="V195" s="216"/>
      <c r="W195" s="232">
        <f t="shared" ca="1" si="20"/>
        <v>0.2168922575380666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1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local de material betuminoso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00 102 00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196.05721494334279</v>
      </c>
      <c r="S196" s="216">
        <f ca="1">IF($F196="",0,IF(AND($G196="Dnit",OFFSET(DTM!$B$3,MATCH($F196,DTM!$C$3:$C$50,0)-1,0)="Quente"),24.715,IF(AND($G196="Dnit",OFFSET(DTM!$B$3,MATCH($F196,DTM!$C$3:$C$50,0)-1,0)="Frio"),22.244,0)))</f>
        <v>22.244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0.223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65.964758932365442</v>
      </c>
      <c r="V196" s="216"/>
      <c r="W196" s="232">
        <f t="shared" ca="1" si="20"/>
        <v>0.21042758099424577</v>
      </c>
      <c r="X196" s="9"/>
      <c r="Y196" s="234" t="e">
        <f>IF($F196&lt;&gt;"",INDEX(DTM!$C$3:$F$100,MATCH($F196,DTM!$C$3:$C$100,0),MATCH(Y$8,DTM!$C$3:$F$3,0)),"")</f>
        <v>#N/A</v>
      </c>
      <c r="Z196" s="216">
        <f ca="1">IF($F196="",0,IF(AND($G196="Dnit",OFFSET(DTM!$B$3,MATCH($F196,DTM!$C$3:$C$50,0)-1,0)="Quente"),24.715,IF(AND($G196="Dnit",OFFSET(DTM!$B$3,MATCH($F196,DTM!$C$3:$C$50,0)-1,0)="Frio"),22.244,0)))</f>
        <v>22.244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0.223</v>
      </c>
      <c r="AB196" s="216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6"/>
      <c r="AD196" s="232" t="str">
        <f t="shared" ca="1" si="21"/>
        <v/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IF($F196="",0,IF(AND($G196="Dnit",OFFSET(DTM!$B$3,MATCH($F196,DTM!$C$3:$C$50,0)-1,0)="Quente"),24.715,IF(AND($G196="Dnit",OFFSET(DTM!$B$3,MATCH($F196,DTM!$C$3:$C$50,0)-1,0)="Frio"),22.244,0)))</f>
        <v>22.244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0.223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4174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IF($F197="",0,IF(AND($G197="Dnit",OFFSET(DTM!$B$3,MATCH($F197,DTM!$C$3:$C$50,0)-1,0)="Quente"),24.715,IF(AND($G197="Dnit",OFFSET(DTM!$B$3,MATCH($F197,DTM!$C$3:$C$50,0)-1,0)="Frio"),22.244,0)))</f>
        <v>22.244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0.223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28.934000000000001</v>
      </c>
      <c r="V197" s="216"/>
      <c r="W197" s="232">
        <f t="shared" ca="1" si="20"/>
        <v>9.2299460000000014E-2</v>
      </c>
      <c r="X197" s="9"/>
      <c r="Y197" s="234" t="e">
        <f>IF($F197&lt;&gt;"",INDEX(DTM!$C$3:$F$100,MATCH($F197,DTM!$C$3:$C$100,0),MATCH(Y$8,DTM!$C$3:$F$3,0)),"")</f>
        <v>#N/A</v>
      </c>
      <c r="Z197" s="216">
        <f ca="1">IF($F197="",0,IF(AND($G197="Dnit",OFFSET(DTM!$B$3,MATCH($F197,DTM!$C$3:$C$50,0)-1,0)="Quente"),24.715,IF(AND($G197="Dnit",OFFSET(DTM!$B$3,MATCH($F197,DTM!$C$3:$C$50,0)-1,0)="Frio"),22.244,0)))</f>
        <v>22.244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0.223</v>
      </c>
      <c r="AB197" s="216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ca="1" si="21"/>
        <v/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IF($F197="",0,IF(AND($G197="Dnit",OFFSET(DTM!$B$3,MATCH($F197,DTM!$C$3:$C$50,0)-1,0)="Quente"),24.715,IF(AND($G197="Dnit",OFFSET(DTM!$B$3,MATCH($F197,DTM!$C$3:$C$50,0)-1,0)="Frio"),22.244,0)))</f>
        <v>22.244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0.223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9.9765339430216855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0.19953067886043371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10.176064621882119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52.78322</v>
      </c>
      <c r="V238" s="216"/>
      <c r="W238" s="232">
        <f t="shared" ref="W238:W259" si="25">IFERROR(U238*$P238,"")</f>
        <v>52.78322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0.73485999999999996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18.371499999999997</v>
      </c>
      <c r="V239" s="216"/>
      <c r="W239" s="232">
        <f t="shared" ca="1" si="25"/>
        <v>6.8893124999999991</v>
      </c>
      <c r="X239" s="9"/>
      <c r="Y239" s="234" t="e">
        <f>IF($F239&lt;&gt;"",INDEX(DTM!$C$3:$F$100,MATCH($F239,DTM!$C$3:$C$100,0),MATCH(Y$8,DTM!$C$3:$F$3,0)),"")</f>
        <v>#N/A</v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216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ca="1" si="26"/>
        <v/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59.672532500000003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1.1934506500000002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60.865983150000005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72" t="s">
        <v>4188</v>
      </c>
      <c r="C276" s="73" t="s">
        <v>529</v>
      </c>
      <c r="D276" s="73"/>
      <c r="E276" s="73" t="s">
        <v>105</v>
      </c>
      <c r="F276" s="73"/>
      <c r="G276" s="74"/>
      <c r="H276" s="74"/>
      <c r="I276" s="74"/>
      <c r="J276" s="73"/>
      <c r="K276" s="83"/>
      <c r="L276" s="83"/>
      <c r="M276" s="83"/>
      <c r="N276" s="83" t="s">
        <v>67</v>
      </c>
      <c r="O276" s="83" t="s">
        <v>464</v>
      </c>
      <c r="P276" s="140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IF($F281="",0,IF(AND($G281="Dnit",OFFSET(DTM!$B$3,MATCH($F281,DTM!$C$3:$C$50,0)-1,0)="Quente"),24.715,IF(AND($G281="Dnit",OFFSET(DTM!$B$3,MATCH($F281,DTM!$C$3:$C$50,0)-1,0)="Frio"),22.244,0)))</f>
        <v>0</v>
      </c>
      <c r="T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0.24073</v>
      </c>
      <c r="V281" s="216"/>
      <c r="W281" s="232">
        <f t="shared" ref="W281:W302" si="30">IFERROR(U281*$P281,"")</f>
        <v>0.24073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IF($F281="",0,IF(AND($G281="Dnit",OFFSET(DTM!$B$3,MATCH($F281,DTM!$C$3:$C$50,0)-1,0)="Quente"),24.715,IF(AND($G281="Dnit",OFFSET(DTM!$B$3,MATCH($F281,DTM!$C$3:$C$50,0)-1,0)="Frio"),22.244,0)))</f>
        <v>0</v>
      </c>
      <c r="AA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216" t="e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216"/>
      <c r="AD281" s="232" t="str">
        <f t="shared" ref="AD281:AD302" si="31">IFERROR(AB281*$P281,"")</f>
        <v/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IF($F281="",0,IF(AND($G281="Dnit",OFFSET(DTM!$B$3,MATCH($F281,DTM!$C$3:$C$50,0)-1,0)="Quente"),24.715,IF(AND($G281="Dnit",OFFSET(DTM!$B$3,MATCH($F281,DTM!$C$3:$C$50,0)-1,0)="Frio"),22.244,0)))</f>
        <v>0</v>
      </c>
      <c r="AH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IF($F282="",0,IF(AND($G282="Dnit",OFFSET(DTM!$B$3,MATCH($F282,DTM!$C$3:$C$50,0)-1,0)="Quente"),24.715,IF(AND($G282="Dnit",OFFSET(DTM!$B$3,MATCH($F282,DTM!$C$3:$C$50,0)-1,0)="Frio"),22.244,0)))</f>
        <v>0</v>
      </c>
      <c r="T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2303.5767299999998</v>
      </c>
      <c r="V282" s="216"/>
      <c r="W282" s="232">
        <f t="shared" si="30"/>
        <v>2.7642920759999994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IF($F282="",0,IF(AND($G282="Dnit",OFFSET(DTM!$B$3,MATCH($F282,DTM!$C$3:$C$50,0)-1,0)="Quente"),24.715,IF(AND($G282="Dnit",OFFSET(DTM!$B$3,MATCH($F282,DTM!$C$3:$C$50,0)-1,0)="Frio"),22.244,0)))</f>
        <v>0</v>
      </c>
      <c r="AA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216" t="e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216"/>
      <c r="AD282" s="232" t="str">
        <f t="shared" si="31"/>
        <v/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IF($F282="",0,IF(AND($G282="Dnit",OFFSET(DTM!$B$3,MATCH($F282,DTM!$C$3:$C$50,0)-1,0)="Quente"),24.715,IF(AND($G282="Dnit",OFFSET(DTM!$B$3,MATCH($F282,DTM!$C$3:$C$50,0)-1,0)="Frio"),22.244,0)))</f>
        <v>0</v>
      </c>
      <c r="AH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196.05721494334279</v>
      </c>
      <c r="S283" s="216">
        <f ca="1">IF($F283="",0,IF(AND($G283="Dnit",OFFSET(DTM!$B$3,MATCH($F283,DTM!$C$3:$C$50,0)-1,0)="Quente"),24.715,IF(AND($G283="Dnit",OFFSET(DTM!$B$3,MATCH($F283,DTM!$C$3:$C$50,0)-1,0)="Frio"),22.244,0)))</f>
        <v>22.244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0.223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65.964758932365442</v>
      </c>
      <c r="V283" s="216"/>
      <c r="W283" s="232">
        <f t="shared" ca="1" si="30"/>
        <v>7.9157710718838523E-2</v>
      </c>
      <c r="X283" s="9"/>
      <c r="Y283" s="234" t="e">
        <f>IF($F283&lt;&gt;"",INDEX(DTM!$C$3:$F$100,MATCH($F283,DTM!$C$3:$C$100,0),MATCH(Y$8,DTM!$C$3:$F$3,0)),"")</f>
        <v>#N/A</v>
      </c>
      <c r="Z283" s="216">
        <f ca="1">IF($F283="",0,IF(AND($G283="Dnit",OFFSET(DTM!$B$3,MATCH($F283,DTM!$C$3:$C$50,0)-1,0)="Quente"),24.715,IF(AND($G283="Dnit",OFFSET(DTM!$B$3,MATCH($F283,DTM!$C$3:$C$50,0)-1,0)="Frio"),22.244,0)))</f>
        <v>22.244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0.223</v>
      </c>
      <c r="AB283" s="216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ca="1" si="31"/>
        <v/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IF($F283="",0,IF(AND($G283="Dnit",OFFSET(DTM!$B$3,MATCH($F283,DTM!$C$3:$C$50,0)-1,0)="Quente"),24.715,IF(AND($G283="Dnit",OFFSET(DTM!$B$3,MATCH($F283,DTM!$C$3:$C$50,0)-1,0)="Frio"),22.244,0)))</f>
        <v>22.244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0.223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Local CBUQ c/ caçamba térmica</v>
      </c>
      <c r="D284" s="40"/>
      <c r="E284" s="41"/>
      <c r="F284" s="41" t="s">
        <v>4151</v>
      </c>
      <c r="G284" s="42" t="s">
        <v>4174</v>
      </c>
      <c r="H284" s="42" t="str">
        <f>INDEX(DTM!$K$17:$K$50,MATCH(F284,DTM!$L$17:$L$50,0))</f>
        <v>1 A 00 002 04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IF($F284="",0,IF(AND($G284="Dnit",OFFSET(DTM!$B$3,MATCH($F284,DTM!$C$3:$C$50,0)-1,0)="Quente"),24.715,IF(AND($G284="Dnit",OFFSET(DTM!$B$3,MATCH($F284,DTM!$C$3:$C$50,0)-1,0)="Frio"),22.244,0)))</f>
        <v>24.715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0.247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32.125</v>
      </c>
      <c r="V284" s="216"/>
      <c r="W284" s="232">
        <f t="shared" ca="1" si="30"/>
        <v>3.8549999999999994E-2</v>
      </c>
      <c r="X284" s="9"/>
      <c r="Y284" s="234" t="e">
        <f>IF($F284&lt;&gt;"",INDEX(DTM!$C$3:$F$100,MATCH($F284,DTM!$C$3:$C$100,0),MATCH(Y$8,DTM!$C$3:$F$3,0)),"")</f>
        <v>#N/A</v>
      </c>
      <c r="Z284" s="216">
        <f ca="1">IF($F284="",0,IF(AND($G284="Dnit",OFFSET(DTM!$B$3,MATCH($F284,DTM!$C$3:$C$50,0)-1,0)="Quente"),24.715,IF(AND($G284="Dnit",OFFSET(DTM!$B$3,MATCH($F284,DTM!$C$3:$C$50,0)-1,0)="Frio"),22.244,0)))</f>
        <v>24.715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0.247</v>
      </c>
      <c r="AB284" s="216" t="e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ca="1" si="31"/>
        <v/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IF($F284="",0,IF(AND($G284="Dnit",OFFSET(DTM!$B$3,MATCH($F284,DTM!$C$3:$C$50,0)-1,0)="Quente"),24.715,IF(AND($G284="Dnit",OFFSET(DTM!$B$3,MATCH($F284,DTM!$C$3:$C$50,0)-1,0)="Frio"),22.244,0)))</f>
        <v>24.715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0.247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3.1227297867188377</v>
      </c>
      <c r="X304" s="215"/>
      <c r="Y304" s="218"/>
      <c r="Z304" s="219"/>
      <c r="AA304" s="219"/>
      <c r="AB304" s="219"/>
      <c r="AC304" s="219"/>
      <c r="AD304" s="220">
        <f ca="1">SUM(AD281:AD302)</f>
        <v>0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6.2454595734376755E-2</v>
      </c>
      <c r="X305" s="215"/>
      <c r="Y305" s="221"/>
      <c r="Z305" s="222"/>
      <c r="AA305" s="222"/>
      <c r="AB305" s="223"/>
      <c r="AC305" s="223"/>
      <c r="AD305" s="224">
        <f ca="1">$P305*AD304</f>
        <v>0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3.1851843824532144</v>
      </c>
      <c r="X307" s="215"/>
      <c r="Y307" s="229"/>
      <c r="Z307" s="64"/>
      <c r="AA307" s="64"/>
      <c r="AB307" s="64"/>
      <c r="AC307" s="64"/>
      <c r="AD307" s="230">
        <f ca="1">SUM(AD304:AD305)</f>
        <v>0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IF($F326="",0,IF(AND($G326="Dnit",OFFSET(DTM!$B$3,MATCH($F326,DTM!$C$3:$C$50,0)-1,0)="Quente"),24.715,IF(AND($G326="Dnit",OFFSET(DTM!$B$3,MATCH($F326,DTM!$C$3:$C$50,0)-1,0)="Frio"),22.244,0)))</f>
        <v>0</v>
      </c>
      <c r="T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211.12020999999999</v>
      </c>
      <c r="V326" s="216"/>
      <c r="W326" s="232">
        <f t="shared" ref="W326:W347" si="35">IFERROR(U326*$P326,"")</f>
        <v>21.112020999999999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IF($F326="",0,IF(AND($G326="Dnit",OFFSET(DTM!$B$3,MATCH($F326,DTM!$C$3:$C$50,0)-1,0)="Quente"),24.715,IF(AND($G326="Dnit",OFFSET(DTM!$B$3,MATCH($F326,DTM!$C$3:$C$50,0)-1,0)="Frio"),22.244,0)))</f>
        <v>0</v>
      </c>
      <c r="AA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216" t="e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216"/>
      <c r="AD326" s="232" t="str">
        <f t="shared" ref="AD326:AD347" si="36">IFERROR(AB326*$P326,"")</f>
        <v/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IF($F326="",0,IF(AND($G326="Dnit",OFFSET(DTM!$B$3,MATCH($F326,DTM!$C$3:$C$50,0)-1,0)="Quente"),24.715,IF(AND($G326="Dnit",OFFSET(DTM!$B$3,MATCH($F326,DTM!$C$3:$C$50,0)-1,0)="Frio"),22.244,0)))</f>
        <v>0</v>
      </c>
      <c r="AH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0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IF($F327="",0,IF(AND($G327="Dnit",OFFSET(DTM!$B$3,MATCH($F327,DTM!$C$3:$C$50,0)-1,0)="Quente"),24.715,IF(AND($G327="Dnit",OFFSET(DTM!$B$3,MATCH($F327,DTM!$C$3:$C$50,0)-1,0)="Frio"),22.244,0)))</f>
        <v>0</v>
      </c>
      <c r="T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64.781710000000004</v>
      </c>
      <c r="V327" s="216"/>
      <c r="W327" s="232">
        <f t="shared" si="35"/>
        <v>0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IF($F327="",0,IF(AND($G327="Dnit",OFFSET(DTM!$B$3,MATCH($F327,DTM!$C$3:$C$50,0)-1,0)="Quente"),24.715,IF(AND($G327="Dnit",OFFSET(DTM!$B$3,MATCH($F327,DTM!$C$3:$C$50,0)-1,0)="Frio"),22.244,0)))</f>
        <v>0</v>
      </c>
      <c r="AA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216" t="e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216"/>
      <c r="AD327" s="232" t="str">
        <f t="shared" si="36"/>
        <v/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IF($F327="",0,IF(AND($G327="Dnit",OFFSET(DTM!$B$3,MATCH($F327,DTM!$C$3:$C$50,0)-1,0)="Quente"),24.715,IF(AND($G327="Dnit",OFFSET(DTM!$B$3,MATCH($F327,DTM!$C$3:$C$50,0)-1,0)="Frio"),22.244,0)))</f>
        <v>0</v>
      </c>
      <c r="AH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1</v>
      </c>
      <c r="M328" s="44">
        <v>1</v>
      </c>
      <c r="N328" s="44">
        <v>2.4249999999999998</v>
      </c>
      <c r="O328" s="44">
        <v>1</v>
      </c>
      <c r="P328" s="136">
        <f t="shared" si="38"/>
        <v>0.24249999999999999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58.497390000000003</v>
      </c>
      <c r="V328" s="216"/>
      <c r="W328" s="232">
        <f t="shared" si="35"/>
        <v>14.185617075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si="36"/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1449.8838899999998</v>
      </c>
      <c r="V329" s="216"/>
      <c r="W329" s="232">
        <f t="shared" si="35"/>
        <v>19.337826382874997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16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si="36"/>
        <v/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33.565819759206796</v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14.459483835871106</v>
      </c>
      <c r="V330" s="216"/>
      <c r="W330" s="232">
        <f t="shared" ca="1" si="35"/>
        <v>2.9348775828763478</v>
      </c>
      <c r="X330" s="9"/>
      <c r="Y330" s="234" t="e">
        <f>IF($F330&lt;&gt;"",INDEX(DTM!$C$3:$F$100,MATCH($F330,DTM!$C$3:$C$100,0),MATCH(Y$8,DTM!$C$3:$F$3,0)),"")</f>
        <v>#N/A</v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16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16"/>
      <c r="AD330" s="232" t="str">
        <f t="shared" ca="1" si="36"/>
        <v/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18.271668437204912</v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7.8710693293791332</v>
      </c>
      <c r="V331" s="216"/>
      <c r="W331" s="232">
        <f t="shared" ca="1" si="35"/>
        <v>0.1526987449899552</v>
      </c>
      <c r="X331" s="9"/>
      <c r="Y331" s="234" t="e">
        <f>IF($F331&lt;&gt;"",INDEX(DTM!$C$3:$F$100,MATCH($F331,DTM!$C$3:$C$100,0),MATCH(Y$8,DTM!$C$3:$F$3,0)),"")</f>
        <v>#N/A</v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#N/A</v>
      </c>
      <c r="AB331" s="216" t="e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#N/A</v>
      </c>
      <c r="AC331" s="216"/>
      <c r="AD331" s="232" t="str">
        <f t="shared" ca="1" si="36"/>
        <v/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18.271668437204912</v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7.8710693293791332</v>
      </c>
      <c r="V332" s="216"/>
      <c r="W332" s="232">
        <f t="shared" ca="1" si="35"/>
        <v>5.3444560746484321E-2</v>
      </c>
      <c r="X332" s="9"/>
      <c r="Y332" s="234" t="e">
        <f>IF($F332&lt;&gt;"",INDEX(DTM!$C$3:$F$100,MATCH($F332,DTM!$C$3:$C$100,0),MATCH(Y$8,DTM!$C$3:$F$3,0)),"")</f>
        <v>#N/A</v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#N/A</v>
      </c>
      <c r="AB332" s="216" t="e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#N/A</v>
      </c>
      <c r="AC332" s="216"/>
      <c r="AD332" s="232" t="str">
        <f t="shared" ca="1" si="36"/>
        <v/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196.05721494334279</v>
      </c>
      <c r="S333" s="216">
        <f ca="1">IF($F333="",0,IF(AND($G333="Dnit",OFFSET(DTM!$B$3,MATCH($F333,DTM!$C$3:$C$50,0)-1,0)="Quente"),24.715,IF(AND($G333="Dnit",OFFSET(DTM!$B$3,MATCH($F333,DTM!$C$3:$C$50,0)-1,0)="Frio"),22.244,0)))</f>
        <v>22.244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0.223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65.964758932365442</v>
      </c>
      <c r="V333" s="216"/>
      <c r="W333" s="232">
        <f t="shared" ca="1" si="35"/>
        <v>0.87980497226042409</v>
      </c>
      <c r="X333" s="9"/>
      <c r="Y333" s="234" t="e">
        <f>IF($F333&lt;&gt;"",INDEX(DTM!$C$3:$F$100,MATCH($F333,DTM!$C$3:$C$100,0),MATCH(Y$8,DTM!$C$3:$F$3,0)),"")</f>
        <v>#N/A</v>
      </c>
      <c r="Z333" s="216">
        <f ca="1">IF($F333="",0,IF(AND($G333="Dnit",OFFSET(DTM!$B$3,MATCH($F333,DTM!$C$3:$C$50,0)-1,0)="Quente"),24.715,IF(AND($G333="Dnit",OFFSET(DTM!$B$3,MATCH($F333,DTM!$C$3:$C$50,0)-1,0)="Frio"),22.244,0)))</f>
        <v>22.244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0.223</v>
      </c>
      <c r="AB333" s="216" t="e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ca="1" si="36"/>
        <v/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IF($F333="",0,IF(AND($G333="Dnit",OFFSET(DTM!$B$3,MATCH($F333,DTM!$C$3:$C$50,0)-1,0)="Quente"),24.715,IF(AND($G333="Dnit",OFFSET(DTM!$B$3,MATCH($F333,DTM!$C$3:$C$50,0)-1,0)="Frio"),22.244,0)))</f>
        <v>22.244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0.223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Local CBUQ c/ caçamba térmica</v>
      </c>
      <c r="D334" s="40"/>
      <c r="E334" s="41"/>
      <c r="F334" s="41" t="s">
        <v>4151</v>
      </c>
      <c r="G334" s="42" t="s">
        <v>4174</v>
      </c>
      <c r="H334" s="42" t="str">
        <f>INDEX(DTM!$K$17:$K$39,MATCH(F334,DTM!$L$17:$L$39,0))</f>
        <v>1 A 00 002 04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IF($F334="",0,IF(AND($G334="Dnit",OFFSET(DTM!$B$3,MATCH($F334,DTM!$C$3:$C$50,0)-1,0)="Quente"),24.715,IF(AND($G334="Dnit",OFFSET(DTM!$B$3,MATCH($F334,DTM!$C$3:$C$50,0)-1,0)="Frio"),22.244,0)))</f>
        <v>24.715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0.247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32.125</v>
      </c>
      <c r="V334" s="216"/>
      <c r="W334" s="232">
        <f t="shared" ca="1" si="35"/>
        <v>7.7903124999999998</v>
      </c>
      <c r="X334" s="9"/>
      <c r="Y334" s="234" t="e">
        <f>IF($F334&lt;&gt;"",INDEX(DTM!$C$3:$F$100,MATCH($F334,DTM!$C$3:$C$100,0),MATCH(Y$8,DTM!$C$3:$F$3,0)),"")</f>
        <v>#N/A</v>
      </c>
      <c r="Z334" s="216">
        <f ca="1">IF($F334="",0,IF(AND($G334="Dnit",OFFSET(DTM!$B$3,MATCH($F334,DTM!$C$3:$C$50,0)-1,0)="Quente"),24.715,IF(AND($G334="Dnit",OFFSET(DTM!$B$3,MATCH($F334,DTM!$C$3:$C$50,0)-1,0)="Frio"),22.244,0)))</f>
        <v>24.715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0.247</v>
      </c>
      <c r="AB334" s="216" t="e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ca="1" si="36"/>
        <v/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IF($F334="",0,IF(AND($G334="Dnit",OFFSET(DTM!$B$3,MATCH($F334,DTM!$C$3:$C$50,0)-1,0)="Quente"),24.715,IF(AND($G334="Dnit",OFFSET(DTM!$B$3,MATCH($F334,DTM!$C$3:$C$50,0)-1,0)="Frio"),22.244,0)))</f>
        <v>24.715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0.247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15.066374527856468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0.73485999999999996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11.071675985540603</v>
      </c>
      <c r="V335" s="216"/>
      <c r="W335" s="232">
        <f t="shared" ca="1" si="35"/>
        <v>2.6848814264935963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36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0.16471000000000002</v>
      </c>
      <c r="V336" s="216"/>
      <c r="W336" s="232">
        <f t="shared" si="35"/>
        <v>0.16471000000000002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 t="e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999.61231499999985</v>
      </c>
      <c r="V337" s="216"/>
      <c r="W337" s="232">
        <f t="shared" si="35"/>
        <v>0.39984492599999993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 t="e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local de material betuminoso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00 102 00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196.05721494334279</v>
      </c>
      <c r="S338" s="216">
        <f ca="1">IF($F338="",0,IF(AND($G338="Dnit",OFFSET(DTM!$B$3,MATCH($F338,DTM!$C$3:$C$50,0)-1,0)="Quente"),24.715,IF(AND($G338="Dnit",OFFSET(DTM!$B$3,MATCH($F338,DTM!$C$3:$C$50,0)-1,0)="Frio"),22.244,0)))</f>
        <v>22.244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0.223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65.964758932365442</v>
      </c>
      <c r="V338" s="216"/>
      <c r="W338" s="232">
        <f t="shared" ca="1" si="35"/>
        <v>2.6385903572946179E-2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22.244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0.223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36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22.244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0.223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69.722425074814737</v>
      </c>
      <c r="X349" s="215"/>
      <c r="Y349" s="218"/>
      <c r="Z349" s="219"/>
      <c r="AA349" s="219"/>
      <c r="AB349" s="219"/>
      <c r="AC349" s="219"/>
      <c r="AD349" s="220">
        <f ca="1">SUM(AD326:AD347)</f>
        <v>0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1.3944485014962948</v>
      </c>
      <c r="X350" s="215"/>
      <c r="Y350" s="221"/>
      <c r="Z350" s="222"/>
      <c r="AA350" s="222"/>
      <c r="AB350" s="223"/>
      <c r="AC350" s="223"/>
      <c r="AD350" s="224">
        <f ca="1">$P350*AD349</f>
        <v>0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71.116873576311036</v>
      </c>
      <c r="X352" s="215"/>
      <c r="Y352" s="229"/>
      <c r="Z352" s="64"/>
      <c r="AA352" s="64"/>
      <c r="AB352" s="64"/>
      <c r="AC352" s="64"/>
      <c r="AD352" s="230">
        <f ca="1">SUM(AD349:AD350)</f>
        <v>0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IF($F371="",0,IF(AND($G371="Dnit",OFFSET(DTM!$B$3,MATCH($F371,DTM!$C$3:$C$50,0)-1,0)="Quente"),24.715,IF(AND($G371="Dnit",OFFSET(DTM!$B$3,MATCH($F371,DTM!$C$3:$C$50,0)-1,0)="Frio"),22.244,0)))</f>
        <v>0</v>
      </c>
      <c r="T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186.42637999999999</v>
      </c>
      <c r="V371" s="216"/>
      <c r="W371" s="232">
        <f t="shared" ref="W371:W392" si="41">IFERROR(U371*$P371,"")</f>
        <v>186.42637999999999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IF($F371="",0,IF(AND($G371="Dnit",OFFSET(DTM!$B$3,MATCH($F371,DTM!$C$3:$C$50,0)-1,0)="Quente"),24.715,IF(AND($G371="Dnit",OFFSET(DTM!$B$3,MATCH($F371,DTM!$C$3:$C$50,0)-1,0)="Frio"),22.244,0)))</f>
        <v>0</v>
      </c>
      <c r="AA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216" t="e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#N/A</v>
      </c>
      <c r="AC371" s="216"/>
      <c r="AD371" s="232" t="str">
        <f t="shared" ref="AD371:AD392" si="42">IFERROR(AB371*$P371,"")</f>
        <v/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IF($F371="",0,IF(AND($G371="Dnit",OFFSET(DTM!$B$3,MATCH($F371,DTM!$C$3:$C$50,0)-1,0)="Quente"),24.715,IF(AND($G371="Dnit",OFFSET(DTM!$B$3,MATCH($F371,DTM!$C$3:$C$50,0)-1,0)="Frio"),22.244,0)))</f>
        <v>0</v>
      </c>
      <c r="AH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IF($F372="",0,IF(AND($G372="Dnit",OFFSET(DTM!$B$3,MATCH($F372,DTM!$C$3:$C$50,0)-1,0)="Quente"),24.715,IF(AND($G372="Dnit",OFFSET(DTM!$B$3,MATCH($F372,DTM!$C$3:$C$50,0)-1,0)="Frio"),22.244,0)))</f>
        <v>0</v>
      </c>
      <c r="T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85.357790000000008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IF($F372="",0,IF(AND($G372="Dnit",OFFSET(DTM!$B$3,MATCH($F372,DTM!$C$3:$C$50,0)-1,0)="Quente"),24.715,IF(AND($G372="Dnit",OFFSET(DTM!$B$3,MATCH($F372,DTM!$C$3:$C$50,0)-1,0)="Frio"),22.244,0)))</f>
        <v>0</v>
      </c>
      <c r="AA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216" t="e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#N/A</v>
      </c>
      <c r="AC372" s="216"/>
      <c r="AD372" s="232" t="str">
        <f t="shared" si="42"/>
        <v/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IF($F372="",0,IF(AND($G372="Dnit",OFFSET(DTM!$B$3,MATCH($F372,DTM!$C$3:$C$50,0)-1,0)="Quente"),24.715,IF(AND($G372="Dnit",OFFSET(DTM!$B$3,MATCH($F372,DTM!$C$3:$C$50,0)-1,0)="Frio"),22.244,0)))</f>
        <v>0</v>
      </c>
      <c r="AH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70.191800000000001</v>
      </c>
      <c r="V373" s="216"/>
      <c r="W373" s="232">
        <f t="shared" si="41"/>
        <v>53.345768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si="42"/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33.565819759206796</v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14.459483835871106</v>
      </c>
      <c r="V374" s="216"/>
      <c r="W374" s="232">
        <f t="shared" ca="1" si="41"/>
        <v>26.374098516628894</v>
      </c>
      <c r="X374" s="9"/>
      <c r="Y374" s="234" t="e">
        <f>IF($F374&lt;&gt;"",INDEX(DTM!$C$3:$F$100,MATCH($F374,DTM!$C$3:$C$100,0),MATCH(Y$8,DTM!$C$3:$F$3,0)),"")</f>
        <v>#N/A</v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#N/A</v>
      </c>
      <c r="AB374" s="216" t="e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16"/>
      <c r="AD374" s="232" t="str">
        <f t="shared" ca="1" si="42"/>
        <v/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1449.8838899999998</v>
      </c>
      <c r="V375" s="216"/>
      <c r="W375" s="232">
        <f t="shared" si="41"/>
        <v>46.410783318899988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 t="e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16"/>
      <c r="AD375" s="232" t="str">
        <f t="shared" si="42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33.565819759206796</v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14.459483835871106</v>
      </c>
      <c r="V376" s="216"/>
      <c r="W376" s="232">
        <f t="shared" ca="1" si="41"/>
        <v>7.0437061989032337</v>
      </c>
      <c r="X376" s="9"/>
      <c r="Y376" s="234" t="e">
        <f>IF($F376&lt;&gt;"",INDEX(DTM!$C$3:$F$100,MATCH($F376,DTM!$C$3:$C$100,0),MATCH(Y$8,DTM!$C$3:$F$3,0)),"")</f>
        <v>#N/A</v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#N/A</v>
      </c>
      <c r="AB376" s="216" t="e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#N/A</v>
      </c>
      <c r="AC376" s="216"/>
      <c r="AD376" s="232" t="str">
        <f t="shared" ca="1" si="42"/>
        <v/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18.271668437204912</v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7.8710693293791332</v>
      </c>
      <c r="V377" s="216"/>
      <c r="W377" s="232">
        <f t="shared" ca="1" si="41"/>
        <v>0.36647698797589234</v>
      </c>
      <c r="X377" s="9"/>
      <c r="Y377" s="234" t="e">
        <f>IF($F377&lt;&gt;"",INDEX(DTM!$C$3:$F$100,MATCH($F377,DTM!$C$3:$C$100,0),MATCH(Y$8,DTM!$C$3:$F$3,0)),"")</f>
        <v>#N/A</v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#N/A</v>
      </c>
      <c r="AB377" s="216" t="e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#N/A</v>
      </c>
      <c r="AC377" s="216"/>
      <c r="AD377" s="232" t="str">
        <f t="shared" ca="1" si="42"/>
        <v/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18.271668437204912</v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7.8710693293791332</v>
      </c>
      <c r="V378" s="216"/>
      <c r="W378" s="232">
        <f t="shared" ca="1" si="41"/>
        <v>0.12826694579156234</v>
      </c>
      <c r="X378" s="9"/>
      <c r="Y378" s="234" t="e">
        <f>IF($F378&lt;&gt;"",INDEX(DTM!$C$3:$F$100,MATCH($F378,DTM!$C$3:$C$100,0),MATCH(Y$8,DTM!$C$3:$F$3,0)),"")</f>
        <v>#N/A</v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#N/A</v>
      </c>
      <c r="AB378" s="216" t="e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ca="1" si="42"/>
        <v/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196.05721494334279</v>
      </c>
      <c r="S379" s="216">
        <f ca="1">IF($F379="",0,IF(AND($G379="Dnit",OFFSET(DTM!$B$3,MATCH($F379,DTM!$C$3:$C$50,0)-1,0)="Quente"),24.715,IF(AND($G379="Dnit",OFFSET(DTM!$B$3,MATCH($F379,DTM!$C$3:$C$50,0)-1,0)="Frio"),22.244,0)))</f>
        <v>22.244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0.223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65.964758932365442</v>
      </c>
      <c r="V379" s="216"/>
      <c r="W379" s="232">
        <f t="shared" ca="1" si="41"/>
        <v>2.1115319334250175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22.244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0.223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42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22.244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0.223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Local CBUQ c/ caçamba térmica</v>
      </c>
      <c r="D380" s="40"/>
      <c r="E380" s="41"/>
      <c r="F380" s="41" t="s">
        <v>4151</v>
      </c>
      <c r="G380" s="42" t="s">
        <v>4174</v>
      </c>
      <c r="H380" s="42" t="str">
        <f>INDEX(DTM!$K$17:$K$39,MATCH(F380,DTM!$L$17:$L$39,0))</f>
        <v>1 A 00 002 04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IF($F380="",0,IF(AND($G380="Dnit",OFFSET(DTM!$B$3,MATCH($F380,DTM!$C$3:$C$50,0)-1,0)="Quente"),24.715,IF(AND($G380="Dnit",OFFSET(DTM!$B$3,MATCH($F380,DTM!$C$3:$C$50,0)-1,0)="Frio"),22.244,0)))</f>
        <v>24.715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0.247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32.125</v>
      </c>
      <c r="V380" s="216"/>
      <c r="W380" s="232">
        <f t="shared" ca="1" si="41"/>
        <v>18.696749999999998</v>
      </c>
      <c r="X380" s="9"/>
      <c r="Y380" s="234" t="e">
        <f>IF($F380&lt;&gt;"",INDEX(DTM!$C$3:$F$100,MATCH($F380,DTM!$C$3:$C$100,0),MATCH(Y$8,DTM!$C$3:$F$3,0)),"")</f>
        <v>#N/A</v>
      </c>
      <c r="Z380" s="216">
        <f ca="1">IF($F380="",0,IF(AND($G380="Dnit",OFFSET(DTM!$B$3,MATCH($F380,DTM!$C$3:$C$50,0)-1,0)="Quente"),24.715,IF(AND($G380="Dnit",OFFSET(DTM!$B$3,MATCH($F380,DTM!$C$3:$C$50,0)-1,0)="Frio"),22.244,0)))</f>
        <v>24.715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0.247</v>
      </c>
      <c r="AB380" s="216" t="e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ca="1" si="42"/>
        <v/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IF($F380="",0,IF(AND($G380="Dnit",OFFSET(DTM!$B$3,MATCH($F380,DTM!$C$3:$C$50,0)-1,0)="Quente"),24.715,IF(AND($G380="Dnit",OFFSET(DTM!$B$3,MATCH($F380,DTM!$C$3:$C$50,0)-1,0)="Frio"),22.244,0)))</f>
        <v>24.715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0.247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340.90376190162453</v>
      </c>
      <c r="X394" s="215"/>
      <c r="Y394" s="218"/>
      <c r="Z394" s="219"/>
      <c r="AA394" s="219"/>
      <c r="AB394" s="219"/>
      <c r="AC394" s="219"/>
      <c r="AD394" s="220">
        <f ca="1">SUM(AD371:AD392)</f>
        <v>0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6.8180752380324909</v>
      </c>
      <c r="X395" s="215"/>
      <c r="Y395" s="221"/>
      <c r="Z395" s="222"/>
      <c r="AA395" s="222"/>
      <c r="AB395" s="223"/>
      <c r="AC395" s="223"/>
      <c r="AD395" s="224">
        <f ca="1">$P395*AD394</f>
        <v>0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347.721837139657</v>
      </c>
      <c r="X397" s="215"/>
      <c r="Y397" s="229"/>
      <c r="Z397" s="64"/>
      <c r="AA397" s="64"/>
      <c r="AB397" s="64"/>
      <c r="AC397" s="64"/>
      <c r="AD397" s="230">
        <f ca="1">SUM(AD394:AD395)</f>
        <v>0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IF($F416="",0,IF(AND($G416="Dnit",OFFSET(DTM!$B$3,MATCH($F416,DTM!$C$3:$C$50,0)-1,0)="Quente"),24.715,IF(AND($G416="Dnit",OFFSET(DTM!$B$3,MATCH($F416,DTM!$C$3:$C$50,0)-1,0)="Frio"),22.244,0)))</f>
        <v>0</v>
      </c>
      <c r="T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0.88690000000000002</v>
      </c>
      <c r="V416" s="216"/>
      <c r="W416" s="232">
        <f t="shared" ref="W416:W437" si="46">IFERROR(U416*$P416,"")</f>
        <v>0.283808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IF($F416="",0,IF(AND($G416="Dnit",OFFSET(DTM!$B$3,MATCH($F416,DTM!$C$3:$C$50,0)-1,0)="Quente"),24.715,IF(AND($G416="Dnit",OFFSET(DTM!$B$3,MATCH($F416,DTM!$C$3:$C$50,0)-1,0)="Frio"),22.244,0)))</f>
        <v>0</v>
      </c>
      <c r="AA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ref="AD416:AD437" si="47">IFERROR(AB416*$P416,"")</f>
        <v/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IF($F416="",0,IF(AND($G416="Dnit",OFFSET(DTM!$B$3,MATCH($F416,DTM!$C$3:$C$50,0)-1,0)="Quente"),24.715,IF(AND($G416="Dnit",OFFSET(DTM!$B$3,MATCH($F416,DTM!$C$3:$C$50,0)-1,0)="Frio"),22.244,0)))</f>
        <v>0</v>
      </c>
      <c r="AH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0.283808</v>
      </c>
      <c r="X439" s="215"/>
      <c r="Y439" s="218"/>
      <c r="Z439" s="219"/>
      <c r="AA439" s="219"/>
      <c r="AB439" s="219"/>
      <c r="AC439" s="219"/>
      <c r="AD439" s="220">
        <f>SUM(AD416:AD437)</f>
        <v>0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5.6761600000000004E-3</v>
      </c>
      <c r="X440" s="215"/>
      <c r="Y440" s="221"/>
      <c r="Z440" s="222"/>
      <c r="AA440" s="222"/>
      <c r="AB440" s="223"/>
      <c r="AC440" s="223"/>
      <c r="AD440" s="224">
        <f>$P440*AD439</f>
        <v>0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0.28948415999999999</v>
      </c>
      <c r="X442" s="215"/>
      <c r="Y442" s="229"/>
      <c r="Z442" s="64"/>
      <c r="AA442" s="64"/>
      <c r="AB442" s="64"/>
      <c r="AC442" s="64"/>
      <c r="AD442" s="230">
        <f>SUM(AD439:AD440)</f>
        <v>0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1</v>
      </c>
      <c r="T2" s="271"/>
      <c r="U2" s="271"/>
      <c r="V2" s="271"/>
      <c r="W2" s="271"/>
      <c r="X2" s="133"/>
      <c r="Y2" s="255" t="s">
        <v>569</v>
      </c>
      <c r="Z2" s="253">
        <f>RESUMO!$J$6</f>
        <v>1</v>
      </c>
      <c r="AA2" s="271"/>
      <c r="AB2" s="271"/>
      <c r="AC2" s="271"/>
      <c r="AD2" s="271"/>
      <c r="AE2" s="133"/>
      <c r="AF2" s="255" t="s">
        <v>569</v>
      </c>
      <c r="AG2" s="253">
        <f>RESUMO!$J$6</f>
        <v>1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292.20821000000001</v>
      </c>
      <c r="V13" s="216"/>
      <c r="W13" s="232">
        <f t="shared" ref="W13:W34" si="0">IFERROR(U13*$P13,"")</f>
        <v>11103.911980000001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322.80626000000001</v>
      </c>
      <c r="V14" s="216"/>
      <c r="W14" s="232">
        <f t="shared" si="0"/>
        <v>645.61252000000002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365.56750999999997</v>
      </c>
      <c r="V15" s="216"/>
      <c r="W15" s="232">
        <f t="shared" si="0"/>
        <v>10418.674035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401.81637999999998</v>
      </c>
      <c r="V16" s="216"/>
      <c r="W16" s="232">
        <f t="shared" si="0"/>
        <v>602.72456999999997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200.64212000000003</v>
      </c>
      <c r="V17" s="216"/>
      <c r="W17" s="232">
        <f t="shared" si="0"/>
        <v>171549.01260000002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222.78928000000002</v>
      </c>
      <c r="V18" s="216"/>
      <c r="W18" s="232">
        <f t="shared" si="0"/>
        <v>10025.517600000001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346.56250999999997</v>
      </c>
      <c r="V19" s="216"/>
      <c r="W19" s="232">
        <f t="shared" si="0"/>
        <v>9877.0315350000001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381.97516000000002</v>
      </c>
      <c r="V20" s="216"/>
      <c r="W20" s="232">
        <f t="shared" si="0"/>
        <v>572.96274000000005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214795.44757999998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4295.9089515999995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219091.35653159997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0</v>
      </c>
      <c r="M58" s="362">
        <v>1</v>
      </c>
      <c r="N58" s="362">
        <v>1000</v>
      </c>
      <c r="O58" s="362">
        <v>1</v>
      </c>
      <c r="P58" s="363">
        <f>IF($L58&lt;&gt;"",PRODUCT($K58:$O58),"")</f>
        <v>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264.48624999999998</v>
      </c>
      <c r="V58" s="216"/>
      <c r="W58" s="232">
        <f t="shared" ref="W58:W79" si="5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1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1000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253.7801</v>
      </c>
      <c r="V59" s="216"/>
      <c r="W59" s="232">
        <f t="shared" si="5"/>
        <v>253780.1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18.271668437204912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7.8710693293791332</v>
      </c>
      <c r="V60" s="216"/>
      <c r="W60" s="232">
        <f t="shared" ca="1" si="5"/>
        <v>3311.3588668698017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33.565819759206796</v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14.459483835871106</v>
      </c>
      <c r="V61" s="216"/>
      <c r="W61" s="232">
        <f t="shared" ca="1" si="5"/>
        <v>7466.8774528438389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214.09557365439093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214.29468253788954</v>
      </c>
      <c r="V62" s="216"/>
      <c r="W62" s="232">
        <f t="shared" ca="1" si="5"/>
        <v>600.02511110609066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6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214.09557365439093</v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165.46804601026912</v>
      </c>
      <c r="V63" s="216"/>
      <c r="W63" s="232">
        <f t="shared" ca="1" si="5"/>
        <v>27368.414810098508</v>
      </c>
      <c r="X63" s="9"/>
      <c r="Y63" s="234" t="e">
        <f>IF($F63&lt;&gt;"",INDEX(DTM!$C$3:$F$100,MATCH($F63,DTM!$C$3:$C$100,0),MATCH(Y$8,DTM!$C$3:$F$3,0)),"")</f>
        <v>#N/A</v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6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ca="1" si="6"/>
        <v/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214.09557365439093</v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165.46804601026912</v>
      </c>
      <c r="V64" s="216"/>
      <c r="W64" s="232">
        <f t="shared" ca="1" si="5"/>
        <v>5311.5242769296374</v>
      </c>
      <c r="X64" s="9"/>
      <c r="Y64" s="234" t="e">
        <f>IF($F64&lt;&gt;"",INDEX(DTM!$C$3:$F$100,MATCH($F64,DTM!$C$3:$C$100,0),MATCH(Y$8,DTM!$C$3:$F$3,0)),"")</f>
        <v>#N/A</v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6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ca="1" si="6"/>
        <v/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297838.30051784788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5956.7660103569578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303795.06652820483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216"/>
      <c r="W13" s="232">
        <f t="shared" ref="W13:W34" si="0">IFERROR(U13*$P13,"")</f>
        <v>12.256957999999999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24.681160000000002</v>
      </c>
      <c r="V14" s="216"/>
      <c r="W14" s="232">
        <f t="shared" si="0"/>
        <v>7.4043480000000006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216"/>
      <c r="W15" s="232">
        <f t="shared" si="0"/>
        <v>0.81341400000000008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20.474720000000001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0.40949440000000004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20.884214400000001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12.70801</v>
      </c>
      <c r="V58" s="216"/>
      <c r="W58" s="232">
        <f t="shared" ref="W58:W79" si="5">IFERROR(U58*$P58,"")</f>
        <v>12.70801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12.70801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0.2541602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12.962170199999999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12.327910000000001</v>
      </c>
      <c r="V103" s="216"/>
      <c r="W103" s="232">
        <f t="shared" ref="W103:W124" si="10">IFERROR(U103*$P103,"")</f>
        <v>12.327910000000001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12.327910000000001</v>
      </c>
      <c r="X126" s="215"/>
      <c r="Y126" s="218"/>
      <c r="Z126" s="219"/>
      <c r="AA126" s="219"/>
      <c r="AB126" s="219"/>
      <c r="AC126" s="219"/>
      <c r="AD126" s="220">
        <f>SUM(AD103:AD124)</f>
        <v>0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0.24655820000000003</v>
      </c>
      <c r="X127" s="215"/>
      <c r="Y127" s="221"/>
      <c r="Z127" s="222"/>
      <c r="AA127" s="222"/>
      <c r="AB127" s="223"/>
      <c r="AC127" s="223"/>
      <c r="AD127" s="224">
        <f>$P127*AD126</f>
        <v>0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12.574468200000002</v>
      </c>
      <c r="X129" s="215"/>
      <c r="Y129" s="229"/>
      <c r="Z129" s="64"/>
      <c r="AA129" s="64"/>
      <c r="AB129" s="64"/>
      <c r="AC129" s="64"/>
      <c r="AD129" s="230">
        <f>SUM(AD126:AD127)</f>
        <v>0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29.54644</v>
      </c>
      <c r="V148" s="216"/>
      <c r="W148" s="232">
        <f t="shared" ref="W148:W169" si="15">IFERROR(U148*$P148,"")</f>
        <v>11.818576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30.81344</v>
      </c>
      <c r="V149" s="216"/>
      <c r="W149" s="232">
        <f t="shared" si="15"/>
        <v>18.488063999999998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si="16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30.306639999999998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0.60613280000000003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30.912772799999999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349.38792000000001</v>
      </c>
      <c r="V193" s="216"/>
      <c r="W193" s="232">
        <f t="shared" ref="W193:W214" si="20">IFERROR(U193*$P193,"")</f>
        <v>349.38792000000001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5.6001399999999997</v>
      </c>
      <c r="V194" s="216"/>
      <c r="W194" s="232">
        <f t="shared" si="20"/>
        <v>5.6001399999999997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354.98806000000002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7.0997612000000005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362.08782120000001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0</v>
      </c>
      <c r="M238" s="38">
        <v>1</v>
      </c>
      <c r="N238" s="38">
        <v>1</v>
      </c>
      <c r="O238" s="38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31.510290000000001</v>
      </c>
      <c r="V238" s="216"/>
      <c r="W238" s="232">
        <f t="shared" ref="W238:W259" si="25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31.446940000000001</v>
      </c>
      <c r="V239" s="216"/>
      <c r="W239" s="232">
        <f t="shared" si="25"/>
        <v>31.446940000000001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18.271668437204912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7.8710693293791332</v>
      </c>
      <c r="V240" s="216"/>
      <c r="W240" s="232">
        <f t="shared" ca="1" si="25"/>
        <v>7.0839623964412193E-2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6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33.565819759206796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14.459483835871106</v>
      </c>
      <c r="V241" s="216"/>
      <c r="W241" s="232">
        <f t="shared" ca="1" si="25"/>
        <v>0.17351380603045327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6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31.691293429994868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0.63382586859989742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32.325119298594764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A146" zoomScale="80" zoomScaleNormal="80" workbookViewId="0">
      <selection activeCell="G181" sqref="G181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1</v>
      </c>
      <c r="T2" s="133"/>
      <c r="U2" s="133"/>
      <c r="V2" s="133"/>
      <c r="W2" s="133"/>
      <c r="X2" s="133"/>
      <c r="Y2" s="131" t="s">
        <v>569</v>
      </c>
      <c r="Z2" s="132">
        <f>RESUMO!$J$6</f>
        <v>1</v>
      </c>
      <c r="AA2" s="133"/>
      <c r="AB2" s="133"/>
      <c r="AC2" s="133"/>
      <c r="AD2" s="133"/>
      <c r="AE2" s="133"/>
      <c r="AF2" s="131" t="s">
        <v>569</v>
      </c>
      <c r="AG2" s="132">
        <f>RESUMO!$J$6</f>
        <v>1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53.315359999999998</v>
      </c>
      <c r="V13" s="216"/>
      <c r="W13" s="232">
        <f t="shared" ref="W13:W38" si="0">IFERROR(U13*$P13,"")</f>
        <v>266.57679999999999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8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8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489.41675999999995</v>
      </c>
      <c r="V14" s="216"/>
      <c r="W14" s="232">
        <f t="shared" si="0"/>
        <v>122.35418999999999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15.066374527856468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11.071675985540603</v>
      </c>
      <c r="V15" s="216"/>
      <c r="W15" s="232">
        <f t="shared" ca="1" si="0"/>
        <v>6.6430055913243615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4.8526100000000003</v>
      </c>
      <c r="V16" s="216"/>
      <c r="W16" s="232">
        <f t="shared" si="0"/>
        <v>4.8526100000000003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7.1585500000000009</v>
      </c>
      <c r="V17" s="216"/>
      <c r="W17" s="232">
        <f t="shared" si="0"/>
        <v>17.180520000000001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214.09557365439093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214.29468253788954</v>
      </c>
      <c r="V18" s="216"/>
      <c r="W18" s="232">
        <f t="shared" ca="1" si="0"/>
        <v>0.51430723809093482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1.7484599999999999</v>
      </c>
      <c r="V19" s="216"/>
      <c r="W19" s="232">
        <f t="shared" si="0"/>
        <v>0.87422999999999995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1.7104500000000002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local de material betuminoso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00 102 00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196.05721494334279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65.964758932365442</v>
      </c>
      <c r="V21" s="216"/>
      <c r="W21" s="232">
        <f t="shared" ca="1" si="0"/>
        <v>7.9157710718838524E-4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331.78928999999999</v>
      </c>
      <c r="V22" s="216"/>
      <c r="W22" s="232">
        <f t="shared" si="0"/>
        <v>55.740600720000003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324.12394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18.271668437204912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7.8710693293791332</v>
      </c>
      <c r="V24" s="216"/>
      <c r="W24" s="232">
        <f t="shared" ca="1" si="0"/>
        <v>1.3487864402824083</v>
      </c>
      <c r="X24" s="215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33.565819759206796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14.459483835871106</v>
      </c>
      <c r="V25" s="216"/>
      <c r="W25" s="232">
        <f t="shared" ca="1" si="0"/>
        <v>2.831224772998906</v>
      </c>
      <c r="X25" s="215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214.09557365439093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0.77286999999999995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165.46804601026912</v>
      </c>
      <c r="V26" s="216"/>
      <c r="W26" s="232">
        <f t="shared" ca="1" si="0"/>
        <v>8.5341799410256414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24.073</v>
      </c>
      <c r="V27" s="216"/>
      <c r="W27" s="232">
        <f t="shared" ca="1" si="0"/>
        <v>9.7062336000000009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227.12241999999998</v>
      </c>
      <c r="V28" s="216"/>
      <c r="W28" s="232">
        <f t="shared" si="0"/>
        <v>38.156566560000002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 t="e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18.271668437204912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7.8710693293791332</v>
      </c>
      <c r="V29" s="216"/>
      <c r="W29" s="232">
        <f t="shared" ca="1" si="0"/>
        <v>2.38021136520425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214.09557365439093</v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0.77286999999999995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165.46804601026912</v>
      </c>
      <c r="V30" s="216"/>
      <c r="W30" s="232">
        <f t="shared" ca="1" si="0"/>
        <v>7.6446237256744345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#N/A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42.520520000000005</v>
      </c>
      <c r="V31" s="216"/>
      <c r="W31" s="232">
        <f t="shared" ref="W31:W37" si="5">IFERROR(U31*$P31,"")</f>
        <v>42.520520000000005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 t="e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#N/A</v>
      </c>
      <c r="AC31" s="216"/>
      <c r="AD31" s="232" t="str">
        <f t="shared" ref="AD31:AD37" si="6">IFERROR(AB31*$P31,"")</f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ref="AK31:AK37" si="7">IFERROR(AI31*$P31,"")</f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214.09557365439093</v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0.77286999999999995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165.46804601026912</v>
      </c>
      <c r="V32" s="216"/>
      <c r="W32" s="232">
        <f t="shared" ca="1" si="5"/>
        <v>2.415833471749929</v>
      </c>
      <c r="X32" s="215"/>
      <c r="Y32" s="234" t="e">
        <f>IF($F32&lt;&gt;"",INDEX(DTM!$C$3:$F$100,MATCH($F32,DTM!$C$3:$C$100,0),MATCH(Y$8,DTM!$C$3:$F$3,0)),"")</f>
        <v>#N/A</v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#N/A</v>
      </c>
      <c r="AB32" s="216" t="e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#N/A</v>
      </c>
      <c r="AC32" s="216"/>
      <c r="AD32" s="232" t="str">
        <f t="shared" ca="1" si="6"/>
        <v/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7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342.41942</v>
      </c>
      <c r="V33" s="216"/>
      <c r="W33" s="232">
        <f t="shared" si="5"/>
        <v>34.241942000000002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 t="e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#N/A</v>
      </c>
      <c r="AC33" s="216"/>
      <c r="AD33" s="232" t="str">
        <f t="shared" si="6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7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300.279</v>
      </c>
      <c r="V34" s="216"/>
      <c r="W34" s="232">
        <f t="shared" si="5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 t="e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#N/A</v>
      </c>
      <c r="AC34" s="216"/>
      <c r="AD34" s="232" t="str">
        <f t="shared" si="6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7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IF($F35="",0,IF(AND($G35="Dnit",OFFSET(DTM!$B$3,MATCH($F35,DTM!$C$3:$C$50,0)-1,0)="Quente"),24.715,IF(AND($G35="Dnit",OFFSET(DTM!$B$3,MATCH($F35,DTM!$C$3:$C$50,0)-1,0)="Frio"),22.244,0)))</f>
        <v>0</v>
      </c>
      <c r="T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24.073</v>
      </c>
      <c r="V35" s="216"/>
      <c r="W35" s="232">
        <f t="shared" ca="1" si="5"/>
        <v>11.99413152</v>
      </c>
      <c r="X35" s="215"/>
      <c r="Y35" s="234" t="e">
        <f>IF($F35&lt;&gt;"",INDEX(DTM!$C$3:$F$100,MATCH($F35,DTM!$C$3:$C$100,0),MATCH(Y$8,DTM!$C$3:$F$3,0)),"")</f>
        <v>#N/A</v>
      </c>
      <c r="Z35" s="216">
        <f ca="1">IF($F35="",0,IF(AND($G35="Dnit",OFFSET(DTM!$B$3,MATCH($F35,DTM!$C$3:$C$50,0)-1,0)="Quente"),24.715,IF(AND($G35="Dnit",OFFSET(DTM!$B$3,MATCH($F35,DTM!$C$3:$C$50,0)-1,0)="Frio"),22.244,0)))</f>
        <v>0</v>
      </c>
      <c r="AA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SICRO'!$A$1:$A$2000,0),MATCH(Y$8,'P. U. SICRO'!$A$1:$R$1,0)+1))))</f>
        <v>#N/A</v>
      </c>
      <c r="AB35" s="216" t="e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#N/A</v>
      </c>
      <c r="AC35" s="216"/>
      <c r="AD35" s="232" t="str">
        <f t="shared" ca="1" si="6"/>
        <v/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IF($F35="",0,IF(AND($G35="Dnit",OFFSET(DTM!$B$3,MATCH($F35,DTM!$C$3:$C$50,0)-1,0)="Quente"),24.715,IF(AND($G35="Dnit",OFFSET(DTM!$B$3,MATCH($F35,DTM!$C$3:$C$50,0)-1,0)="Frio"),22.244,0)))</f>
        <v>0</v>
      </c>
      <c r="AH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ca="1" si="7"/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IF($F36="",0,IF(AND($G36="Dnit",OFFSET(DTM!$B$3,MATCH($F36,DTM!$C$3:$C$50,0)-1,0)="Quente"),24.715,IF(AND($G36="Dnit",OFFSET(DTM!$B$3,MATCH($F36,DTM!$C$3:$C$50,0)-1,0)="Frio"),22.244,0)))</f>
        <v>0</v>
      </c>
      <c r="T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SICRO'!$A$1:$A$2000,0),MATCH(R$8,'P. U. SICRO'!$A$1:$R$1,0)+1))))</f>
        <v>0.73485999999999996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18.371499999999997</v>
      </c>
      <c r="V36" s="216"/>
      <c r="W36" s="232">
        <f t="shared" ca="1" si="5"/>
        <v>1.8298013999999998</v>
      </c>
      <c r="X36" s="215"/>
      <c r="Y36" s="234" t="e">
        <f>IF($F36&lt;&gt;"",INDEX(DTM!$C$3:$F$100,MATCH($F36,DTM!$C$3:$C$100,0),MATCH(Y$8,DTM!$C$3:$F$3,0)),"")</f>
        <v>#N/A</v>
      </c>
      <c r="Z36" s="216">
        <f ca="1">IF($F36="",0,IF(AND($G36="Dnit",OFFSET(DTM!$B$3,MATCH($F36,DTM!$C$3:$C$50,0)-1,0)="Quente"),24.715,IF(AND($G36="Dnit",OFFSET(DTM!$B$3,MATCH($F36,DTM!$C$3:$C$50,0)-1,0)="Frio"),22.244,0)))</f>
        <v>0</v>
      </c>
      <c r="AA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SICRO'!$A$1:$A$2000,0),MATCH(Y$8,'P. U. SICRO'!$A$1:$R$1,0)+1))))</f>
        <v>#N/A</v>
      </c>
      <c r="AB36" s="216" t="e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#N/A</v>
      </c>
      <c r="AC36" s="216"/>
      <c r="AD36" s="232" t="str">
        <f t="shared" ca="1" si="6"/>
        <v/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IF($F36="",0,IF(AND($G36="Dnit",OFFSET(DTM!$B$3,MATCH($F36,DTM!$C$3:$C$50,0)-1,0)="Quente"),24.715,IF(AND($G36="Dnit",OFFSET(DTM!$B$3,MATCH($F36,DTM!$C$3:$C$50,0)-1,0)="Frio"),22.244,0)))</f>
        <v>0</v>
      </c>
      <c r="AH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214.09557365439093</v>
      </c>
      <c r="S37" s="216">
        <f ca="1">IF($F37="",0,IF(AND($G37="Dnit",OFFSET(DTM!$B$3,MATCH($F37,DTM!$C$3:$C$50,0)-1,0)="Quente"),24.715,IF(AND($G37="Dnit",OFFSET(DTM!$B$3,MATCH($F37,DTM!$C$3:$C$50,0)-1,0)="Frio"),22.244,0)))</f>
        <v>0</v>
      </c>
      <c r="T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SICRO'!$A$1:$A$2000,0),MATCH(R$8,'P. U. SICRO'!$A$1:$R$1,0)+1))))</f>
        <v>0.77286999999999995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165.46804601026912</v>
      </c>
      <c r="V37" s="216"/>
      <c r="W37" s="232">
        <f t="shared" ca="1" si="5"/>
        <v>11.063855428430635</v>
      </c>
      <c r="X37" s="215"/>
      <c r="Y37" s="234" t="e">
        <f>IF($F37&lt;&gt;"",INDEX(DTM!$C$3:$F$100,MATCH($F37,DTM!$C$3:$C$100,0),MATCH(Y$8,DTM!$C$3:$F$3,0)),"")</f>
        <v>#N/A</v>
      </c>
      <c r="Z37" s="216">
        <f ca="1">IF($F37="",0,IF(AND($G37="Dnit",OFFSET(DTM!$B$3,MATCH($F37,DTM!$C$3:$C$50,0)-1,0)="Quente"),24.715,IF(AND($G37="Dnit",OFFSET(DTM!$B$3,MATCH($F37,DTM!$C$3:$C$50,0)-1,0)="Frio"),22.244,0)))</f>
        <v>0</v>
      </c>
      <c r="AA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SICRO'!$A$1:$A$2000,0),MATCH(Y$8,'P. U. SICRO'!$A$1:$R$1,0)+1))))</f>
        <v>#N/A</v>
      </c>
      <c r="AB37" s="216" t="e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#N/A</v>
      </c>
      <c r="AC37" s="216"/>
      <c r="AD37" s="232" t="str">
        <f t="shared" ca="1" si="6"/>
        <v/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IF($F37="",0,IF(AND($G37="Dnit",OFFSET(DTM!$B$3,MATCH($F37,DTM!$C$3:$C$50,0)-1,0)="Quente"),24.715,IF(AND($G37="Dnit",OFFSET(DTM!$B$3,MATCH($F37,DTM!$C$3:$C$50,0)-1,0)="Frio"),22.244,0)))</f>
        <v>0</v>
      </c>
      <c r="AH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33.565819759206796</v>
      </c>
      <c r="S38" s="216">
        <f ca="1">IF($F38="",0,IF(AND($G38="Dnit",OFFSET(DTM!$B$3,MATCH($F38,DTM!$C$3:$C$50,0)-1,0)="Quente"),24.715,IF(AND($G38="Dnit",OFFSET(DTM!$B$3,MATCH($F38,DTM!$C$3:$C$50,0)-1,0)="Frio"),22.244,0)))</f>
        <v>0</v>
      </c>
      <c r="T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14.459483835871106</v>
      </c>
      <c r="V38" s="216"/>
      <c r="W38" s="232">
        <f t="shared" ca="1" si="0"/>
        <v>1.5616242542740797</v>
      </c>
      <c r="X38" s="215"/>
      <c r="Y38" s="234" t="e">
        <f>IF($F38&lt;&gt;"",INDEX(DTM!$C$3:$F$100,MATCH($F38,DTM!$C$3:$C$100,0),MATCH(Y$8,DTM!$C$3:$F$3,0)),"")</f>
        <v>#N/A</v>
      </c>
      <c r="Z38" s="216">
        <f ca="1">IF($F38="",0,IF(AND($G38="Dnit",OFFSET(DTM!$B$3,MATCH($F38,DTM!$C$3:$C$50,0)-1,0)="Quente"),24.715,IF(AND($G38="Dnit",OFFSET(DTM!$B$3,MATCH($F38,DTM!$C$3:$C$50,0)-1,0)="Frio"),22.244,0)))</f>
        <v>0</v>
      </c>
      <c r="AA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SICRO'!$A$1:$A$2000,0),MATCH(Y$8,'P. U. SICRO'!$A$1:$R$1,0)+1))))</f>
        <v>#N/A</v>
      </c>
      <c r="AB38" s="216" t="e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#N/A</v>
      </c>
      <c r="AC38" s="216"/>
      <c r="AD38" s="232" t="str">
        <f t="shared" ca="1" si="1"/>
        <v/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IF($F38="",0,IF(AND($G38="Dnit",OFFSET(DTM!$B$3,MATCH($F38,DTM!$C$3:$C$50,0)-1,0)="Quente"),24.715,IF(AND($G38="Dnit",OFFSET(DTM!$B$3,MATCH($F38,DTM!$C$3:$C$50,0)-1,0)="Frio"),22.244,0)))</f>
        <v>0</v>
      </c>
      <c r="AH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ca="1" si="2"/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650.96658960616276</v>
      </c>
      <c r="X40" s="215"/>
      <c r="Y40" s="218"/>
      <c r="Z40" s="219"/>
      <c r="AA40" s="219"/>
      <c r="AB40" s="219"/>
      <c r="AC40" s="219"/>
      <c r="AD40" s="220">
        <f ca="1">SUM(AD13:AD38)</f>
        <v>0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650.96658960616276</v>
      </c>
      <c r="X43" s="215"/>
      <c r="Y43" s="229"/>
      <c r="Z43" s="64"/>
      <c r="AA43" s="64"/>
      <c r="AB43" s="64"/>
      <c r="AC43" s="64"/>
      <c r="AD43" s="230">
        <f ca="1">SUM(AD40:AD41)</f>
        <v>0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53.315359999999998</v>
      </c>
      <c r="V62" s="216"/>
      <c r="W62" s="232">
        <f t="shared" ref="W62:W83" si="8">IFERROR(U62*$P62,"")</f>
        <v>266.57679999999999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ref="AD62:AD83" si="9">IFERROR(AB62*$P62,"")</f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3" si="10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1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489.41675999999995</v>
      </c>
      <c r="V63" s="216"/>
      <c r="W63" s="232">
        <f t="shared" si="8"/>
        <v>40.621591080000002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si="9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0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2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1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4.8526100000000003</v>
      </c>
      <c r="V64" s="216"/>
      <c r="W64" s="232">
        <f t="shared" si="8"/>
        <v>0.40276663000000007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si="9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0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2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1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7.1585500000000009</v>
      </c>
      <c r="V65" s="216"/>
      <c r="W65" s="232">
        <f t="shared" si="8"/>
        <v>14.317100000000002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6"/>
      <c r="AD65" s="232" t="str">
        <f t="shared" si="9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0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2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1"/>
        <v>2E-3</v>
      </c>
      <c r="Q66" s="5"/>
      <c r="R66" s="234">
        <f>IF($F66&lt;&gt;"",INDEX(DTM!$C$3:$F$100,MATCH($F66,DTM!$C$3:$C$100,0),MATCH(R$8,DTM!$C$3:$F$3,0)),"")</f>
        <v>214.09557365439093</v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214.29468253788954</v>
      </c>
      <c r="V66" s="216"/>
      <c r="W66" s="232">
        <f t="shared" ca="1" si="8"/>
        <v>0.42858936507577911</v>
      </c>
      <c r="X66" s="9"/>
      <c r="Y66" s="234" t="e">
        <f>IF($F66&lt;&gt;"",INDEX(DTM!$C$3:$F$100,MATCH($F66,DTM!$C$3:$C$100,0),MATCH(Y$8,DTM!$C$3:$F$3,0)),"")</f>
        <v>#N/A</v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#N/A</v>
      </c>
      <c r="AB66" s="216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16"/>
      <c r="AD66" s="232" t="str">
        <f t="shared" ca="1" si="9"/>
        <v/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0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2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1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227.12241999999998</v>
      </c>
      <c r="V67" s="216"/>
      <c r="W67" s="232">
        <f t="shared" si="8"/>
        <v>38.156566560000002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16"/>
      <c r="AD67" s="232" t="str">
        <f t="shared" si="9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0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2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1"/>
        <v>4.6200000000000005E-2</v>
      </c>
      <c r="Q68" s="5"/>
      <c r="R68" s="234">
        <f>IF($F68&lt;&gt;"",INDEX(DTM!$C$3:$F$100,MATCH($F68,DTM!$C$3:$C$100,0),MATCH(R$8,DTM!$C$3:$F$3,0)),"")</f>
        <v>214.09557365439093</v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0.77286999999999995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165.46804601026912</v>
      </c>
      <c r="V68" s="216"/>
      <c r="W68" s="232">
        <f t="shared" ca="1" si="8"/>
        <v>7.6446237256744345</v>
      </c>
      <c r="X68" s="9"/>
      <c r="Y68" s="234" t="e">
        <f>IF($F68&lt;&gt;"",INDEX(DTM!$C$3:$F$100,MATCH($F68,DTM!$C$3:$C$100,0),MATCH(Y$8,DTM!$C$3:$F$3,0)),"")</f>
        <v>#N/A</v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#N/A</v>
      </c>
      <c r="AB68" s="216" t="e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16"/>
      <c r="AD68" s="232" t="str">
        <f t="shared" ca="1" si="9"/>
        <v/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0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2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1"/>
        <v>0.3024</v>
      </c>
      <c r="Q69" s="5"/>
      <c r="R69" s="234">
        <f>IF($F69&lt;&gt;"",INDEX(DTM!$C$3:$F$100,MATCH($F69,DTM!$C$3:$C$100,0),MATCH(R$8,DTM!$C$3:$F$3,0)),"")</f>
        <v>18.271668437204912</v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7.8710693293791332</v>
      </c>
      <c r="V69" s="216"/>
      <c r="W69" s="232">
        <f t="shared" ca="1" si="8"/>
        <v>2.38021136520425</v>
      </c>
      <c r="X69" s="9"/>
      <c r="Y69" s="234" t="e">
        <f>IF($F69&lt;&gt;"",INDEX(DTM!$C$3:$F$100,MATCH($F69,DTM!$C$3:$C$100,0),MATCH(Y$8,DTM!$C$3:$F$3,0)),"")</f>
        <v>#N/A</v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#N/A</v>
      </c>
      <c r="AB69" s="216" t="e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16"/>
      <c r="AD69" s="232" t="str">
        <f t="shared" ca="1" si="9"/>
        <v/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0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2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1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42.520520000000005</v>
      </c>
      <c r="V70" s="216"/>
      <c r="W70" s="232">
        <f t="shared" si="8"/>
        <v>42.520520000000005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 t="e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16"/>
      <c r="AD70" s="232" t="str">
        <f t="shared" si="9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0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2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1"/>
        <v>1.46E-2</v>
      </c>
      <c r="Q71" s="5"/>
      <c r="R71" s="234">
        <f>IF($F71&lt;&gt;"",INDEX(DTM!$C$3:$F$100,MATCH($F71,DTM!$C$3:$C$100,0),MATCH(R$8,DTM!$C$3:$F$3,0)),"")</f>
        <v>214.09557365439093</v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0.77286999999999995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165.46804601026912</v>
      </c>
      <c r="V71" s="216"/>
      <c r="W71" s="232">
        <f t="shared" ca="1" si="8"/>
        <v>2.415833471749929</v>
      </c>
      <c r="X71" s="9"/>
      <c r="Y71" s="234" t="e">
        <f>IF($F71&lt;&gt;"",INDEX(DTM!$C$3:$F$100,MATCH($F71,DTM!$C$3:$C$100,0),MATCH(Y$8,DTM!$C$3:$F$3,0)),"")</f>
        <v>#N/A</v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16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16"/>
      <c r="AD71" s="232" t="str">
        <f t="shared" ca="1" si="9"/>
        <v/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0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2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1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342.41942</v>
      </c>
      <c r="V72" s="216"/>
      <c r="W72" s="232">
        <f t="shared" si="8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 t="e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16"/>
      <c r="AD72" s="232" t="str">
        <f t="shared" si="9"/>
        <v/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0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2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1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300.279</v>
      </c>
      <c r="V73" s="216"/>
      <c r="W73" s="232">
        <f t="shared" si="8"/>
        <v>3.0027900000000005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 t="e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16"/>
      <c r="AD73" s="232" t="str">
        <f t="shared" si="9"/>
        <v/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0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2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1"/>
        <v>6.6400000000000001E-2</v>
      </c>
      <c r="Q74" s="5"/>
      <c r="R74" s="234">
        <f>IF($F74&lt;&gt;"",INDEX(DTM!$C$3:$F$100,MATCH($F74,DTM!$C$3:$C$100,0),MATCH(R$8,DTM!$C$3:$F$3,0)),"")</f>
        <v>18.271668437204912</v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7.8710693293791332</v>
      </c>
      <c r="V74" s="216"/>
      <c r="W74" s="232">
        <f t="shared" ca="1" si="8"/>
        <v>0.52263900347077441</v>
      </c>
      <c r="X74" s="9"/>
      <c r="Y74" s="234" t="e">
        <f>IF($F74&lt;&gt;"",INDEX(DTM!$C$3:$F$100,MATCH($F74,DTM!$C$3:$C$100,0),MATCH(Y$8,DTM!$C$3:$F$3,0)),"")</f>
        <v>#N/A</v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16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16"/>
      <c r="AD74" s="232" t="str">
        <f t="shared" ca="1" si="9"/>
        <v/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0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2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1"/>
        <v>7.1999999999999995E-2</v>
      </c>
      <c r="Q75" s="2"/>
      <c r="R75" s="234">
        <f>IF($F75&lt;&gt;"",INDEX(DTM!$C$3:$F$100,MATCH($F75,DTM!$C$3:$C$100,0),MATCH(R$8,DTM!$C$3:$F$3,0)),"")</f>
        <v>33.565819759206796</v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14.459483835871106</v>
      </c>
      <c r="V75" s="216"/>
      <c r="W75" s="232">
        <f t="shared" ca="1" si="8"/>
        <v>1.0410828361827196</v>
      </c>
      <c r="X75" s="215"/>
      <c r="Y75" s="234" t="e">
        <f>IF($F75&lt;&gt;"",INDEX(DTM!$C$3:$F$100,MATCH($F75,DTM!$C$3:$C$100,0),MATCH(Y$8,DTM!$C$3:$F$3,0)),"")</f>
        <v>#N/A</v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#N/A</v>
      </c>
      <c r="AB75" s="216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16"/>
      <c r="AD75" s="232" t="str">
        <f t="shared" ca="1" si="9"/>
        <v/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0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2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1"/>
        <v>5.9700000000000003E-2</v>
      </c>
      <c r="Q76" s="2"/>
      <c r="R76" s="234">
        <f>IF($F76&lt;&gt;"",INDEX(DTM!$C$3:$F$100,MATCH($F76,DTM!$C$3:$C$100,0),MATCH(R$8,DTM!$C$3:$F$3,0)),"")</f>
        <v>214.09557365439093</v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0.77286999999999995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165.46804601026912</v>
      </c>
      <c r="V76" s="216"/>
      <c r="W76" s="232">
        <f t="shared" ca="1" si="8"/>
        <v>9.8784423468130669</v>
      </c>
      <c r="X76" s="215"/>
      <c r="Y76" s="234" t="e">
        <f>IF($F76&lt;&gt;"",INDEX(DTM!$C$3:$F$100,MATCH($F76,DTM!$C$3:$C$100,0),MATCH(Y$8,DTM!$C$3:$F$3,0)),"")</f>
        <v>#N/A</v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#N/A</v>
      </c>
      <c r="AB76" s="216" t="e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#N/A</v>
      </c>
      <c r="AC76" s="216"/>
      <c r="AD76" s="232" t="str">
        <f t="shared" ca="1" si="9"/>
        <v/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0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2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1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8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9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0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2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1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8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9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0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2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1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8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9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0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2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1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IF($F80="",0,IF(AND($G80="Dnit",OFFSET(DTM!$B$3,MATCH($F80,DTM!$C$3:$C$50,0)-1,0)="Quente"),24.715,IF(AND($G80="Dnit",OFFSET(DTM!$B$3,MATCH($F80,DTM!$C$3:$C$50,0)-1,0)="Frio"),22.244,0)))</f>
        <v>0</v>
      </c>
      <c r="T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8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IF($F80="",0,IF(AND($G80="Dnit",OFFSET(DTM!$B$3,MATCH($F80,DTM!$C$3:$C$50,0)-1,0)="Quente"),24.715,IF(AND($G80="Dnit",OFFSET(DTM!$B$3,MATCH($F80,DTM!$C$3:$C$50,0)-1,0)="Frio"),22.244,0)))</f>
        <v>0</v>
      </c>
      <c r="AA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9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IF($F80="",0,IF(AND($G80="Dnit",OFFSET(DTM!$B$3,MATCH($F80,DTM!$C$3:$C$50,0)-1,0)="Quente"),24.715,IF(AND($G80="Dnit",OFFSET(DTM!$B$3,MATCH($F80,DTM!$C$3:$C$50,0)-1,0)="Frio"),22.244,0)))</f>
        <v>0</v>
      </c>
      <c r="AH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0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2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1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IF($F81="",0,IF(AND($G81="Dnit",OFFSET(DTM!$B$3,MATCH($F81,DTM!$C$3:$C$50,0)-1,0)="Quente"),24.715,IF(AND($G81="Dnit",OFFSET(DTM!$B$3,MATCH($F81,DTM!$C$3:$C$50,0)-1,0)="Frio"),22.244,0)))</f>
        <v>0</v>
      </c>
      <c r="T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8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IF($F81="",0,IF(AND($G81="Dnit",OFFSET(DTM!$B$3,MATCH($F81,DTM!$C$3:$C$50,0)-1,0)="Quente"),24.715,IF(AND($G81="Dnit",OFFSET(DTM!$B$3,MATCH($F81,DTM!$C$3:$C$50,0)-1,0)="Frio"),22.244,0)))</f>
        <v>0</v>
      </c>
      <c r="AA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9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IF($F81="",0,IF(AND($G81="Dnit",OFFSET(DTM!$B$3,MATCH($F81,DTM!$C$3:$C$50,0)-1,0)="Quente"),24.715,IF(AND($G81="Dnit",OFFSET(DTM!$B$3,MATCH($F81,DTM!$C$3:$C$50,0)-1,0)="Frio"),22.244,0)))</f>
        <v>0</v>
      </c>
      <c r="AH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0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2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1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IF($F82="",0,IF(AND($G82="Dnit",OFFSET(DTM!$B$3,MATCH($F82,DTM!$C$3:$C$50,0)-1,0)="Quente"),24.715,IF(AND($G82="Dnit",OFFSET(DTM!$B$3,MATCH($F82,DTM!$C$3:$C$50,0)-1,0)="Frio"),22.244,0)))</f>
        <v>0</v>
      </c>
      <c r="T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8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IF($F82="",0,IF(AND($G82="Dnit",OFFSET(DTM!$B$3,MATCH($F82,DTM!$C$3:$C$50,0)-1,0)="Quente"),24.715,IF(AND($G82="Dnit",OFFSET(DTM!$B$3,MATCH($F82,DTM!$C$3:$C$50,0)-1,0)="Frio"),22.244,0)))</f>
        <v>0</v>
      </c>
      <c r="AA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9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IF($F82="",0,IF(AND($G82="Dnit",OFFSET(DTM!$B$3,MATCH($F82,DTM!$C$3:$C$50,0)-1,0)="Quente"),24.715,IF(AND($G82="Dnit",OFFSET(DTM!$B$3,MATCH($F82,DTM!$C$3:$C$50,0)-1,0)="Frio"),22.244,0)))</f>
        <v>0</v>
      </c>
      <c r="AH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0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2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1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IF($F83="",0,IF(AND($G83="Dnit",OFFSET(DTM!$B$3,MATCH($F83,DTM!$C$3:$C$50,0)-1,0)="Quente"),24.715,IF(AND($G83="Dnit",OFFSET(DTM!$B$3,MATCH($F83,DTM!$C$3:$C$50,0)-1,0)="Frio"),22.244,0)))</f>
        <v>0</v>
      </c>
      <c r="T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si="8"/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IF($F83="",0,IF(AND($G83="Dnit",OFFSET(DTM!$B$3,MATCH($F83,DTM!$C$3:$C$50,0)-1,0)="Quente"),24.715,IF(AND($G83="Dnit",OFFSET(DTM!$B$3,MATCH($F83,DTM!$C$3:$C$50,0)-1,0)="Frio"),22.244,0)))</f>
        <v>0</v>
      </c>
      <c r="AA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si="9"/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IF($F83="",0,IF(AND($G83="Dnit",OFFSET(DTM!$B$3,MATCH($F83,DTM!$C$3:$C$50,0)-1,0)="Quente"),24.715,IF(AND($G83="Dnit",OFFSET(DTM!$B$3,MATCH($F83,DTM!$C$3:$C$50,0)-1,0)="Frio"),22.244,0)))</f>
        <v>0</v>
      </c>
      <c r="AH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si="10"/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429.90955638417086</v>
      </c>
      <c r="X85" s="215"/>
      <c r="Y85" s="218"/>
      <c r="Z85" s="219"/>
      <c r="AA85" s="219"/>
      <c r="AB85" s="219"/>
      <c r="AC85" s="219"/>
      <c r="AD85" s="220">
        <f ca="1">SUM(AD62:AD83)</f>
        <v>0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8.5981911276834175</v>
      </c>
      <c r="X86" s="215"/>
      <c r="Y86" s="221"/>
      <c r="Z86" s="222"/>
      <c r="AA86" s="222"/>
      <c r="AB86" s="223"/>
      <c r="AC86" s="223"/>
      <c r="AD86" s="224">
        <f ca="1">$P86*AD85</f>
        <v>0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438.50774751185429</v>
      </c>
      <c r="X88" s="215"/>
      <c r="Y88" s="229"/>
      <c r="Z88" s="64"/>
      <c r="AA88" s="64"/>
      <c r="AB88" s="64"/>
      <c r="AC88" s="64"/>
      <c r="AD88" s="230">
        <f ca="1">SUM(AD85:AD86)</f>
        <v>0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0.31674999999999998</v>
      </c>
      <c r="V107" s="216"/>
      <c r="W107" s="232">
        <f t="shared" ref="W107:W128" si="13">IFERROR(U107*$P107,"")</f>
        <v>0.31674999999999998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ref="AD107:AD128" si="14">IFERROR(AB107*$P107,"")</f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15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16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30.293970000000002</v>
      </c>
      <c r="V108" s="216"/>
      <c r="W108" s="232">
        <f t="shared" si="13"/>
        <v>0.30293970000000003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si="14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15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17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16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75.741259999999997</v>
      </c>
      <c r="V109" s="216"/>
      <c r="W109" s="232">
        <f t="shared" si="13"/>
        <v>0.3787063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si="14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15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17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16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0.45611999999999997</v>
      </c>
      <c r="V110" s="216"/>
      <c r="W110" s="232">
        <f t="shared" si="13"/>
        <v>0.45611999999999997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si="14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15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17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16"/>
        <v>0.15</v>
      </c>
      <c r="Q111" s="5"/>
      <c r="R111" s="234">
        <f>IF($F111&lt;&gt;"",INDEX(DTM!$C$3:$F$100,MATCH($F111,DTM!$C$3:$C$100,0),MATCH(R$8,DTM!$C$3:$F$3,0)),"")</f>
        <v>15.066374527856468</v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0.73485999999999996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11.071675985540603</v>
      </c>
      <c r="V111" s="216"/>
      <c r="W111" s="232">
        <f t="shared" ca="1" si="13"/>
        <v>1.6607513978310904</v>
      </c>
      <c r="X111" s="9"/>
      <c r="Y111" s="234" t="e">
        <f>IF($F111&lt;&gt;"",INDEX(DTM!$C$3:$F$100,MATCH($F111,DTM!$C$3:$C$100,0),MATCH(Y$8,DTM!$C$3:$F$3,0)),"")</f>
        <v>#N/A</v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6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ca="1" si="14"/>
        <v/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15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17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16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7.3105899999999995</v>
      </c>
      <c r="V112" s="216"/>
      <c r="W112" s="232">
        <f t="shared" si="13"/>
        <v>7.3105899999999995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4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5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17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16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5.2580500000000008</v>
      </c>
      <c r="V113" s="216"/>
      <c r="W113" s="232">
        <f t="shared" si="13"/>
        <v>4.1538595000000011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 t="e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si="14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15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17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16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3.0914799999999998</v>
      </c>
      <c r="V114" s="216"/>
      <c r="W114" s="232">
        <f t="shared" si="13"/>
        <v>2.6586727999999997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 t="e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si="14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15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17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16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11.07358</v>
      </c>
      <c r="V115" s="216"/>
      <c r="W115" s="232">
        <f t="shared" si="13"/>
        <v>1.5503012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 t="e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si="14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15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17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16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0.73485999999999996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11.0229</v>
      </c>
      <c r="V116" s="216"/>
      <c r="W116" s="232">
        <f t="shared" ca="1" si="13"/>
        <v>2.1604884000000002</v>
      </c>
      <c r="X116" s="9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4"/>
        <v/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5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17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0</v>
      </c>
      <c r="M117" s="44">
        <v>1</v>
      </c>
      <c r="N117" s="44">
        <v>1</v>
      </c>
      <c r="O117" s="44">
        <v>1</v>
      </c>
      <c r="P117" s="136">
        <f t="shared" si="16"/>
        <v>0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282.89576</v>
      </c>
      <c r="V117" s="216"/>
      <c r="W117" s="232">
        <f t="shared" si="13"/>
        <v>0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si="14"/>
        <v/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15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17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1</v>
      </c>
      <c r="M118" s="44">
        <v>1</v>
      </c>
      <c r="N118" s="44">
        <v>1</v>
      </c>
      <c r="O118" s="44">
        <v>1</v>
      </c>
      <c r="P118" s="136">
        <f t="shared" si="16"/>
        <v>1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324.12394</v>
      </c>
      <c r="V118" s="216"/>
      <c r="W118" s="232">
        <f t="shared" si="13"/>
        <v>324.12394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6"/>
      <c r="AD118" s="232" t="str">
        <f t="shared" si="14"/>
        <v/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15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17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16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3.5476000000000001</v>
      </c>
      <c r="V119" s="216"/>
      <c r="W119" s="232">
        <f t="shared" si="13"/>
        <v>354.76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6"/>
      <c r="AD119" s="232" t="str">
        <f t="shared" si="14"/>
        <v/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15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17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16"/>
        <v>1.02</v>
      </c>
      <c r="Q120" s="2"/>
      <c r="R120" s="234">
        <f>IF($F120&lt;&gt;"",INDEX(DTM!$C$3:$F$100,MATCH($F120,DTM!$C$3:$C$100,0),MATCH(R$8,DTM!$C$3:$F$3,0)),"")</f>
        <v>18.271668437204912</v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7.8710693293791332</v>
      </c>
      <c r="V120" s="216"/>
      <c r="W120" s="232">
        <f t="shared" ca="1" si="13"/>
        <v>8.0284907159667167</v>
      </c>
      <c r="X120" s="215"/>
      <c r="Y120" s="234" t="e">
        <f>IF($F120&lt;&gt;"",INDEX(DTM!$C$3:$F$100,MATCH($F120,DTM!$C$3:$C$100,0),MATCH(Y$8,DTM!$C$3:$F$3,0)),"")</f>
        <v>#N/A</v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6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6"/>
      <c r="AD120" s="232" t="str">
        <f t="shared" ca="1" si="14"/>
        <v/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15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17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16"/>
        <v>1.1655</v>
      </c>
      <c r="Q121" s="2"/>
      <c r="R121" s="234">
        <f>IF($F121&lt;&gt;"",INDEX(DTM!$C$3:$F$100,MATCH($F121,DTM!$C$3:$C$100,0),MATCH(R$8,DTM!$C$3:$F$3,0)),"")</f>
        <v>33.565819759206796</v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14.459483835871106</v>
      </c>
      <c r="V121" s="216"/>
      <c r="W121" s="232">
        <f t="shared" ca="1" si="13"/>
        <v>16.852528410707773</v>
      </c>
      <c r="X121" s="215"/>
      <c r="Y121" s="234" t="e">
        <f>IF($F121&lt;&gt;"",INDEX(DTM!$C$3:$F$100,MATCH($F121,DTM!$C$3:$C$100,0),MATCH(Y$8,DTM!$C$3:$F$3,0)),"")</f>
        <v>#N/A</v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6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6"/>
      <c r="AD121" s="232" t="str">
        <f t="shared" ca="1" si="14"/>
        <v/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15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17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16"/>
        <v>0.307</v>
      </c>
      <c r="Q122" s="2"/>
      <c r="R122" s="234">
        <f>IF($F122&lt;&gt;"",INDEX(DTM!$C$3:$F$100,MATCH($F122,DTM!$C$3:$C$100,0),MATCH(R$8,DTM!$C$3:$F$3,0)),"")</f>
        <v>214.09557365439093</v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0.77286999999999995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165.46804601026912</v>
      </c>
      <c r="V122" s="216"/>
      <c r="W122" s="232">
        <f t="shared" ca="1" si="13"/>
        <v>50.798690125152618</v>
      </c>
      <c r="X122" s="215"/>
      <c r="Y122" s="234" t="e">
        <f>IF($F122&lt;&gt;"",INDEX(DTM!$C$3:$F$100,MATCH($F122,DTM!$C$3:$C$100,0),MATCH(Y$8,DTM!$C$3:$F$3,0)),"")</f>
        <v>#N/A</v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6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6"/>
      <c r="AD122" s="232" t="str">
        <f t="shared" ca="1" si="14"/>
        <v/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15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7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6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3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4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5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17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16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3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4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5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17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16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IF($F125="",0,IF(AND($G125="Dnit",OFFSET(DTM!$B$3,MATCH($F125,DTM!$C$3:$C$50,0)-1,0)="Quente"),24.715,IF(AND($G125="Dnit",OFFSET(DTM!$B$3,MATCH($F125,DTM!$C$3:$C$50,0)-1,0)="Frio"),22.244,0)))</f>
        <v>0</v>
      </c>
      <c r="T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3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IF($F125="",0,IF(AND($G125="Dnit",OFFSET(DTM!$B$3,MATCH($F125,DTM!$C$3:$C$50,0)-1,0)="Quente"),24.715,IF(AND($G125="Dnit",OFFSET(DTM!$B$3,MATCH($F125,DTM!$C$3:$C$50,0)-1,0)="Frio"),22.244,0)))</f>
        <v>0</v>
      </c>
      <c r="AA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14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IF($F125="",0,IF(AND($G125="Dnit",OFFSET(DTM!$B$3,MATCH($F125,DTM!$C$3:$C$50,0)-1,0)="Quente"),24.715,IF(AND($G125="Dnit",OFFSET(DTM!$B$3,MATCH($F125,DTM!$C$3:$C$50,0)-1,0)="Frio"),22.244,0)))</f>
        <v>0</v>
      </c>
      <c r="AH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15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17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16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IF($F126="",0,IF(AND($G126="Dnit",OFFSET(DTM!$B$3,MATCH($F126,DTM!$C$3:$C$50,0)-1,0)="Quente"),24.715,IF(AND($G126="Dnit",OFFSET(DTM!$B$3,MATCH($F126,DTM!$C$3:$C$50,0)-1,0)="Frio"),22.244,0)))</f>
        <v>0</v>
      </c>
      <c r="T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3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IF($F126="",0,IF(AND($G126="Dnit",OFFSET(DTM!$B$3,MATCH($F126,DTM!$C$3:$C$50,0)-1,0)="Quente"),24.715,IF(AND($G126="Dnit",OFFSET(DTM!$B$3,MATCH($F126,DTM!$C$3:$C$50,0)-1,0)="Frio"),22.244,0)))</f>
        <v>0</v>
      </c>
      <c r="AA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14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IF($F126="",0,IF(AND($G126="Dnit",OFFSET(DTM!$B$3,MATCH($F126,DTM!$C$3:$C$50,0)-1,0)="Quente"),24.715,IF(AND($G126="Dnit",OFFSET(DTM!$B$3,MATCH($F126,DTM!$C$3:$C$50,0)-1,0)="Frio"),22.244,0)))</f>
        <v>0</v>
      </c>
      <c r="AH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15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17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16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IF($F127="",0,IF(AND($G127="Dnit",OFFSET(DTM!$B$3,MATCH($F127,DTM!$C$3:$C$50,0)-1,0)="Quente"),24.715,IF(AND($G127="Dnit",OFFSET(DTM!$B$3,MATCH($F127,DTM!$C$3:$C$50,0)-1,0)="Frio"),22.244,0)))</f>
        <v>0</v>
      </c>
      <c r="T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3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IF($F127="",0,IF(AND($G127="Dnit",OFFSET(DTM!$B$3,MATCH($F127,DTM!$C$3:$C$50,0)-1,0)="Quente"),24.715,IF(AND($G127="Dnit",OFFSET(DTM!$B$3,MATCH($F127,DTM!$C$3:$C$50,0)-1,0)="Frio"),22.244,0)))</f>
        <v>0</v>
      </c>
      <c r="AA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14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IF($F127="",0,IF(AND($G127="Dnit",OFFSET(DTM!$B$3,MATCH($F127,DTM!$C$3:$C$50,0)-1,0)="Quente"),24.715,IF(AND($G127="Dnit",OFFSET(DTM!$B$3,MATCH($F127,DTM!$C$3:$C$50,0)-1,0)="Frio"),22.244,0)))</f>
        <v>0</v>
      </c>
      <c r="AH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15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17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16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IF($F128="",0,IF(AND($G128="Dnit",OFFSET(DTM!$B$3,MATCH($F128,DTM!$C$3:$C$50,0)-1,0)="Quente"),24.715,IF(AND($G128="Dnit",OFFSET(DTM!$B$3,MATCH($F128,DTM!$C$3:$C$50,0)-1,0)="Frio"),22.244,0)))</f>
        <v>0</v>
      </c>
      <c r="T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3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IF($F128="",0,IF(AND($G128="Dnit",OFFSET(DTM!$B$3,MATCH($F128,DTM!$C$3:$C$50,0)-1,0)="Quente"),24.715,IF(AND($G128="Dnit",OFFSET(DTM!$B$3,MATCH($F128,DTM!$C$3:$C$50,0)-1,0)="Frio"),22.244,0)))</f>
        <v>0</v>
      </c>
      <c r="AA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14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IF($F128="",0,IF(AND($G128="Dnit",OFFSET(DTM!$B$3,MATCH($F128,DTM!$C$3:$C$50,0)-1,0)="Quente"),24.715,IF(AND($G128="Dnit",OFFSET(DTM!$B$3,MATCH($F128,DTM!$C$3:$C$50,0)-1,0)="Frio"),22.244,0)))</f>
        <v>0</v>
      </c>
      <c r="AH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15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775.51282854965825</v>
      </c>
      <c r="X130" s="215"/>
      <c r="Y130" s="218"/>
      <c r="Z130" s="219"/>
      <c r="AA130" s="219"/>
      <c r="AB130" s="219"/>
      <c r="AC130" s="219"/>
      <c r="AD130" s="220">
        <f ca="1">SUM(AD107:AD128)</f>
        <v>0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15.510256570993166</v>
      </c>
      <c r="X131" s="215"/>
      <c r="Y131" s="221"/>
      <c r="Z131" s="222"/>
      <c r="AA131" s="222"/>
      <c r="AB131" s="223"/>
      <c r="AC131" s="223"/>
      <c r="AD131" s="224">
        <f ca="1">$P131*AD130</f>
        <v>0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791.02308512065144</v>
      </c>
      <c r="X133" s="215"/>
      <c r="Y133" s="229"/>
      <c r="Z133" s="64"/>
      <c r="AA133" s="64"/>
      <c r="AB133" s="64"/>
      <c r="AC133" s="64"/>
      <c r="AD133" s="230">
        <f ca="1">SUM(AD130:AD131)</f>
        <v>0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282.89576</v>
      </c>
      <c r="V152" s="216"/>
      <c r="W152" s="232">
        <f t="shared" ref="W152:W173" si="18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16"/>
      <c r="AD152" s="232" t="str">
        <f t="shared" ref="AD152:AD173" si="19">IFERROR(AB152*$P152,"")</f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0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1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324.12394</v>
      </c>
      <c r="V153" s="216"/>
      <c r="W153" s="232">
        <f t="shared" si="18"/>
        <v>48.618591000000002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16"/>
      <c r="AD153" s="232" t="str">
        <f t="shared" si="19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0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2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1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3.5476000000000001</v>
      </c>
      <c r="V154" s="216"/>
      <c r="W154" s="232">
        <f t="shared" si="18"/>
        <v>26.606999999999999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 t="e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16"/>
      <c r="AD154" s="232" t="str">
        <f t="shared" si="19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0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2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1"/>
        <v>0.153</v>
      </c>
      <c r="Q155" s="5"/>
      <c r="R155" s="234">
        <f>IF($F155&lt;&gt;"",INDEX(DTM!$C$3:$F$100,MATCH($F155,DTM!$C$3:$C$100,0),MATCH(R$8,DTM!$C$3:$F$3,0)),"")</f>
        <v>18.271668437204912</v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7.8710693293791332</v>
      </c>
      <c r="V155" s="216"/>
      <c r="W155" s="232">
        <f t="shared" ca="1" si="18"/>
        <v>1.2042736073950073</v>
      </c>
      <c r="X155" s="9"/>
      <c r="Y155" s="234" t="e">
        <f>IF($F155&lt;&gt;"",INDEX(DTM!$C$3:$F$100,MATCH($F155,DTM!$C$3:$C$100,0),MATCH(Y$8,DTM!$C$3:$F$3,0)),"")</f>
        <v>#N/A</v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16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16"/>
      <c r="AD155" s="232" t="str">
        <f t="shared" ca="1" si="19"/>
        <v/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0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2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1"/>
        <v>0.17482499999999998</v>
      </c>
      <c r="Q156" s="5"/>
      <c r="R156" s="234">
        <f>IF($F156&lt;&gt;"",INDEX(DTM!$C$3:$F$100,MATCH($F156,DTM!$C$3:$C$100,0),MATCH(R$8,DTM!$C$3:$F$3,0)),"")</f>
        <v>33.565819759206796</v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14.459483835871106</v>
      </c>
      <c r="V156" s="216"/>
      <c r="W156" s="232">
        <f t="shared" ca="1" si="18"/>
        <v>2.5278792616061661</v>
      </c>
      <c r="X156" s="9"/>
      <c r="Y156" s="234" t="e">
        <f>IF($F156&lt;&gt;"",INDEX(DTM!$C$3:$F$100,MATCH($F156,DTM!$C$3:$C$100,0),MATCH(Y$8,DTM!$C$3:$F$3,0)),"")</f>
        <v>#N/A</v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16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16"/>
      <c r="AD156" s="232" t="str">
        <f t="shared" ca="1" si="19"/>
        <v/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0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2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1"/>
        <v>4.6050000000000001E-2</v>
      </c>
      <c r="Q157" s="5"/>
      <c r="R157" s="234">
        <f>IF($F157&lt;&gt;"",INDEX(DTM!$C$3:$F$100,MATCH($F157,DTM!$C$3:$C$100,0),MATCH(R$8,DTM!$C$3:$F$3,0)),"")</f>
        <v>214.09557365439093</v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0.77286999999999995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165.46804601026912</v>
      </c>
      <c r="V157" s="216"/>
      <c r="W157" s="232">
        <f t="shared" ca="1" si="18"/>
        <v>7.6198035187728932</v>
      </c>
      <c r="X157" s="9"/>
      <c r="Y157" s="234" t="e">
        <f>IF($F157&lt;&gt;"",INDEX(DTM!$C$3:$F$100,MATCH($F157,DTM!$C$3:$C$100,0),MATCH(Y$8,DTM!$C$3:$F$3,0)),"")</f>
        <v>#N/A</v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16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16"/>
      <c r="AD157" s="232" t="str">
        <f t="shared" ca="1" si="19"/>
        <v/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0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2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1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8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9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0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2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1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8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9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0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2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1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8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9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0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2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1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8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9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0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2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1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8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9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0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2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1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8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9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0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2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1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8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9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0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2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1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8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9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0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2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1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8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9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0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2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1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8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9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0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2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1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8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9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0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2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1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8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9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0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2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1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IF($F170="",0,IF(AND($G170="Dnit",OFFSET(DTM!$B$3,MATCH($F170,DTM!$C$3:$C$50,0)-1,0)="Quente"),24.715,IF(AND($G170="Dnit",OFFSET(DTM!$B$3,MATCH($F170,DTM!$C$3:$C$50,0)-1,0)="Frio"),22.244,0)))</f>
        <v>0</v>
      </c>
      <c r="T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18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IF($F170="",0,IF(AND($G170="Dnit",OFFSET(DTM!$B$3,MATCH($F170,DTM!$C$3:$C$50,0)-1,0)="Quente"),24.715,IF(AND($G170="Dnit",OFFSET(DTM!$B$3,MATCH($F170,DTM!$C$3:$C$50,0)-1,0)="Frio"),22.244,0)))</f>
        <v>0</v>
      </c>
      <c r="AA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19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IF($F170="",0,IF(AND($G170="Dnit",OFFSET(DTM!$B$3,MATCH($F170,DTM!$C$3:$C$50,0)-1,0)="Quente"),24.715,IF(AND($G170="Dnit",OFFSET(DTM!$B$3,MATCH($F170,DTM!$C$3:$C$50,0)-1,0)="Frio"),22.244,0)))</f>
        <v>0</v>
      </c>
      <c r="AH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0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2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1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IF($F171="",0,IF(AND($G171="Dnit",OFFSET(DTM!$B$3,MATCH($F171,DTM!$C$3:$C$50,0)-1,0)="Quente"),24.715,IF(AND($G171="Dnit",OFFSET(DTM!$B$3,MATCH($F171,DTM!$C$3:$C$50,0)-1,0)="Frio"),22.244,0)))</f>
        <v>0</v>
      </c>
      <c r="T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18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IF($F171="",0,IF(AND($G171="Dnit",OFFSET(DTM!$B$3,MATCH($F171,DTM!$C$3:$C$50,0)-1,0)="Quente"),24.715,IF(AND($G171="Dnit",OFFSET(DTM!$B$3,MATCH($F171,DTM!$C$3:$C$50,0)-1,0)="Frio"),22.244,0)))</f>
        <v>0</v>
      </c>
      <c r="AA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19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IF($F171="",0,IF(AND($G171="Dnit",OFFSET(DTM!$B$3,MATCH($F171,DTM!$C$3:$C$50,0)-1,0)="Quente"),24.715,IF(AND($G171="Dnit",OFFSET(DTM!$B$3,MATCH($F171,DTM!$C$3:$C$50,0)-1,0)="Frio"),22.244,0)))</f>
        <v>0</v>
      </c>
      <c r="AH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0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2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1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IF($F172="",0,IF(AND($G172="Dnit",OFFSET(DTM!$B$3,MATCH($F172,DTM!$C$3:$C$50,0)-1,0)="Quente"),24.715,IF(AND($G172="Dnit",OFFSET(DTM!$B$3,MATCH($F172,DTM!$C$3:$C$50,0)-1,0)="Frio"),22.244,0)))</f>
        <v>0</v>
      </c>
      <c r="T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18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IF($F172="",0,IF(AND($G172="Dnit",OFFSET(DTM!$B$3,MATCH($F172,DTM!$C$3:$C$50,0)-1,0)="Quente"),24.715,IF(AND($G172="Dnit",OFFSET(DTM!$B$3,MATCH($F172,DTM!$C$3:$C$50,0)-1,0)="Frio"),22.244,0)))</f>
        <v>0</v>
      </c>
      <c r="AA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19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IF($F172="",0,IF(AND($G172="Dnit",OFFSET(DTM!$B$3,MATCH($F172,DTM!$C$3:$C$50,0)-1,0)="Quente"),24.715,IF(AND($G172="Dnit",OFFSET(DTM!$B$3,MATCH($F172,DTM!$C$3:$C$50,0)-1,0)="Frio"),22.244,0)))</f>
        <v>0</v>
      </c>
      <c r="AH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0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2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1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IF($F173="",0,IF(AND($G173="Dnit",OFFSET(DTM!$B$3,MATCH($F173,DTM!$C$3:$C$50,0)-1,0)="Quente"),24.715,IF(AND($G173="Dnit",OFFSET(DTM!$B$3,MATCH($F173,DTM!$C$3:$C$50,0)-1,0)="Frio"),22.244,0)))</f>
        <v>0</v>
      </c>
      <c r="T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18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IF($F173="",0,IF(AND($G173="Dnit",OFFSET(DTM!$B$3,MATCH($F173,DTM!$C$3:$C$50,0)-1,0)="Quente"),24.715,IF(AND($G173="Dnit",OFFSET(DTM!$B$3,MATCH($F173,DTM!$C$3:$C$50,0)-1,0)="Frio"),22.244,0)))</f>
        <v>0</v>
      </c>
      <c r="AA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19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IF($F173="",0,IF(AND($G173="Dnit",OFFSET(DTM!$B$3,MATCH($F173,DTM!$C$3:$C$50,0)-1,0)="Quente"),24.715,IF(AND($G173="Dnit",OFFSET(DTM!$B$3,MATCH($F173,DTM!$C$3:$C$50,0)-1,0)="Frio"),22.244,0)))</f>
        <v>0</v>
      </c>
      <c r="AH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0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86.577547387774075</v>
      </c>
      <c r="X175" s="215"/>
      <c r="Y175" s="218"/>
      <c r="Z175" s="219"/>
      <c r="AA175" s="219"/>
      <c r="AB175" s="219"/>
      <c r="AC175" s="219"/>
      <c r="AD175" s="220">
        <f ca="1">SUM(AD152:AD173)</f>
        <v>0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1.7315509477554816</v>
      </c>
      <c r="X176" s="215"/>
      <c r="Y176" s="221"/>
      <c r="Z176" s="222"/>
      <c r="AA176" s="222"/>
      <c r="AB176" s="223"/>
      <c r="AC176" s="223"/>
      <c r="AD176" s="224">
        <f ca="1">$P176*AD175</f>
        <v>0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88.309098335529555</v>
      </c>
      <c r="X178" s="215"/>
      <c r="Y178" s="229"/>
      <c r="Z178" s="64"/>
      <c r="AA178" s="64"/>
      <c r="AB178" s="64"/>
      <c r="AC178" s="64"/>
      <c r="AD178" s="230">
        <f ca="1">SUM(AD175:AD176)</f>
        <v>0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282.89576</v>
      </c>
      <c r="V197" s="216"/>
      <c r="W197" s="232">
        <f t="shared" ref="W197:W218" si="23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ref="AD197:AD218" si="24">IFERROR(AB197*$P197,"")</f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25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26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324.12394</v>
      </c>
      <c r="V198" s="216"/>
      <c r="W198" s="232">
        <f t="shared" si="23"/>
        <v>48.618591000000002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 t="e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16"/>
      <c r="AD198" s="232" t="str">
        <f t="shared" si="24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25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27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26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3.5476000000000001</v>
      </c>
      <c r="V199" s="216"/>
      <c r="W199" s="232">
        <f t="shared" si="23"/>
        <v>53.213999999999999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 t="e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16"/>
      <c r="AD199" s="232" t="str">
        <f t="shared" si="24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25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27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26"/>
        <v>0.153</v>
      </c>
      <c r="Q200" s="5"/>
      <c r="R200" s="234">
        <f>IF($F200&lt;&gt;"",INDEX(DTM!$C$3:$F$100,MATCH($F200,DTM!$C$3:$C$100,0),MATCH(R$8,DTM!$C$3:$F$3,0)),"")</f>
        <v>18.271668437204912</v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7.8710693293791332</v>
      </c>
      <c r="V200" s="216"/>
      <c r="W200" s="232">
        <f t="shared" ca="1" si="23"/>
        <v>1.2042736073950073</v>
      </c>
      <c r="X200" s="9"/>
      <c r="Y200" s="234" t="e">
        <f>IF($F200&lt;&gt;"",INDEX(DTM!$C$3:$F$100,MATCH($F200,DTM!$C$3:$C$100,0),MATCH(Y$8,DTM!$C$3:$F$3,0)),"")</f>
        <v>#N/A</v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16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16"/>
      <c r="AD200" s="232" t="str">
        <f t="shared" ca="1" si="24"/>
        <v/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25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27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26"/>
        <v>0.17482499999999998</v>
      </c>
      <c r="Q201" s="5"/>
      <c r="R201" s="234">
        <f>IF($F201&lt;&gt;"",INDEX(DTM!$C$3:$F$100,MATCH($F201,DTM!$C$3:$C$100,0),MATCH(R$8,DTM!$C$3:$F$3,0)),"")</f>
        <v>33.565819759206796</v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14.459483835871106</v>
      </c>
      <c r="V201" s="216"/>
      <c r="W201" s="232">
        <f t="shared" ca="1" si="23"/>
        <v>2.5278792616061661</v>
      </c>
      <c r="X201" s="9"/>
      <c r="Y201" s="234" t="e">
        <f>IF($F201&lt;&gt;"",INDEX(DTM!$C$3:$F$100,MATCH($F201,DTM!$C$3:$C$100,0),MATCH(Y$8,DTM!$C$3:$F$3,0)),"")</f>
        <v>#N/A</v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#N/A</v>
      </c>
      <c r="AB201" s="216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16"/>
      <c r="AD201" s="232" t="str">
        <f t="shared" ca="1" si="24"/>
        <v/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25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27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26"/>
        <v>4.6050000000000001E-2</v>
      </c>
      <c r="Q202" s="5"/>
      <c r="R202" s="234">
        <f>IF($F202&lt;&gt;"",INDEX(DTM!$C$3:$F$100,MATCH($F202,DTM!$C$3:$C$100,0),MATCH(R$8,DTM!$C$3:$F$3,0)),"")</f>
        <v>214.09557365439093</v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0.77286999999999995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165.46804601026912</v>
      </c>
      <c r="V202" s="216"/>
      <c r="W202" s="232">
        <f t="shared" ca="1" si="23"/>
        <v>7.6198035187728932</v>
      </c>
      <c r="X202" s="9"/>
      <c r="Y202" s="234" t="e">
        <f>IF($F202&lt;&gt;"",INDEX(DTM!$C$3:$F$100,MATCH($F202,DTM!$C$3:$C$100,0),MATCH(Y$8,DTM!$C$3:$F$3,0)),"")</f>
        <v>#N/A</v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#N/A</v>
      </c>
      <c r="AB202" s="216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16"/>
      <c r="AD202" s="232" t="str">
        <f t="shared" ca="1" si="24"/>
        <v/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25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28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29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3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4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5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9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3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4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5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9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3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4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5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9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3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4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5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9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3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4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5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9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3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4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5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9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3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4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5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9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3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4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5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9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3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4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5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9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3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4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5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9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3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4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5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29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3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4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5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28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29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IF($F215="",0,IF(AND($G215="Dnit",OFFSET(DTM!$B$3,MATCH($F215,DTM!$C$3:$C$50,0)-1,0)="Quente"),24.715,IF(AND($G215="Dnit",OFFSET(DTM!$B$3,MATCH($F215,DTM!$C$3:$C$50,0)-1,0)="Frio"),22.244,0)))</f>
        <v>0</v>
      </c>
      <c r="T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3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IF($F215="",0,IF(AND($G215="Dnit",OFFSET(DTM!$B$3,MATCH($F215,DTM!$C$3:$C$50,0)-1,0)="Quente"),24.715,IF(AND($G215="Dnit",OFFSET(DTM!$B$3,MATCH($F215,DTM!$C$3:$C$50,0)-1,0)="Frio"),22.244,0)))</f>
        <v>0</v>
      </c>
      <c r="AA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24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IF($F215="",0,IF(AND($G215="Dnit",OFFSET(DTM!$B$3,MATCH($F215,DTM!$C$3:$C$50,0)-1,0)="Quente"),24.715,IF(AND($G215="Dnit",OFFSET(DTM!$B$3,MATCH($F215,DTM!$C$3:$C$50,0)-1,0)="Frio"),22.244,0)))</f>
        <v>0</v>
      </c>
      <c r="AH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25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28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29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IF($F216="",0,IF(AND($G216="Dnit",OFFSET(DTM!$B$3,MATCH($F216,DTM!$C$3:$C$50,0)-1,0)="Quente"),24.715,IF(AND($G216="Dnit",OFFSET(DTM!$B$3,MATCH($F216,DTM!$C$3:$C$50,0)-1,0)="Frio"),22.244,0)))</f>
        <v>0</v>
      </c>
      <c r="T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3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IF($F216="",0,IF(AND($G216="Dnit",OFFSET(DTM!$B$3,MATCH($F216,DTM!$C$3:$C$50,0)-1,0)="Quente"),24.715,IF(AND($G216="Dnit",OFFSET(DTM!$B$3,MATCH($F216,DTM!$C$3:$C$50,0)-1,0)="Frio"),22.244,0)))</f>
        <v>0</v>
      </c>
      <c r="AA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24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IF($F216="",0,IF(AND($G216="Dnit",OFFSET(DTM!$B$3,MATCH($F216,DTM!$C$3:$C$50,0)-1,0)="Quente"),24.715,IF(AND($G216="Dnit",OFFSET(DTM!$B$3,MATCH($F216,DTM!$C$3:$C$50,0)-1,0)="Frio"),22.244,0)))</f>
        <v>0</v>
      </c>
      <c r="AH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25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28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29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IF($F217="",0,IF(AND($G217="Dnit",OFFSET(DTM!$B$3,MATCH($F217,DTM!$C$3:$C$50,0)-1,0)="Quente"),24.715,IF(AND($G217="Dnit",OFFSET(DTM!$B$3,MATCH($F217,DTM!$C$3:$C$50,0)-1,0)="Frio"),22.244,0)))</f>
        <v>0</v>
      </c>
      <c r="T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3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IF($F217="",0,IF(AND($G217="Dnit",OFFSET(DTM!$B$3,MATCH($F217,DTM!$C$3:$C$50,0)-1,0)="Quente"),24.715,IF(AND($G217="Dnit",OFFSET(DTM!$B$3,MATCH($F217,DTM!$C$3:$C$50,0)-1,0)="Frio"),22.244,0)))</f>
        <v>0</v>
      </c>
      <c r="AA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24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IF($F217="",0,IF(AND($G217="Dnit",OFFSET(DTM!$B$3,MATCH($F217,DTM!$C$3:$C$50,0)-1,0)="Quente"),24.715,IF(AND($G217="Dnit",OFFSET(DTM!$B$3,MATCH($F217,DTM!$C$3:$C$50,0)-1,0)="Frio"),22.244,0)))</f>
        <v>0</v>
      </c>
      <c r="AH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25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28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29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IF($F218="",0,IF(AND($G218="Dnit",OFFSET(DTM!$B$3,MATCH($F218,DTM!$C$3:$C$50,0)-1,0)="Quente"),24.715,IF(AND($G218="Dnit",OFFSET(DTM!$B$3,MATCH($F218,DTM!$C$3:$C$50,0)-1,0)="Frio"),22.244,0)))</f>
        <v>0</v>
      </c>
      <c r="T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3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IF($F218="",0,IF(AND($G218="Dnit",OFFSET(DTM!$B$3,MATCH($F218,DTM!$C$3:$C$50,0)-1,0)="Quente"),24.715,IF(AND($G218="Dnit",OFFSET(DTM!$B$3,MATCH($F218,DTM!$C$3:$C$50,0)-1,0)="Frio"),22.244,0)))</f>
        <v>0</v>
      </c>
      <c r="AA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24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IF($F218="",0,IF(AND($G218="Dnit",OFFSET(DTM!$B$3,MATCH($F218,DTM!$C$3:$C$50,0)-1,0)="Quente"),24.715,IF(AND($G218="Dnit",OFFSET(DTM!$B$3,MATCH($F218,DTM!$C$3:$C$50,0)-1,0)="Frio"),22.244,0)))</f>
        <v>0</v>
      </c>
      <c r="AH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25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113.18454738777407</v>
      </c>
      <c r="X220" s="215"/>
      <c r="Y220" s="218"/>
      <c r="Z220" s="219"/>
      <c r="AA220" s="219"/>
      <c r="AB220" s="219"/>
      <c r="AC220" s="219"/>
      <c r="AD220" s="220">
        <f ca="1">SUM(AD197:AD218)</f>
        <v>0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2.2636909477554816</v>
      </c>
      <c r="X221" s="215"/>
      <c r="Y221" s="221"/>
      <c r="Z221" s="222"/>
      <c r="AA221" s="222"/>
      <c r="AB221" s="223"/>
      <c r="AC221" s="223"/>
      <c r="AD221" s="224">
        <f ca="1">$P221*AD220</f>
        <v>0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115.44823833552955</v>
      </c>
      <c r="X223" s="215"/>
      <c r="Y223" s="229"/>
      <c r="Z223" s="64"/>
      <c r="AA223" s="64"/>
      <c r="AB223" s="64"/>
      <c r="AC223" s="64"/>
      <c r="AD223" s="230">
        <f ca="1">SUM(AD220:AD221)</f>
        <v>0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91.667450000000002</v>
      </c>
      <c r="V242" s="216"/>
      <c r="W242" s="232">
        <f t="shared" ref="W242:W264" si="30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ref="AD242:AD264" si="31">IFERROR(AB242*$P242,"")</f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4" si="32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3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88.639319999999998</v>
      </c>
      <c r="V243" s="216"/>
      <c r="W243" s="232">
        <f t="shared" si="30"/>
        <v>62.047523999999996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si="31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2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34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3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1449.8838899999998</v>
      </c>
      <c r="V244" s="216"/>
      <c r="W244" s="232">
        <f t="shared" si="30"/>
        <v>0.25372968074999996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 t="e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si="31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2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34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3"/>
        <v>7.9589999999999994E-2</v>
      </c>
      <c r="Q245" s="5"/>
      <c r="R245" s="234">
        <f>IF($F245&lt;&gt;"",INDEX(DTM!$C$3:$F$100,MATCH($F245,DTM!$C$3:$C$100,0),MATCH(R$8,DTM!$C$3:$F$3,0)),"")</f>
        <v>18.271668437204912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7.8710693293791332</v>
      </c>
      <c r="V245" s="216"/>
      <c r="W245" s="232">
        <f t="shared" ca="1" si="30"/>
        <v>0.62645840792528518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31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2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34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3"/>
        <v>9.3240000000000003E-2</v>
      </c>
      <c r="Q246" s="5"/>
      <c r="R246" s="234">
        <f>IF($F246&lt;&gt;"",INDEX(DTM!$C$3:$F$100,MATCH($F246,DTM!$C$3:$C$100,0),MATCH(R$8,DTM!$C$3:$F$3,0)),"")</f>
        <v>33.565819759206796</v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14.459483835871106</v>
      </c>
      <c r="V246" s="216"/>
      <c r="W246" s="232">
        <f t="shared" ca="1" si="30"/>
        <v>1.3482022728566221</v>
      </c>
      <c r="X246" s="9"/>
      <c r="Y246" s="234" t="e">
        <f>IF($F246&lt;&gt;"",INDEX(DTM!$C$3:$F$100,MATCH($F246,DTM!$C$3:$C$100,0),MATCH(Y$8,DTM!$C$3:$F$3,0)),"")</f>
        <v>#N/A</v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6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ca="1" si="31"/>
        <v/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2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34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3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0.73485999999999996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11.0229</v>
      </c>
      <c r="V247" s="216"/>
      <c r="W247" s="232">
        <f t="shared" ca="1" si="30"/>
        <v>3.7036943999999994</v>
      </c>
      <c r="X247" s="9"/>
      <c r="Y247" s="234" t="e">
        <f>IF($F247&lt;&gt;"",INDEX(DTM!$C$3:$F$100,MATCH($F247,DTM!$C$3:$C$100,0),MATCH(Y$8,DTM!$C$3:$F$3,0)),"")</f>
        <v>#N/A</v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#N/A</v>
      </c>
      <c r="AB247" s="216" t="e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ca="1" si="31"/>
        <v/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2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34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3"/>
        <v>6.93E-2</v>
      </c>
      <c r="Q248" s="5"/>
      <c r="R248" s="234">
        <f>IF($F248&lt;&gt;"",INDEX(DTM!$C$3:$F$100,MATCH($F248,DTM!$C$3:$C$100,0),MATCH(R$8,DTM!$C$3:$F$3,0)),"")</f>
        <v>33.565819759206796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0.77286999999999995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25.942015117298155</v>
      </c>
      <c r="V248" s="216"/>
      <c r="W248" s="232">
        <f t="shared" ca="1" si="30"/>
        <v>1.7977816476287622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31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2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34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3"/>
        <v>2.6389999999999997E-2</v>
      </c>
      <c r="Q249" s="5"/>
      <c r="R249" s="234">
        <f>IF($F249&lt;&gt;"",INDEX(DTM!$C$3:$F$100,MATCH($F249,DTM!$C$3:$C$100,0),MATCH(R$8,DTM!$C$3:$F$3,0)),"")</f>
        <v>214.09557365439093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0.77286999999999995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165.46804601026912</v>
      </c>
      <c r="V249" s="216"/>
      <c r="W249" s="232">
        <f t="shared" ca="1" si="30"/>
        <v>4.3667017342110013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31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2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34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3"/>
        <v>2.0999999999999999E-3</v>
      </c>
      <c r="Q250" s="5"/>
      <c r="R250" s="234">
        <f>IF($F250&lt;&gt;"",INDEX(DTM!$C$3:$F$100,MATCH($F250,DTM!$C$3:$C$100,0),MATCH(R$8,DTM!$C$3:$F$3,0)),"")</f>
        <v>196.05721494334279</v>
      </c>
      <c r="S250" s="216">
        <f ca="1">IF($F250="",0,IF(AND($G250="Dnit",OFFSET(DTM!$B$3,MATCH($F250,DTM!$C$3:$C$50,0)-1,0)="Quente"),24.715,IF(AND($G250="Dnit",OFFSET(DTM!$B$3,MATCH($F250,DTM!$C$3:$C$50,0)-1,0)="Frio"),22.244,0)))</f>
        <v>22.244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0.223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65.964758932365442</v>
      </c>
      <c r="V250" s="216"/>
      <c r="W250" s="232">
        <f t="shared" ca="1" si="30"/>
        <v>0.13852599375796742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22.244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0.223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31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22.244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0.223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2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34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3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89.944329999999994</v>
      </c>
      <c r="V251" s="216"/>
      <c r="W251" s="232">
        <f t="shared" si="30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 t="e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si="31"/>
        <v/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2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34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3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87.169600000000003</v>
      </c>
      <c r="V252" s="216"/>
      <c r="W252" s="232">
        <f t="shared" si="30"/>
        <v>26.150880000000001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 t="e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si="31"/>
        <v/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2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34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3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1449.8838899999998</v>
      </c>
      <c r="V253" s="216"/>
      <c r="W253" s="232">
        <f t="shared" si="30"/>
        <v>8.6993033399999989E-2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 t="e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6"/>
      <c r="AD253" s="232" t="str">
        <f t="shared" si="31"/>
        <v/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2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34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3"/>
        <v>3.1289999999999998E-2</v>
      </c>
      <c r="Q254" s="5"/>
      <c r="R254" s="234">
        <f>IF($F254&lt;&gt;"",INDEX(DTM!$C$3:$F$100,MATCH($F254,DTM!$C$3:$C$100,0),MATCH(R$8,DTM!$C$3:$F$3,0)),"")</f>
        <v>18.271668437204912</v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7.8710693293791332</v>
      </c>
      <c r="V254" s="216"/>
      <c r="W254" s="232">
        <f t="shared" ca="1" si="30"/>
        <v>0.24628575931627306</v>
      </c>
      <c r="X254" s="9"/>
      <c r="Y254" s="234" t="e">
        <f>IF($F254&lt;&gt;"",INDEX(DTM!$C$3:$F$100,MATCH($F254,DTM!$C$3:$C$100,0),MATCH(Y$8,DTM!$C$3:$F$3,0)),"")</f>
        <v>#N/A</v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#N/A</v>
      </c>
      <c r="AB254" s="216" t="e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#N/A</v>
      </c>
      <c r="AC254" s="216"/>
      <c r="AD254" s="232" t="str">
        <f t="shared" ca="1" si="31"/>
        <v/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2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34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3"/>
        <v>3.6629999999999996E-2</v>
      </c>
      <c r="Q255" s="2"/>
      <c r="R255" s="234">
        <f>IF($F255&lt;&gt;"",INDEX(DTM!$C$3:$F$100,MATCH($F255,DTM!$C$3:$C$100,0),MATCH(R$8,DTM!$C$3:$F$3,0)),"")</f>
        <v>33.565819759206796</v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14.459483835871106</v>
      </c>
      <c r="V255" s="216"/>
      <c r="W255" s="232">
        <f t="shared" ca="1" si="30"/>
        <v>0.52965089290795853</v>
      </c>
      <c r="X255" s="215"/>
      <c r="Y255" s="234" t="e">
        <f>IF($F255&lt;&gt;"",INDEX(DTM!$C$3:$F$100,MATCH($F255,DTM!$C$3:$C$100,0),MATCH(Y$8,DTM!$C$3:$F$3,0)),"")</f>
        <v>#N/A</v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#N/A</v>
      </c>
      <c r="AB255" s="216" t="e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#N/A</v>
      </c>
      <c r="AC255" s="216"/>
      <c r="AD255" s="232" t="str">
        <f t="shared" ca="1" si="31"/>
        <v/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2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34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3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0.73485999999999996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11.0229</v>
      </c>
      <c r="V256" s="216"/>
      <c r="W256" s="232">
        <f t="shared" ca="1" si="30"/>
        <v>1.5872975999999999</v>
      </c>
      <c r="X256" s="215"/>
      <c r="Y256" s="234" t="e">
        <f>IF($F256&lt;&gt;"",INDEX(DTM!$C$3:$F$100,MATCH($F256,DTM!$C$3:$C$100,0),MATCH(Y$8,DTM!$C$3:$F$3,0)),"")</f>
        <v>#N/A</v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#N/A</v>
      </c>
      <c r="AB256" s="216" t="e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#N/A</v>
      </c>
      <c r="AC256" s="216"/>
      <c r="AD256" s="232" t="str">
        <f t="shared" ca="1" si="31"/>
        <v/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2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34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3"/>
        <v>4.5899999999999996E-2</v>
      </c>
      <c r="Q257" s="2"/>
      <c r="R257" s="234">
        <f>IF($F257&lt;&gt;"",INDEX(DTM!$C$3:$F$100,MATCH($F257,DTM!$C$3:$C$100,0),MATCH(R$8,DTM!$C$3:$F$3,0)),"")</f>
        <v>33.565819759206796</v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0.77286999999999995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25.942015117298155</v>
      </c>
      <c r="V257" s="216"/>
      <c r="W257" s="232">
        <f t="shared" ca="1" si="30"/>
        <v>1.1907384938839851</v>
      </c>
      <c r="X257" s="215"/>
      <c r="Y257" s="234" t="e">
        <f>IF($F257&lt;&gt;"",INDEX(DTM!$C$3:$F$100,MATCH($F257,DTM!$C$3:$C$100,0),MATCH(Y$8,DTM!$C$3:$F$3,0)),"")</f>
        <v>#N/A</v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#N/A</v>
      </c>
      <c r="AB257" s="216" t="e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#N/A</v>
      </c>
      <c r="AC257" s="216"/>
      <c r="AD257" s="232" t="str">
        <f t="shared" ca="1" si="31"/>
        <v/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2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34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3"/>
        <v>1.035E-2</v>
      </c>
      <c r="Q258" s="2"/>
      <c r="R258" s="234">
        <f>IF($F258&lt;&gt;"",INDEX(DTM!$C$3:$F$100,MATCH($F258,DTM!$C$3:$C$100,0),MATCH(R$8,DTM!$C$3:$F$3,0)),"")</f>
        <v>214.09557365439093</v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0.77286999999999995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165.46804601026912</v>
      </c>
      <c r="V258" s="216"/>
      <c r="W258" s="232">
        <f t="shared" ca="1" si="30"/>
        <v>1.7125942762062853</v>
      </c>
      <c r="X258" s="215"/>
      <c r="Y258" s="234" t="e">
        <f>IF($F258&lt;&gt;"",INDEX(DTM!$C$3:$F$100,MATCH($F258,DTM!$C$3:$C$100,0),MATCH(Y$8,DTM!$C$3:$F$3,0)),"")</f>
        <v>#N/A</v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#N/A</v>
      </c>
      <c r="AB258" s="216" t="e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#N/A</v>
      </c>
      <c r="AC258" s="216"/>
      <c r="AD258" s="232" t="str">
        <f t="shared" ca="1" si="31"/>
        <v/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2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34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3"/>
        <v>6.0000000000000002E-5</v>
      </c>
      <c r="Q259" s="2"/>
      <c r="R259" s="234">
        <f>IF($F259&lt;&gt;"",INDEX(DTM!$C$3:$F$100,MATCH($F259,DTM!$C$3:$C$100,0),MATCH(R$8,DTM!$C$3:$F$3,0)),"")</f>
        <v>196.05721494334279</v>
      </c>
      <c r="S259" s="216">
        <f ca="1">IF($F259="",0,IF(AND($G259="Dnit",OFFSET(DTM!$B$3,MATCH($F259,DTM!$C$3:$C$50,0)-1,0)="Quente"),24.715,IF(AND($G259="Dnit",OFFSET(DTM!$B$3,MATCH($F259,DTM!$C$3:$C$50,0)-1,0)="Frio"),22.244,0)))</f>
        <v>22.244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0.223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65.964758932365442</v>
      </c>
      <c r="V259" s="216"/>
      <c r="W259" s="232">
        <f t="shared" ca="1" si="30"/>
        <v>3.9578855359419267E-3</v>
      </c>
      <c r="X259" s="215"/>
      <c r="Y259" s="234" t="e">
        <f>IF($F259&lt;&gt;"",INDEX(DTM!$C$3:$F$100,MATCH($F259,DTM!$C$3:$C$100,0),MATCH(Y$8,DTM!$C$3:$F$3,0)),"")</f>
        <v>#N/A</v>
      </c>
      <c r="Z259" s="216">
        <f ca="1">IF($F259="",0,IF(AND($G259="Dnit",OFFSET(DTM!$B$3,MATCH($F259,DTM!$C$3:$C$50,0)-1,0)="Quente"),24.715,IF(AND($G259="Dnit",OFFSET(DTM!$B$3,MATCH($F259,DTM!$C$3:$C$50,0)-1,0)="Frio"),22.244,0)))</f>
        <v>22.244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0.223</v>
      </c>
      <c r="AB259" s="216" t="e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#N/A</v>
      </c>
      <c r="AC259" s="216"/>
      <c r="AD259" s="232" t="str">
        <f t="shared" ca="1" si="31"/>
        <v/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IF($F259="",0,IF(AND($G259="Dnit",OFFSET(DTM!$B$3,MATCH($F259,DTM!$C$3:$C$50,0)-1,0)="Quente"),24.715,IF(AND($G259="Dnit",OFFSET(DTM!$B$3,MATCH($F259,DTM!$C$3:$C$50,0)-1,0)="Frio"),22.244,0)))</f>
        <v>22.244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0.223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2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34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3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IF($F260="",0,IF(AND($G260="Dnit",OFFSET(DTM!$B$3,MATCH($F260,DTM!$C$3:$C$50,0)-1,0)="Quente"),24.715,IF(AND($G260="Dnit",OFFSET(DTM!$B$3,MATCH($F260,DTM!$C$3:$C$50,0)-1,0)="Frio"),22.244,0)))</f>
        <v>0</v>
      </c>
      <c r="T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271.84752000000003</v>
      </c>
      <c r="V260" s="216"/>
      <c r="W260" s="232">
        <f t="shared" si="30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IF($F260="",0,IF(AND($G260="Dnit",OFFSET(DTM!$B$3,MATCH($F260,DTM!$C$3:$C$50,0)-1,0)="Quente"),24.715,IF(AND($G260="Dnit",OFFSET(DTM!$B$3,MATCH($F260,DTM!$C$3:$C$50,0)-1,0)="Frio"),22.244,0)))</f>
        <v>0</v>
      </c>
      <c r="AA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6" t="e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#N/A</v>
      </c>
      <c r="AC260" s="216"/>
      <c r="AD260" s="232" t="str">
        <f t="shared" si="31"/>
        <v/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IF($F260="",0,IF(AND($G260="Dnit",OFFSET(DTM!$B$3,MATCH($F260,DTM!$C$3:$C$50,0)-1,0)="Quente"),24.715,IF(AND($G260="Dnit",OFFSET(DTM!$B$3,MATCH($F260,DTM!$C$3:$C$50,0)-1,0)="Frio"),22.244,0)))</f>
        <v>0</v>
      </c>
      <c r="AH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2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34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3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IF($F261="",0,IF(AND($G261="Dnit",OFFSET(DTM!$B$3,MATCH($F261,DTM!$C$3:$C$50,0)-1,0)="Quente"),24.715,IF(AND($G261="Dnit",OFFSET(DTM!$B$3,MATCH($F261,DTM!$C$3:$C$50,0)-1,0)="Frio"),22.244,0)))</f>
        <v>0</v>
      </c>
      <c r="T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260.24180000000001</v>
      </c>
      <c r="V261" s="216"/>
      <c r="W261" s="232">
        <f t="shared" si="30"/>
        <v>182.16926000000001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IF($F261="",0,IF(AND($G261="Dnit",OFFSET(DTM!$B$3,MATCH($F261,DTM!$C$3:$C$50,0)-1,0)="Quente"),24.715,IF(AND($G261="Dnit",OFFSET(DTM!$B$3,MATCH($F261,DTM!$C$3:$C$50,0)-1,0)="Frio"),22.244,0)))</f>
        <v>0</v>
      </c>
      <c r="AA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SICRO'!$A$1:$A$2000,0),MATCH(Y$8,'P. U. SICRO'!$A$1:$R$1,0)+1))))</f>
        <v>0</v>
      </c>
      <c r="AB261" s="216" t="e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#N/A</v>
      </c>
      <c r="AC261" s="216"/>
      <c r="AD261" s="232" t="str">
        <f t="shared" si="31"/>
        <v/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IF($F261="",0,IF(AND($G261="Dnit",OFFSET(DTM!$B$3,MATCH($F261,DTM!$C$3:$C$50,0)-1,0)="Quente"),24.715,IF(AND($G261="Dnit",OFFSET(DTM!$B$3,MATCH($F261,DTM!$C$3:$C$50,0)-1,0)="Frio"),22.244,0)))</f>
        <v>0</v>
      </c>
      <c r="AH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2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34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3"/>
        <v>0.21944999999999998</v>
      </c>
      <c r="Q262" s="2"/>
      <c r="R262" s="234"/>
      <c r="S262" s="216"/>
      <c r="T262" s="216"/>
      <c r="U262" s="216"/>
      <c r="V262" s="216"/>
      <c r="W262" s="232"/>
      <c r="X262" s="215"/>
      <c r="Y262" s="234"/>
      <c r="Z262" s="216"/>
      <c r="AA262" s="216"/>
      <c r="AB262" s="216"/>
      <c r="AC262" s="216"/>
      <c r="AD262" s="232"/>
      <c r="AE262" s="215"/>
      <c r="AF262" s="234"/>
      <c r="AG262" s="216"/>
      <c r="AH262" s="216"/>
      <c r="AI262" s="216"/>
      <c r="AJ262" s="216"/>
      <c r="AK262" s="232"/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Local CBUQ c/ caçamba térmica</v>
      </c>
      <c r="D263" s="40"/>
      <c r="E263" s="41"/>
      <c r="F263" s="41" t="s">
        <v>4151</v>
      </c>
      <c r="G263" s="42" t="s">
        <v>4174</v>
      </c>
      <c r="H263" s="42" t="str">
        <f>INDEX(DTM!$K$17:$K$50,MATCH(F263,DTM!$L$17:$L$50,0))</f>
        <v>1 A 00 002 04</v>
      </c>
      <c r="I263" s="43">
        <f t="shared" si="34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3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IF($F263="",0,IF(AND($G263="Dnit",OFFSET(DTM!$B$3,MATCH($F263,DTM!$C$3:$C$50,0)-1,0)="Quente"),24.715,IF(AND($G263="Dnit",OFFSET(DTM!$B$3,MATCH($F263,DTM!$C$3:$C$50,0)-1,0)="Frio"),22.244,0)))</f>
        <v>24.715</v>
      </c>
      <c r="T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SICRO'!$A$1:$A$2000,0),MATCH(R$8,'P. U. SICRO'!$A$1:$R$1,0)+1))))</f>
        <v>0.247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32.125</v>
      </c>
      <c r="V263" s="216"/>
      <c r="W263" s="232">
        <f t="shared" ca="1" si="30"/>
        <v>15.336475</v>
      </c>
      <c r="X263" s="215"/>
      <c r="Y263" s="234" t="e">
        <f>IF($F263&lt;&gt;"",INDEX(DTM!$C$3:$F$100,MATCH($F263,DTM!$C$3:$C$100,0),MATCH(Y$8,DTM!$C$3:$F$3,0)),"")</f>
        <v>#N/A</v>
      </c>
      <c r="Z263" s="216">
        <f ca="1">IF($F263="",0,IF(AND($G263="Dnit",OFFSET(DTM!$B$3,MATCH($F263,DTM!$C$3:$C$50,0)-1,0)="Quente"),24.715,IF(AND($G263="Dnit",OFFSET(DTM!$B$3,MATCH($F263,DTM!$C$3:$C$50,0)-1,0)="Frio"),22.244,0)))</f>
        <v>24.715</v>
      </c>
      <c r="AA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SICRO'!$A$1:$A$2000,0),MATCH(Y$8,'P. U. SICRO'!$A$1:$R$1,0)+1))))</f>
        <v>0.247</v>
      </c>
      <c r="AB263" s="216" t="e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#N/A</v>
      </c>
      <c r="AC263" s="216"/>
      <c r="AD263" s="232" t="str">
        <f t="shared" ca="1" si="31"/>
        <v/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IF($F263="",0,IF(AND($G263="Dnit",OFFSET(DTM!$B$3,MATCH($F263,DTM!$C$3:$C$50,0)-1,0)="Quente"),24.715,IF(AND($G263="Dnit",OFFSET(DTM!$B$3,MATCH($F263,DTM!$C$3:$C$50,0)-1,0)="Frio"),22.244,0)))</f>
        <v>24.715</v>
      </c>
      <c r="AH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SICRO'!$A$1:$A$2000,0),MATCH(AF$8,'P. U. SICRO'!$A$1:$R$1,0)+1))))</f>
        <v>0.247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2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34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3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IF($F264="",0,IF(AND($G264="Dnit",OFFSET(DTM!$B$3,MATCH($F264,DTM!$C$3:$C$50,0)-1,0)="Quente"),24.715,IF(AND($G264="Dnit",OFFSET(DTM!$B$3,MATCH($F264,DTM!$C$3:$C$50,0)-1,0)="Frio"),22.244,0)))</f>
        <v>0</v>
      </c>
      <c r="T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SICRO'!$A$1:$A$2000,0),MATCH(R$8,'P. U. SICRO'!$A$1:$R$1,0)+1))))</f>
        <v>0.73485999999999996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11.0229</v>
      </c>
      <c r="V264" s="216"/>
      <c r="W264" s="232">
        <f t="shared" ca="1" si="30"/>
        <v>7.7160299999999991</v>
      </c>
      <c r="X264" s="215"/>
      <c r="Y264" s="234" t="e">
        <f>IF($F264&lt;&gt;"",INDEX(DTM!$C$3:$F$100,MATCH($F264,DTM!$C$3:$C$100,0),MATCH(Y$8,DTM!$C$3:$F$3,0)),"")</f>
        <v>#N/A</v>
      </c>
      <c r="Z264" s="216">
        <f ca="1">IF($F264="",0,IF(AND($G264="Dnit",OFFSET(DTM!$B$3,MATCH($F264,DTM!$C$3:$C$50,0)-1,0)="Quente"),24.715,IF(AND($G264="Dnit",OFFSET(DTM!$B$3,MATCH($F264,DTM!$C$3:$C$50,0)-1,0)="Frio"),22.244,0)))</f>
        <v>0</v>
      </c>
      <c r="AA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SICRO'!$A$1:$A$2000,0),MATCH(Y$8,'P. U. SICRO'!$A$1:$R$1,0)+1))))</f>
        <v>#N/A</v>
      </c>
      <c r="AB264" s="216" t="e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#N/A</v>
      </c>
      <c r="AC264" s="216"/>
      <c r="AD264" s="232" t="str">
        <f t="shared" ca="1" si="31"/>
        <v/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IF($F264="",0,IF(AND($G264="Dnit",OFFSET(DTM!$B$3,MATCH($F264,DTM!$C$3:$C$50,0)-1,0)="Quente"),24.715,IF(AND($G264="Dnit",OFFSET(DTM!$B$3,MATCH($F264,DTM!$C$3:$C$50,0)-1,0)="Frio"),22.244,0)))</f>
        <v>0</v>
      </c>
      <c r="AH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ca="1" si="32"/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311.0127810783801</v>
      </c>
      <c r="X266" s="215"/>
      <c r="Y266" s="218"/>
      <c r="Z266" s="219"/>
      <c r="AA266" s="219"/>
      <c r="AB266" s="219"/>
      <c r="AC266" s="219"/>
      <c r="AD266" s="220">
        <f ca="1">SUM(AD242:AD264)</f>
        <v>0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6.2202556215676026</v>
      </c>
      <c r="X267" s="215"/>
      <c r="Y267" s="221"/>
      <c r="Z267" s="222"/>
      <c r="AA267" s="222"/>
      <c r="AB267" s="223"/>
      <c r="AC267" s="223"/>
      <c r="AD267" s="224">
        <f ca="1">$P267*AD266</f>
        <v>0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317.23303669994772</v>
      </c>
      <c r="X269" s="215"/>
      <c r="Y269" s="229"/>
      <c r="Z269" s="64"/>
      <c r="AA269" s="64"/>
      <c r="AB269" s="64"/>
      <c r="AC269" s="64"/>
      <c r="AD269" s="230">
        <f ca="1">SUM(AD266:AD267)</f>
        <v>0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112.94038</v>
      </c>
      <c r="V288" s="216"/>
      <c r="W288" s="232">
        <f t="shared" ref="W288:W309" si="35">IFERROR(U288*$P288,"")</f>
        <v>112.94038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 t="e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6"/>
      <c r="AD288" s="232" t="str">
        <f t="shared" ref="AD288:AD309" si="36">IFERROR(AB288*$P288,"")</f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37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38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115.53773</v>
      </c>
      <c r="V289" s="216"/>
      <c r="W289" s="232">
        <f t="shared" si="35"/>
        <v>115.53773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 t="e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6"/>
      <c r="AD289" s="232" t="str">
        <f t="shared" si="36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37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39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38"/>
        <v>1.8</v>
      </c>
      <c r="Q290" s="5"/>
      <c r="R290" s="234">
        <f>IF($F290&lt;&gt;"",INDEX(DTM!$C$3:$F$100,MATCH($F290,DTM!$C$3:$C$100,0),MATCH(R$8,DTM!$C$3:$F$3,0)),"")</f>
        <v>33.565819759206796</v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14.459483835871106</v>
      </c>
      <c r="V290" s="216"/>
      <c r="W290" s="232">
        <f t="shared" ca="1" si="35"/>
        <v>26.027070904567992</v>
      </c>
      <c r="X290" s="9"/>
      <c r="Y290" s="234" t="e">
        <f>IF($F290&lt;&gt;"",INDEX(DTM!$C$3:$F$100,MATCH($F290,DTM!$C$3:$C$100,0),MATCH(Y$8,DTM!$C$3:$F$3,0)),"")</f>
        <v>#N/A</v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16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16"/>
      <c r="AD290" s="232" t="str">
        <f t="shared" ca="1" si="36"/>
        <v/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37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39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38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19.71452</v>
      </c>
      <c r="V291" s="216"/>
      <c r="W291" s="232">
        <f t="shared" si="35"/>
        <v>19.71452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 t="e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#N/A</v>
      </c>
      <c r="AC291" s="216"/>
      <c r="AD291" s="232" t="str">
        <f t="shared" si="36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37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39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0</v>
      </c>
      <c r="M292" s="44">
        <v>1</v>
      </c>
      <c r="N292" s="44">
        <v>1</v>
      </c>
      <c r="O292" s="44">
        <v>1</v>
      </c>
      <c r="P292" s="136">
        <f t="shared" si="38"/>
        <v>0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84.559579999999997</v>
      </c>
      <c r="V292" s="216"/>
      <c r="W292" s="232">
        <f t="shared" si="35"/>
        <v>0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 t="e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#N/A</v>
      </c>
      <c r="AC292" s="216"/>
      <c r="AD292" s="232" t="str">
        <f t="shared" si="36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37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39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1</v>
      </c>
      <c r="M293" s="44">
        <v>1</v>
      </c>
      <c r="N293" s="44">
        <v>1</v>
      </c>
      <c r="O293" s="44">
        <v>1</v>
      </c>
      <c r="P293" s="136">
        <f t="shared" si="38"/>
        <v>1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69.393590000000003</v>
      </c>
      <c r="V293" s="216"/>
      <c r="W293" s="232">
        <f t="shared" si="35"/>
        <v>69.393590000000003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 t="e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#N/A</v>
      </c>
      <c r="AC293" s="216"/>
      <c r="AD293" s="232" t="str">
        <f t="shared" si="36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37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39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38"/>
        <v>2.4</v>
      </c>
      <c r="Q294" s="5"/>
      <c r="R294" s="234">
        <f>IF($F294&lt;&gt;"",INDEX(DTM!$C$3:$F$100,MATCH($F294,DTM!$C$3:$C$100,0),MATCH(R$8,DTM!$C$3:$F$3,0)),"")</f>
        <v>33.565819759206796</v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14.459483835871106</v>
      </c>
      <c r="V294" s="216"/>
      <c r="W294" s="232">
        <f t="shared" ca="1" si="35"/>
        <v>34.702761206090656</v>
      </c>
      <c r="X294" s="9"/>
      <c r="Y294" s="234" t="e">
        <f>IF($F294&lt;&gt;"",INDEX(DTM!$C$3:$F$100,MATCH($F294,DTM!$C$3:$C$100,0),MATCH(Y$8,DTM!$C$3:$F$3,0)),"")</f>
        <v>#N/A</v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#N/A</v>
      </c>
      <c r="AB294" s="216" t="e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#N/A</v>
      </c>
      <c r="AC294" s="216"/>
      <c r="AD294" s="232" t="str">
        <f t="shared" ca="1" si="36"/>
        <v/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37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39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0</v>
      </c>
      <c r="M295" s="44">
        <v>1</v>
      </c>
      <c r="N295" s="44">
        <v>1</v>
      </c>
      <c r="O295" s="44">
        <v>1</v>
      </c>
      <c r="P295" s="136">
        <f t="shared" si="38"/>
        <v>0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282.89576</v>
      </c>
      <c r="V295" s="216"/>
      <c r="W295" s="232">
        <f t="shared" si="35"/>
        <v>0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 t="e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#N/A</v>
      </c>
      <c r="AC295" s="216"/>
      <c r="AD295" s="232" t="str">
        <f t="shared" si="36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37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39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1</v>
      </c>
      <c r="M296" s="44">
        <v>1</v>
      </c>
      <c r="N296" s="44">
        <v>1</v>
      </c>
      <c r="O296" s="44">
        <v>1</v>
      </c>
      <c r="P296" s="136">
        <f t="shared" si="38"/>
        <v>1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324.12394</v>
      </c>
      <c r="V296" s="216"/>
      <c r="W296" s="232">
        <f t="shared" si="35"/>
        <v>324.12394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 t="e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#N/A</v>
      </c>
      <c r="AC296" s="216"/>
      <c r="AD296" s="232" t="str">
        <f t="shared" si="36"/>
        <v/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37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39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38"/>
        <v>1.022</v>
      </c>
      <c r="Q297" s="5"/>
      <c r="R297" s="234">
        <f>IF($F297&lt;&gt;"",INDEX(DTM!$C$3:$F$100,MATCH($F297,DTM!$C$3:$C$100,0),MATCH(R$8,DTM!$C$3:$F$3,0)),"")</f>
        <v>18.271668437204912</v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7.8710693293791332</v>
      </c>
      <c r="V297" s="216"/>
      <c r="W297" s="232">
        <f t="shared" ca="1" si="35"/>
        <v>8.0442328546254735</v>
      </c>
      <c r="X297" s="9"/>
      <c r="Y297" s="234" t="e">
        <f>IF($F297&lt;&gt;"",INDEX(DTM!$C$3:$F$100,MATCH($F297,DTM!$C$3:$C$100,0),MATCH(Y$8,DTM!$C$3:$F$3,0)),"")</f>
        <v>#N/A</v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#N/A</v>
      </c>
      <c r="AB297" s="216" t="e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#N/A</v>
      </c>
      <c r="AC297" s="216"/>
      <c r="AD297" s="232" t="str">
        <f t="shared" ca="1" si="36"/>
        <v/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37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39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38"/>
        <v>1.1655</v>
      </c>
      <c r="Q298" s="5"/>
      <c r="R298" s="234">
        <f>IF($F298&lt;&gt;"",INDEX(DTM!$C$3:$F$100,MATCH($F298,DTM!$C$3:$C$100,0),MATCH(R$8,DTM!$C$3:$F$3,0)),"")</f>
        <v>33.565819759206796</v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14.459483835871106</v>
      </c>
      <c r="V298" s="216"/>
      <c r="W298" s="232">
        <f t="shared" ca="1" si="35"/>
        <v>16.852528410707773</v>
      </c>
      <c r="X298" s="9"/>
      <c r="Y298" s="234" t="e">
        <f>IF($F298&lt;&gt;"",INDEX(DTM!$C$3:$F$100,MATCH($F298,DTM!$C$3:$C$100,0),MATCH(Y$8,DTM!$C$3:$F$3,0)),"")</f>
        <v>#N/A</v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#N/A</v>
      </c>
      <c r="AB298" s="216" t="e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#N/A</v>
      </c>
      <c r="AC298" s="216"/>
      <c r="AD298" s="232" t="str">
        <f t="shared" ca="1" si="36"/>
        <v/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37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39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38"/>
        <v>0.307</v>
      </c>
      <c r="Q299" s="5"/>
      <c r="R299" s="234">
        <f>IF($F299&lt;&gt;"",INDEX(DTM!$C$3:$F$100,MATCH($F299,DTM!$C$3:$C$100,0),MATCH(R$8,DTM!$C$3:$F$3,0)),"")</f>
        <v>214.09557365439093</v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0.77286999999999995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165.46804601026912</v>
      </c>
      <c r="V299" s="216"/>
      <c r="W299" s="232">
        <f t="shared" ca="1" si="35"/>
        <v>50.798690125152618</v>
      </c>
      <c r="X299" s="9"/>
      <c r="Y299" s="234" t="e">
        <f>IF($F299&lt;&gt;"",INDEX(DTM!$C$3:$F$100,MATCH($F299,DTM!$C$3:$C$100,0),MATCH(Y$8,DTM!$C$3:$F$3,0)),"")</f>
        <v>#N/A</v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#N/A</v>
      </c>
      <c r="AB299" s="216" t="e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#N/A</v>
      </c>
      <c r="AC299" s="216"/>
      <c r="AD299" s="232" t="str">
        <f t="shared" ca="1" si="36"/>
        <v/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37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39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38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7.1585500000000009</v>
      </c>
      <c r="V300" s="216"/>
      <c r="W300" s="232">
        <f t="shared" si="35"/>
        <v>715.85500000000013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 t="e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#N/A</v>
      </c>
      <c r="AC300" s="216"/>
      <c r="AD300" s="232" t="str">
        <f t="shared" si="36"/>
        <v/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37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9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8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5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6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7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9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8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5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6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7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9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8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5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6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7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39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38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5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6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7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39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38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IF($F305="",0,IF(AND($G305="Dnit",OFFSET(DTM!$B$3,MATCH($F305,DTM!$C$3:$C$50,0)-1,0)="Quente"),24.715,IF(AND($G305="Dnit",OFFSET(DTM!$B$3,MATCH($F305,DTM!$C$3:$C$50,0)-1,0)="Frio"),22.244,0)))</f>
        <v>0</v>
      </c>
      <c r="T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35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IF($F305="",0,IF(AND($G305="Dnit",OFFSET(DTM!$B$3,MATCH($F305,DTM!$C$3:$C$50,0)-1,0)="Quente"),24.715,IF(AND($G305="Dnit",OFFSET(DTM!$B$3,MATCH($F305,DTM!$C$3:$C$50,0)-1,0)="Frio"),22.244,0)))</f>
        <v>0</v>
      </c>
      <c r="AA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36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IF($F305="",0,IF(AND($G305="Dnit",OFFSET(DTM!$B$3,MATCH($F305,DTM!$C$3:$C$50,0)-1,0)="Quente"),24.715,IF(AND($G305="Dnit",OFFSET(DTM!$B$3,MATCH($F305,DTM!$C$3:$C$50,0)-1,0)="Frio"),22.244,0)))</f>
        <v>0</v>
      </c>
      <c r="AH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37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39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38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IF($F306="",0,IF(AND($G306="Dnit",OFFSET(DTM!$B$3,MATCH($F306,DTM!$C$3:$C$50,0)-1,0)="Quente"),24.715,IF(AND($G306="Dnit",OFFSET(DTM!$B$3,MATCH($F306,DTM!$C$3:$C$50,0)-1,0)="Frio"),22.244,0)))</f>
        <v>0</v>
      </c>
      <c r="T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35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IF($F306="",0,IF(AND($G306="Dnit",OFFSET(DTM!$B$3,MATCH($F306,DTM!$C$3:$C$50,0)-1,0)="Quente"),24.715,IF(AND($G306="Dnit",OFFSET(DTM!$B$3,MATCH($F306,DTM!$C$3:$C$50,0)-1,0)="Frio"),22.244,0)))</f>
        <v>0</v>
      </c>
      <c r="AA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36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IF($F306="",0,IF(AND($G306="Dnit",OFFSET(DTM!$B$3,MATCH($F306,DTM!$C$3:$C$50,0)-1,0)="Quente"),24.715,IF(AND($G306="Dnit",OFFSET(DTM!$B$3,MATCH($F306,DTM!$C$3:$C$50,0)-1,0)="Frio"),22.244,0)))</f>
        <v>0</v>
      </c>
      <c r="AH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37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39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38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IF($F307="",0,IF(AND($G307="Dnit",OFFSET(DTM!$B$3,MATCH($F307,DTM!$C$3:$C$50,0)-1,0)="Quente"),24.715,IF(AND($G307="Dnit",OFFSET(DTM!$B$3,MATCH($F307,DTM!$C$3:$C$50,0)-1,0)="Frio"),22.244,0)))</f>
        <v>0</v>
      </c>
      <c r="T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35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IF($F307="",0,IF(AND($G307="Dnit",OFFSET(DTM!$B$3,MATCH($F307,DTM!$C$3:$C$50,0)-1,0)="Quente"),24.715,IF(AND($G307="Dnit",OFFSET(DTM!$B$3,MATCH($F307,DTM!$C$3:$C$50,0)-1,0)="Frio"),22.244,0)))</f>
        <v>0</v>
      </c>
      <c r="AA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36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IF($F307="",0,IF(AND($G307="Dnit",OFFSET(DTM!$B$3,MATCH($F307,DTM!$C$3:$C$50,0)-1,0)="Quente"),24.715,IF(AND($G307="Dnit",OFFSET(DTM!$B$3,MATCH($F307,DTM!$C$3:$C$50,0)-1,0)="Frio"),22.244,0)))</f>
        <v>0</v>
      </c>
      <c r="AH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37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39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38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IF($F308="",0,IF(AND($G308="Dnit",OFFSET(DTM!$B$3,MATCH($F308,DTM!$C$3:$C$50,0)-1,0)="Quente"),24.715,IF(AND($G308="Dnit",OFFSET(DTM!$B$3,MATCH($F308,DTM!$C$3:$C$50,0)-1,0)="Frio"),22.244,0)))</f>
        <v>0</v>
      </c>
      <c r="T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35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IF($F308="",0,IF(AND($G308="Dnit",OFFSET(DTM!$B$3,MATCH($F308,DTM!$C$3:$C$50,0)-1,0)="Quente"),24.715,IF(AND($G308="Dnit",OFFSET(DTM!$B$3,MATCH($F308,DTM!$C$3:$C$50,0)-1,0)="Frio"),22.244,0)))</f>
        <v>0</v>
      </c>
      <c r="AA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36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IF($F308="",0,IF(AND($G308="Dnit",OFFSET(DTM!$B$3,MATCH($F308,DTM!$C$3:$C$50,0)-1,0)="Quente"),24.715,IF(AND($G308="Dnit",OFFSET(DTM!$B$3,MATCH($F308,DTM!$C$3:$C$50,0)-1,0)="Frio"),22.244,0)))</f>
        <v>0</v>
      </c>
      <c r="AH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37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39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38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IF($F309="",0,IF(AND($G309="Dnit",OFFSET(DTM!$B$3,MATCH($F309,DTM!$C$3:$C$50,0)-1,0)="Quente"),24.715,IF(AND($G309="Dnit",OFFSET(DTM!$B$3,MATCH($F309,DTM!$C$3:$C$50,0)-1,0)="Frio"),22.244,0)))</f>
        <v>0</v>
      </c>
      <c r="T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35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IF($F309="",0,IF(AND($G309="Dnit",OFFSET(DTM!$B$3,MATCH($F309,DTM!$C$3:$C$50,0)-1,0)="Quente"),24.715,IF(AND($G309="Dnit",OFFSET(DTM!$B$3,MATCH($F309,DTM!$C$3:$C$50,0)-1,0)="Frio"),22.244,0)))</f>
        <v>0</v>
      </c>
      <c r="AA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36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IF($F309="",0,IF(AND($G309="Dnit",OFFSET(DTM!$B$3,MATCH($F309,DTM!$C$3:$C$50,0)-1,0)="Quente"),24.715,IF(AND($G309="Dnit",OFFSET(DTM!$B$3,MATCH($F309,DTM!$C$3:$C$50,0)-1,0)="Frio"),22.244,0)))</f>
        <v>0</v>
      </c>
      <c r="AH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37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1493.9904435011447</v>
      </c>
      <c r="X311" s="215"/>
      <c r="Y311" s="218"/>
      <c r="Z311" s="219"/>
      <c r="AA311" s="219"/>
      <c r="AB311" s="219"/>
      <c r="AC311" s="219"/>
      <c r="AD311" s="220">
        <f ca="1">SUM(AD288:AD309)</f>
        <v>0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29.879808870022895</v>
      </c>
      <c r="X312" s="215"/>
      <c r="Y312" s="221"/>
      <c r="Z312" s="222"/>
      <c r="AA312" s="222"/>
      <c r="AB312" s="223"/>
      <c r="AC312" s="223"/>
      <c r="AD312" s="224">
        <f ca="1">$P312*AD311</f>
        <v>0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1523.8702523711677</v>
      </c>
      <c r="X314" s="215"/>
      <c r="Y314" s="229"/>
      <c r="Z314" s="64"/>
      <c r="AA314" s="64"/>
      <c r="AB314" s="64"/>
      <c r="AC314" s="64"/>
      <c r="AD314" s="230">
        <f ca="1">SUM(AD311:AD312)</f>
        <v>0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0</v>
      </c>
      <c r="M333" s="362">
        <v>1</v>
      </c>
      <c r="N333" s="362">
        <v>1</v>
      </c>
      <c r="O333" s="362">
        <v>1</v>
      </c>
      <c r="P333" s="363">
        <f>IF($L333&lt;&gt;"",PRODUCT($K333:$O333),"")</f>
        <v>0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264.48624999999998</v>
      </c>
      <c r="V333" s="216"/>
      <c r="W333" s="232">
        <f t="shared" ref="W333:W354" si="40">IFERROR(U333*$P333,"")</f>
        <v>0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 t="e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ref="AD333:AD354" si="41">IFERROR(AB333*$P333,"")</f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42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1</v>
      </c>
      <c r="M334" s="44">
        <v>1</v>
      </c>
      <c r="N334" s="44">
        <v>1</v>
      </c>
      <c r="O334" s="44">
        <v>1</v>
      </c>
      <c r="P334" s="136">
        <f t="shared" ref="P334:P354" si="43">IF($L334&lt;&gt;"",PRODUCT($K334:$O334),"")</f>
        <v>1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253.7801</v>
      </c>
      <c r="V334" s="216"/>
      <c r="W334" s="232">
        <f t="shared" si="40"/>
        <v>253.7801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 t="e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si="41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42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44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43"/>
        <v>0.42070000000000002</v>
      </c>
      <c r="Q335" s="5"/>
      <c r="R335" s="234">
        <f>IF($F335&lt;&gt;"",INDEX(DTM!$C$3:$F$100,MATCH($F335,DTM!$C$3:$C$100,0),MATCH(R$8,DTM!$C$3:$F$3,0)),"")</f>
        <v>18.271668437204912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7.8710693293791332</v>
      </c>
      <c r="V335" s="216"/>
      <c r="W335" s="232">
        <f t="shared" ca="1" si="40"/>
        <v>3.3113588668698015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41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42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44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43"/>
        <v>0.51639999999999997</v>
      </c>
      <c r="Q336" s="5"/>
      <c r="R336" s="234">
        <f>IF($F336&lt;&gt;"",INDEX(DTM!$C$3:$F$100,MATCH($F336,DTM!$C$3:$C$100,0),MATCH(R$8,DTM!$C$3:$F$3,0)),"")</f>
        <v>33.565819759206796</v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14.459483835871106</v>
      </c>
      <c r="V336" s="216"/>
      <c r="W336" s="232">
        <f t="shared" ca="1" si="40"/>
        <v>7.4668774528438391</v>
      </c>
      <c r="X336" s="9"/>
      <c r="Y336" s="234" t="e">
        <f>IF($F336&lt;&gt;"",INDEX(DTM!$C$3:$F$100,MATCH($F336,DTM!$C$3:$C$100,0),MATCH(Y$8,DTM!$C$3:$F$3,0)),"")</f>
        <v>#N/A</v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#N/A</v>
      </c>
      <c r="AB336" s="216" t="e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ca="1" si="41"/>
        <v/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42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44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43"/>
        <v>2.8E-3</v>
      </c>
      <c r="Q337" s="5"/>
      <c r="R337" s="234">
        <f>IF($F337&lt;&gt;"",INDEX(DTM!$C$3:$F$100,MATCH($F337,DTM!$C$3:$C$100,0),MATCH(R$8,DTM!$C$3:$F$3,0)),"")</f>
        <v>214.09557365439093</v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214.29468253788954</v>
      </c>
      <c r="V337" s="216"/>
      <c r="W337" s="232">
        <f t="shared" ca="1" si="40"/>
        <v>0.60002511110609069</v>
      </c>
      <c r="X337" s="9"/>
      <c r="Y337" s="234" t="e">
        <f>IF($F337&lt;&gt;"",INDEX(DTM!$C$3:$F$100,MATCH($F337,DTM!$C$3:$C$100,0),MATCH(Y$8,DTM!$C$3:$F$3,0)),"")</f>
        <v>#N/A</v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#N/A</v>
      </c>
      <c r="AB337" s="216" t="e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ca="1" si="41"/>
        <v/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42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44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43"/>
        <v>0.16539999999999999</v>
      </c>
      <c r="Q338" s="5"/>
      <c r="R338" s="234">
        <f>IF($F338&lt;&gt;"",INDEX(DTM!$C$3:$F$100,MATCH($F338,DTM!$C$3:$C$100,0),MATCH(R$8,DTM!$C$3:$F$3,0)),"")</f>
        <v>214.09557365439093</v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0.77286999999999995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165.46804601026912</v>
      </c>
      <c r="V338" s="216"/>
      <c r="W338" s="232">
        <f t="shared" ca="1" si="40"/>
        <v>27.368414810098511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#N/A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41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42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44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43"/>
        <v>3.2099999999999997E-2</v>
      </c>
      <c r="Q339" s="5"/>
      <c r="R339" s="234">
        <f>IF($F339&lt;&gt;"",INDEX(DTM!$C$3:$F$100,MATCH($F339,DTM!$C$3:$C$100,0),MATCH(R$8,DTM!$C$3:$F$3,0)),"")</f>
        <v>214.09557365439093</v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0.77286999999999995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165.46804601026912</v>
      </c>
      <c r="V339" s="216"/>
      <c r="W339" s="232">
        <f t="shared" ca="1" si="40"/>
        <v>5.3115242769296378</v>
      </c>
      <c r="X339" s="9"/>
      <c r="Y339" s="234" t="e">
        <f>IF($F339&lt;&gt;"",INDEX(DTM!$C$3:$F$100,MATCH($F339,DTM!$C$3:$C$100,0),MATCH(Y$8,DTM!$C$3:$F$3,0)),"")</f>
        <v>#N/A</v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#N/A</v>
      </c>
      <c r="AB339" s="216" t="e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#N/A</v>
      </c>
      <c r="AC339" s="216"/>
      <c r="AD339" s="232" t="str">
        <f t="shared" ca="1" si="41"/>
        <v/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42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44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3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0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41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42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44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3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0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41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42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44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3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0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41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42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44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3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0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41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42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44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3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0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41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42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44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3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0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41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42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44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3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0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41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42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44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43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0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41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42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44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43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0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41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42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44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43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0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41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42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44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43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IF($F350="",0,IF(AND($G350="Dnit",OFFSET(DTM!$B$3,MATCH($F350,DTM!$C$3:$C$50,0)-1,0)="Quente"),24.715,IF(AND($G350="Dnit",OFFSET(DTM!$B$3,MATCH($F350,DTM!$C$3:$C$50,0)-1,0)="Frio"),22.244,0)))</f>
        <v>0</v>
      </c>
      <c r="T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0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IF($F350="",0,IF(AND($G350="Dnit",OFFSET(DTM!$B$3,MATCH($F350,DTM!$C$3:$C$50,0)-1,0)="Quente"),24.715,IF(AND($G350="Dnit",OFFSET(DTM!$B$3,MATCH($F350,DTM!$C$3:$C$50,0)-1,0)="Frio"),22.244,0)))</f>
        <v>0</v>
      </c>
      <c r="AA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41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IF($F350="",0,IF(AND($G350="Dnit",OFFSET(DTM!$B$3,MATCH($F350,DTM!$C$3:$C$50,0)-1,0)="Quente"),24.715,IF(AND($G350="Dnit",OFFSET(DTM!$B$3,MATCH($F350,DTM!$C$3:$C$50,0)-1,0)="Frio"),22.244,0)))</f>
        <v>0</v>
      </c>
      <c r="AH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42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44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43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IF($F351="",0,IF(AND($G351="Dnit",OFFSET(DTM!$B$3,MATCH($F351,DTM!$C$3:$C$50,0)-1,0)="Quente"),24.715,IF(AND($G351="Dnit",OFFSET(DTM!$B$3,MATCH($F351,DTM!$C$3:$C$50,0)-1,0)="Frio"),22.244,0)))</f>
        <v>0</v>
      </c>
      <c r="T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0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IF($F351="",0,IF(AND($G351="Dnit",OFFSET(DTM!$B$3,MATCH($F351,DTM!$C$3:$C$50,0)-1,0)="Quente"),24.715,IF(AND($G351="Dnit",OFFSET(DTM!$B$3,MATCH($F351,DTM!$C$3:$C$50,0)-1,0)="Frio"),22.244,0)))</f>
        <v>0</v>
      </c>
      <c r="AA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41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IF($F351="",0,IF(AND($G351="Dnit",OFFSET(DTM!$B$3,MATCH($F351,DTM!$C$3:$C$50,0)-1,0)="Quente"),24.715,IF(AND($G351="Dnit",OFFSET(DTM!$B$3,MATCH($F351,DTM!$C$3:$C$50,0)-1,0)="Frio"),22.244,0)))</f>
        <v>0</v>
      </c>
      <c r="AH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42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44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43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IF($F352="",0,IF(AND($G352="Dnit",OFFSET(DTM!$B$3,MATCH($F352,DTM!$C$3:$C$50,0)-1,0)="Quente"),24.715,IF(AND($G352="Dnit",OFFSET(DTM!$B$3,MATCH($F352,DTM!$C$3:$C$50,0)-1,0)="Frio"),22.244,0)))</f>
        <v>0</v>
      </c>
      <c r="T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0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IF($F352="",0,IF(AND($G352="Dnit",OFFSET(DTM!$B$3,MATCH($F352,DTM!$C$3:$C$50,0)-1,0)="Quente"),24.715,IF(AND($G352="Dnit",OFFSET(DTM!$B$3,MATCH($F352,DTM!$C$3:$C$50,0)-1,0)="Frio"),22.244,0)))</f>
        <v>0</v>
      </c>
      <c r="AA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41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IF($F352="",0,IF(AND($G352="Dnit",OFFSET(DTM!$B$3,MATCH($F352,DTM!$C$3:$C$50,0)-1,0)="Quente"),24.715,IF(AND($G352="Dnit",OFFSET(DTM!$B$3,MATCH($F352,DTM!$C$3:$C$50,0)-1,0)="Frio"),22.244,0)))</f>
        <v>0</v>
      </c>
      <c r="AH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42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44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43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IF($F353="",0,IF(AND($G353="Dnit",OFFSET(DTM!$B$3,MATCH($F353,DTM!$C$3:$C$50,0)-1,0)="Quente"),24.715,IF(AND($G353="Dnit",OFFSET(DTM!$B$3,MATCH($F353,DTM!$C$3:$C$50,0)-1,0)="Frio"),22.244,0)))</f>
        <v>0</v>
      </c>
      <c r="T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0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IF($F353="",0,IF(AND($G353="Dnit",OFFSET(DTM!$B$3,MATCH($F353,DTM!$C$3:$C$50,0)-1,0)="Quente"),24.715,IF(AND($G353="Dnit",OFFSET(DTM!$B$3,MATCH($F353,DTM!$C$3:$C$50,0)-1,0)="Frio"),22.244,0)))</f>
        <v>0</v>
      </c>
      <c r="AA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41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IF($F353="",0,IF(AND($G353="Dnit",OFFSET(DTM!$B$3,MATCH($F353,DTM!$C$3:$C$50,0)-1,0)="Quente"),24.715,IF(AND($G353="Dnit",OFFSET(DTM!$B$3,MATCH($F353,DTM!$C$3:$C$50,0)-1,0)="Frio"),22.244,0)))</f>
        <v>0</v>
      </c>
      <c r="AH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42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44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43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IF($F354="",0,IF(AND($G354="Dnit",OFFSET(DTM!$B$3,MATCH($F354,DTM!$C$3:$C$50,0)-1,0)="Quente"),24.715,IF(AND($G354="Dnit",OFFSET(DTM!$B$3,MATCH($F354,DTM!$C$3:$C$50,0)-1,0)="Frio"),22.244,0)))</f>
        <v>0</v>
      </c>
      <c r="T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0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IF($F354="",0,IF(AND($G354="Dnit",OFFSET(DTM!$B$3,MATCH($F354,DTM!$C$3:$C$50,0)-1,0)="Quente"),24.715,IF(AND($G354="Dnit",OFFSET(DTM!$B$3,MATCH($F354,DTM!$C$3:$C$50,0)-1,0)="Frio"),22.244,0)))</f>
        <v>0</v>
      </c>
      <c r="AA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41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IF($F354="",0,IF(AND($G354="Dnit",OFFSET(DTM!$B$3,MATCH($F354,DTM!$C$3:$C$50,0)-1,0)="Quente"),24.715,IF(AND($G354="Dnit",OFFSET(DTM!$B$3,MATCH($F354,DTM!$C$3:$C$50,0)-1,0)="Frio"),22.244,0)))</f>
        <v>0</v>
      </c>
      <c r="AH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42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297.83830051784787</v>
      </c>
      <c r="X356" s="215"/>
      <c r="Y356" s="218"/>
      <c r="Z356" s="219"/>
      <c r="AA356" s="219"/>
      <c r="AB356" s="219"/>
      <c r="AC356" s="219"/>
      <c r="AD356" s="220">
        <f ca="1">SUM(AD333:AD354)</f>
        <v>0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5.9567660103569571</v>
      </c>
      <c r="X357" s="215"/>
      <c r="Y357" s="221"/>
      <c r="Z357" s="222"/>
      <c r="AA357" s="222"/>
      <c r="AB357" s="223"/>
      <c r="AC357" s="223"/>
      <c r="AD357" s="224">
        <f ca="1">$P357*AD356</f>
        <v>0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303.79506652820481</v>
      </c>
      <c r="X359" s="215"/>
      <c r="Y359" s="229"/>
      <c r="Z359" s="64"/>
      <c r="AA359" s="64"/>
      <c r="AB359" s="64"/>
      <c r="AC359" s="64"/>
      <c r="AD359" s="230">
        <f ca="1">SUM(AD356:AD357)</f>
        <v>0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53.315359999999998</v>
      </c>
      <c r="V378" s="216"/>
      <c r="W378" s="232">
        <f t="shared" ref="W378" si="45">IFERROR(U378*$P378,"")</f>
        <v>592.38696496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 t="e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ref="AD378" si="46">IFERROR(AB378*$P378,"")</f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" si="47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48">IF($L379&lt;&gt;"",PRODUCT($K379:$O379),"")</f>
        <v>0.33333000000000002</v>
      </c>
      <c r="Q379" s="5"/>
      <c r="R379" s="234">
        <f>IF($F379&lt;&gt;"",INDEX(DTM!$C$3:$F$100,MATCH($F379,DTM!$C$3:$C$100,0),MATCH(R$8,DTM!$C$3:$F$3,0)),"")</f>
        <v>214.09557365439093</v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0.77286999999999995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165.46804601026912</v>
      </c>
      <c r="V379" s="216"/>
      <c r="W379" s="232">
        <f t="shared" ref="W379:W423" ca="1" si="49">IFERROR(U379*$P379,"")</f>
        <v>55.155463776603007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#N/A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ref="AD379:AD423" ca="1" si="50">IFERROR(AB379*$P379,"")</f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ref="AK379:AK423" ca="1" si="51">IFERROR(AI379*$P379,"")</f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2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48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140.62432999999999</v>
      </c>
      <c r="V380" s="216"/>
      <c r="W380" s="232">
        <f t="shared" si="49"/>
        <v>468.70089188999998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 t="e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si="50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1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2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</v>
      </c>
      <c r="M381" s="44">
        <v>1</v>
      </c>
      <c r="N381" s="44">
        <v>1</v>
      </c>
      <c r="O381" s="44">
        <v>1</v>
      </c>
      <c r="P381" s="136">
        <f t="shared" si="48"/>
        <v>0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342.41942</v>
      </c>
      <c r="V381" s="216"/>
      <c r="W381" s="232">
        <f t="shared" si="49"/>
        <v>0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 t="e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#N/A</v>
      </c>
      <c r="AC381" s="216"/>
      <c r="AD381" s="232" t="str">
        <f t="shared" si="50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1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0.66700000000000004</v>
      </c>
      <c r="M382" s="44">
        <v>1</v>
      </c>
      <c r="N382" s="44">
        <v>1</v>
      </c>
      <c r="O382" s="44">
        <v>1</v>
      </c>
      <c r="P382" s="136">
        <f>IF($L382&lt;&gt;"",PRODUCT($K382:$O382),"")</f>
        <v>0.66700000000000004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321.27319</v>
      </c>
      <c r="V382" s="216"/>
      <c r="W382" s="232">
        <f t="shared" si="49"/>
        <v>214.28921773000002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 t="e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#N/A</v>
      </c>
      <c r="AC382" s="216"/>
      <c r="AD382" s="232" t="str">
        <f t="shared" si="50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1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18.271668437204912</v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7.8710693293791332</v>
      </c>
      <c r="V383" s="216"/>
      <c r="W383" s="232">
        <f t="shared" ca="1" si="49"/>
        <v>5.2290032297250981</v>
      </c>
      <c r="X383" s="9"/>
      <c r="Y383" s="234" t="e">
        <f>IF($F383&lt;&gt;"",INDEX(DTM!$C$3:$F$100,MATCH($F383,DTM!$C$3:$C$100,0),MATCH(Y$8,DTM!$C$3:$F$3,0)),"")</f>
        <v>#N/A</v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#N/A</v>
      </c>
      <c r="AB383" s="216" t="e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#N/A</v>
      </c>
      <c r="AC383" s="216"/>
      <c r="AD383" s="232" t="str">
        <f t="shared" ca="1" si="50"/>
        <v/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1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33.565819759206796</v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14.459483835871106</v>
      </c>
      <c r="V384" s="216"/>
      <c r="W384" s="232">
        <f t="shared" ca="1" si="49"/>
        <v>10.416033776008112</v>
      </c>
      <c r="X384" s="9"/>
      <c r="Y384" s="234" t="e">
        <f>IF($F384&lt;&gt;"",INDEX(DTM!$C$3:$F$100,MATCH($F384,DTM!$C$3:$C$100,0),MATCH(Y$8,DTM!$C$3:$F$3,0)),"")</f>
        <v>#N/A</v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#N/A</v>
      </c>
      <c r="AB384" s="216" t="e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#N/A</v>
      </c>
      <c r="AC384" s="216"/>
      <c r="AD384" s="232" t="str">
        <f t="shared" ca="1" si="50"/>
        <v/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1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214.09557365439093</v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0.77286999999999995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165.46804601026912</v>
      </c>
      <c r="V385" s="216"/>
      <c r="W385" s="232">
        <f t="shared" ca="1" si="49"/>
        <v>43.926140302162111</v>
      </c>
      <c r="X385" s="9"/>
      <c r="Y385" s="234" t="e">
        <f>IF($F385&lt;&gt;"",INDEX(DTM!$C$3:$F$100,MATCH($F385,DTM!$C$3:$C$100,0),MATCH(Y$8,DTM!$C$3:$F$3,0)),"")</f>
        <v>#N/A</v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#N/A</v>
      </c>
      <c r="AB385" s="216" t="e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#N/A</v>
      </c>
      <c r="AC385" s="216"/>
      <c r="AD385" s="232" t="str">
        <f t="shared" ca="1" si="50"/>
        <v/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1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2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48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180.12939</v>
      </c>
      <c r="V386" s="216"/>
      <c r="W386" s="232">
        <f t="shared" si="49"/>
        <v>180.12939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 t="e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#N/A</v>
      </c>
      <c r="AC386" s="216"/>
      <c r="AD386" s="232" t="str">
        <f t="shared" si="50"/>
        <v/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1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2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48"/>
        <v>2.4</v>
      </c>
      <c r="Q387" s="5"/>
      <c r="R387" s="234">
        <f>IF($F387&lt;&gt;"",INDEX(DTM!$C$3:$F$100,MATCH($F387,DTM!$C$3:$C$100,0),MATCH(R$8,DTM!$C$3:$F$3,0)),"")</f>
        <v>15.066374527856468</v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0.73485999999999996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11.071675985540603</v>
      </c>
      <c r="V387" s="216"/>
      <c r="W387" s="232">
        <f t="shared" ca="1" si="49"/>
        <v>26.572022365297446</v>
      </c>
      <c r="X387" s="9"/>
      <c r="Y387" s="234" t="e">
        <f>IF($F387&lt;&gt;"",INDEX(DTM!$C$3:$F$100,MATCH($F387,DTM!$C$3:$C$100,0),MATCH(Y$8,DTM!$C$3:$F$3,0)),"")</f>
        <v>#N/A</v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#N/A</v>
      </c>
      <c r="AB387" s="216" t="e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#N/A</v>
      </c>
      <c r="AC387" s="216"/>
      <c r="AD387" s="232" t="str">
        <f t="shared" ca="1" si="50"/>
        <v/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1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2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48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489.41675999999995</v>
      </c>
      <c r="V388" s="216"/>
      <c r="W388" s="232">
        <f t="shared" si="49"/>
        <v>231.10259407199999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 t="e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#N/A</v>
      </c>
      <c r="AC388" s="216"/>
      <c r="AD388" s="232" t="str">
        <f t="shared" si="50"/>
        <v/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1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2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48"/>
        <v>1.1332800000000001</v>
      </c>
      <c r="Q389" s="5"/>
      <c r="R389" s="234">
        <f>IF($F389&lt;&gt;"",INDEX(DTM!$C$3:$F$100,MATCH($F389,DTM!$C$3:$C$100,0),MATCH(R$8,DTM!$C$3:$F$3,0)),"")</f>
        <v>15.066374527856468</v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0.73485999999999996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11.071675985540603</v>
      </c>
      <c r="V389" s="216"/>
      <c r="W389" s="232">
        <f t="shared" ca="1" si="49"/>
        <v>12.547308960893455</v>
      </c>
      <c r="X389" s="9"/>
      <c r="Y389" s="234" t="e">
        <f>IF($F389&lt;&gt;"",INDEX(DTM!$C$3:$F$100,MATCH($F389,DTM!$C$3:$C$100,0),MATCH(Y$8,DTM!$C$3:$F$3,0)),"")</f>
        <v>#N/A</v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#N/A</v>
      </c>
      <c r="AB389" s="216" t="e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#N/A</v>
      </c>
      <c r="AC389" s="216"/>
      <c r="AD389" s="232" t="str">
        <f t="shared" ca="1" si="50"/>
        <v/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1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2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48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42.520520000000005</v>
      </c>
      <c r="V390" s="216"/>
      <c r="W390" s="232">
        <f t="shared" si="49"/>
        <v>61.416639088000004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 t="e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#N/A</v>
      </c>
      <c r="AC390" s="216"/>
      <c r="AD390" s="232" t="str">
        <f t="shared" si="50"/>
        <v/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1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2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48"/>
        <v>0.21082399999999998</v>
      </c>
      <c r="Q391" s="5"/>
      <c r="R391" s="234">
        <f>IF($F391&lt;&gt;"",INDEX(DTM!$C$3:$F$100,MATCH($F391,DTM!$C$3:$C$100,0),MATCH(R$8,DTM!$C$3:$F$3,0)),"")</f>
        <v>214.09557365439093</v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0.77286999999999995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165.46804601026912</v>
      </c>
      <c r="V391" s="216"/>
      <c r="W391" s="232">
        <f t="shared" ca="1" si="49"/>
        <v>34.884635332068974</v>
      </c>
      <c r="X391" s="9"/>
      <c r="Y391" s="234" t="e">
        <f>IF($F391&lt;&gt;"",INDEX(DTM!$C$3:$F$100,MATCH($F391,DTM!$C$3:$C$100,0),MATCH(Y$8,DTM!$C$3:$F$3,0)),"")</f>
        <v>#N/A</v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#N/A</v>
      </c>
      <c r="AB391" s="216" t="e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#N/A</v>
      </c>
      <c r="AC391" s="216"/>
      <c r="AD391" s="232" t="str">
        <f t="shared" ca="1" si="50"/>
        <v/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1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2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</v>
      </c>
      <c r="M392" s="44">
        <v>1</v>
      </c>
      <c r="N392" s="44">
        <v>1</v>
      </c>
      <c r="O392" s="44">
        <v>1</v>
      </c>
      <c r="P392" s="136">
        <f t="shared" si="48"/>
        <v>0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345.30818000000005</v>
      </c>
      <c r="V392" s="216"/>
      <c r="W392" s="232">
        <f t="shared" si="49"/>
        <v>0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 t="e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#N/A</v>
      </c>
      <c r="AC392" s="216"/>
      <c r="AD392" s="232" t="str">
        <f t="shared" si="50"/>
        <v/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1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2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0.4</v>
      </c>
      <c r="M393" s="44">
        <v>1</v>
      </c>
      <c r="N393" s="44">
        <v>1</v>
      </c>
      <c r="O393" s="44">
        <v>1</v>
      </c>
      <c r="P393" s="136">
        <f t="shared" si="48"/>
        <v>0.4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49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0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1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2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48"/>
        <v>0.2656</v>
      </c>
      <c r="Q394" s="5"/>
      <c r="R394" s="234">
        <f>IF($F394&lt;&gt;"",INDEX(DTM!$C$3:$F$100,MATCH($F394,DTM!$C$3:$C$100,0),MATCH(R$8,DTM!$C$3:$F$3,0)),"")</f>
        <v>18.271668437204912</v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7.8710693293791332</v>
      </c>
      <c r="V394" s="216"/>
      <c r="W394" s="232">
        <f t="shared" ca="1" si="49"/>
        <v>2.0905560138830976</v>
      </c>
      <c r="X394" s="9"/>
      <c r="Y394" s="234" t="e">
        <f>IF($F394&lt;&gt;"",INDEX(DTM!$C$3:$F$100,MATCH($F394,DTM!$C$3:$C$100,0),MATCH(Y$8,DTM!$C$3:$F$3,0)),"")</f>
        <v>#N/A</v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#N/A</v>
      </c>
      <c r="AB394" s="216" t="e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#N/A</v>
      </c>
      <c r="AC394" s="216"/>
      <c r="AD394" s="232" t="str">
        <f t="shared" ca="1" si="50"/>
        <v/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1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2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48"/>
        <v>0.28799999999999998</v>
      </c>
      <c r="Q395" s="5"/>
      <c r="R395" s="234">
        <f>IF($F395&lt;&gt;"",INDEX(DTM!$C$3:$F$100,MATCH($F395,DTM!$C$3:$C$100,0),MATCH(R$8,DTM!$C$3:$F$3,0)),"")</f>
        <v>33.565819759206796</v>
      </c>
      <c r="S395" s="216">
        <f ca="1">IF($F395="",0,IF(AND($G395="Dnit",OFFSET(DTM!$B$3,MATCH($F395,DTM!$C$3:$C$50,0)-1,0)="Quente"),24.715,IF(AND($G395="Dnit",OFFSET(DTM!$B$3,MATCH($F395,DTM!$C$3:$C$50,0)-1,0)="Frio"),22.244,0)))</f>
        <v>0</v>
      </c>
      <c r="T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14.459483835871106</v>
      </c>
      <c r="V395" s="216"/>
      <c r="W395" s="232">
        <f t="shared" ca="1" si="49"/>
        <v>4.1643313447308783</v>
      </c>
      <c r="X395" s="9"/>
      <c r="Y395" s="234" t="e">
        <f>IF($F395&lt;&gt;"",INDEX(DTM!$C$3:$F$100,MATCH($F395,DTM!$C$3:$C$100,0),MATCH(Y$8,DTM!$C$3:$F$3,0)),"")</f>
        <v>#N/A</v>
      </c>
      <c r="Z395" s="216">
        <f ca="1">IF($F395="",0,IF(AND($G395="Dnit",OFFSET(DTM!$B$3,MATCH($F395,DTM!$C$3:$C$50,0)-1,0)="Quente"),24.715,IF(AND($G395="Dnit",OFFSET(DTM!$B$3,MATCH($F395,DTM!$C$3:$C$50,0)-1,0)="Frio"),22.244,0)))</f>
        <v>0</v>
      </c>
      <c r="AA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SICRO'!$A$1:$A$2000,0),MATCH(Y$8,'P. U. SICRO'!$A$1:$R$1,0)+1))))</f>
        <v>#N/A</v>
      </c>
      <c r="AB395" s="216" t="e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#N/A</v>
      </c>
      <c r="AC395" s="216"/>
      <c r="AD395" s="232" t="str">
        <f t="shared" ca="1" si="50"/>
        <v/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IF($F395="",0,IF(AND($G395="Dnit",OFFSET(DTM!$B$3,MATCH($F395,DTM!$C$3:$C$50,0)-1,0)="Quente"),24.715,IF(AND($G395="Dnit",OFFSET(DTM!$B$3,MATCH($F395,DTM!$C$3:$C$50,0)-1,0)="Frio"),22.244,0)))</f>
        <v>0</v>
      </c>
      <c r="AH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1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2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48"/>
        <v>0.15920000000000001</v>
      </c>
      <c r="Q396" s="5"/>
      <c r="R396" s="234">
        <f>IF($F396&lt;&gt;"",INDEX(DTM!$C$3:$F$100,MATCH($F396,DTM!$C$3:$C$100,0),MATCH(R$8,DTM!$C$3:$F$3,0)),"")</f>
        <v>214.09557365439093</v>
      </c>
      <c r="S396" s="216">
        <f ca="1">IF($F396="",0,IF(AND($G396="Dnit",OFFSET(DTM!$B$3,MATCH($F396,DTM!$C$3:$C$50,0)-1,0)="Quente"),24.715,IF(AND($G396="Dnit",OFFSET(DTM!$B$3,MATCH($F396,DTM!$C$3:$C$50,0)-1,0)="Frio"),22.244,0)))</f>
        <v>0</v>
      </c>
      <c r="T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SICRO'!$A$1:$A$2000,0),MATCH(R$8,'P. U. SICRO'!$A$1:$R$1,0)+1))))</f>
        <v>0.77286999999999995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165.46804601026912</v>
      </c>
      <c r="V396" s="216"/>
      <c r="W396" s="232">
        <f t="shared" ca="1" si="49"/>
        <v>26.342512924834846</v>
      </c>
      <c r="X396" s="9"/>
      <c r="Y396" s="234" t="e">
        <f>IF($F396&lt;&gt;"",INDEX(DTM!$C$3:$F$100,MATCH($F396,DTM!$C$3:$C$100,0),MATCH(Y$8,DTM!$C$3:$F$3,0)),"")</f>
        <v>#N/A</v>
      </c>
      <c r="Z396" s="216">
        <f ca="1">IF($F396="",0,IF(AND($G396="Dnit",OFFSET(DTM!$B$3,MATCH($F396,DTM!$C$3:$C$50,0)-1,0)="Quente"),24.715,IF(AND($G396="Dnit",OFFSET(DTM!$B$3,MATCH($F396,DTM!$C$3:$C$50,0)-1,0)="Frio"),22.244,0)))</f>
        <v>0</v>
      </c>
      <c r="AA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SICRO'!$A$1:$A$2000,0),MATCH(Y$8,'P. U. SICRO'!$A$1:$R$1,0)+1))))</f>
        <v>#N/A</v>
      </c>
      <c r="AB396" s="216" t="e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#N/A</v>
      </c>
      <c r="AC396" s="216"/>
      <c r="AD396" s="232" t="str">
        <f t="shared" ca="1" si="50"/>
        <v/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IF($F396="",0,IF(AND($G396="Dnit",OFFSET(DTM!$B$3,MATCH($F396,DTM!$C$3:$C$50,0)-1,0)="Quente"),24.715,IF(AND($G396="Dnit",OFFSET(DTM!$B$3,MATCH($F396,DTM!$C$3:$C$50,0)-1,0)="Frio"),22.244,0)))</f>
        <v>0</v>
      </c>
      <c r="AH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1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2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48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IF($F397="",0,IF(AND($G397="Dnit",OFFSET(DTM!$B$3,MATCH($F397,DTM!$C$3:$C$50,0)-1,0)="Quente"),24.715,IF(AND($G397="Dnit",OFFSET(DTM!$B$3,MATCH($F397,DTM!$C$3:$C$50,0)-1,0)="Frio"),22.244,0)))</f>
        <v>0</v>
      </c>
      <c r="T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7.1585500000000009</v>
      </c>
      <c r="V397" s="216"/>
      <c r="W397" s="232">
        <f t="shared" si="49"/>
        <v>178.96375000000003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IF($F397="",0,IF(AND($G397="Dnit",OFFSET(DTM!$B$3,MATCH($F397,DTM!$C$3:$C$50,0)-1,0)="Quente"),24.715,IF(AND($G397="Dnit",OFFSET(DTM!$B$3,MATCH($F397,DTM!$C$3:$C$50,0)-1,0)="Frio"),22.244,0)))</f>
        <v>0</v>
      </c>
      <c r="AA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SICRO'!$A$1:$A$2000,0),MATCH(Y$8,'P. U. SICRO'!$A$1:$R$1,0)+1))))</f>
        <v>0</v>
      </c>
      <c r="AB397" s="216" t="e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#N/A</v>
      </c>
      <c r="AC397" s="216"/>
      <c r="AD397" s="232" t="str">
        <f t="shared" si="50"/>
        <v/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IF($F397="",0,IF(AND($G397="Dnit",OFFSET(DTM!$B$3,MATCH($F397,DTM!$C$3:$C$50,0)-1,0)="Quente"),24.715,IF(AND($G397="Dnit",OFFSET(DTM!$B$3,MATCH($F397,DTM!$C$3:$C$50,0)-1,0)="Frio"),22.244,0)))</f>
        <v>0</v>
      </c>
      <c r="AH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1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2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48"/>
        <v>2.75E-2</v>
      </c>
      <c r="Q398" s="5"/>
      <c r="R398" s="234">
        <f>IF($F398&lt;&gt;"",INDEX(DTM!$C$3:$F$100,MATCH($F398,DTM!$C$3:$C$100,0),MATCH(R$8,DTM!$C$3:$F$3,0)),"")</f>
        <v>214.09557365439093</v>
      </c>
      <c r="S398" s="216">
        <f ca="1">IF($F398="",0,IF(AND($G398="Dnit",OFFSET(DTM!$B$3,MATCH($F398,DTM!$C$3:$C$50,0)-1,0)="Quente"),24.715,IF(AND($G398="Dnit",OFFSET(DTM!$B$3,MATCH($F398,DTM!$C$3:$C$50,0)-1,0)="Frio"),22.244,0)))</f>
        <v>0</v>
      </c>
      <c r="T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214.29468253788954</v>
      </c>
      <c r="V398" s="216"/>
      <c r="W398" s="232">
        <f t="shared" ca="1" si="49"/>
        <v>5.8931037697919626</v>
      </c>
      <c r="X398" s="9"/>
      <c r="Y398" s="234" t="e">
        <f>IF($F398&lt;&gt;"",INDEX(DTM!$C$3:$F$100,MATCH($F398,DTM!$C$3:$C$100,0),MATCH(Y$8,DTM!$C$3:$F$3,0)),"")</f>
        <v>#N/A</v>
      </c>
      <c r="Z398" s="216">
        <f ca="1">IF($F398="",0,IF(AND($G398="Dnit",OFFSET(DTM!$B$3,MATCH($F398,DTM!$C$3:$C$50,0)-1,0)="Quente"),24.715,IF(AND($G398="Dnit",OFFSET(DTM!$B$3,MATCH($F398,DTM!$C$3:$C$50,0)-1,0)="Frio"),22.244,0)))</f>
        <v>0</v>
      </c>
      <c r="AA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SICRO'!$A$1:$A$2000,0),MATCH(Y$8,'P. U. SICRO'!$A$1:$R$1,0)+1))))</f>
        <v>#N/A</v>
      </c>
      <c r="AB398" s="216" t="e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#N/A</v>
      </c>
      <c r="AC398" s="216"/>
      <c r="AD398" s="232" t="str">
        <f t="shared" ca="1" si="50"/>
        <v/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IF($F398="",0,IF(AND($G398="Dnit",OFFSET(DTM!$B$3,MATCH($F398,DTM!$C$3:$C$50,0)-1,0)="Quente"),24.715,IF(AND($G398="Dnit",OFFSET(DTM!$B$3,MATCH($F398,DTM!$C$3:$C$50,0)-1,0)="Frio"),22.244,0)))</f>
        <v>0</v>
      </c>
      <c r="AH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1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2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0</v>
      </c>
      <c r="M399" s="44">
        <v>1</v>
      </c>
      <c r="N399" s="44">
        <v>2.4249999999999998</v>
      </c>
      <c r="O399" s="44">
        <v>1</v>
      </c>
      <c r="P399" s="136">
        <f t="shared" si="48"/>
        <v>0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IF($F399="",0,IF(AND($G399="Dnit",OFFSET(DTM!$B$3,MATCH($F399,DTM!$C$3:$C$50,0)-1,0)="Quente"),24.715,IF(AND($G399="Dnit",OFFSET(DTM!$B$3,MATCH($F399,DTM!$C$3:$C$50,0)-1,0)="Frio"),22.244,0)))</f>
        <v>0</v>
      </c>
      <c r="T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64.781710000000004</v>
      </c>
      <c r="V399" s="216"/>
      <c r="W399" s="232">
        <f t="shared" si="49"/>
        <v>0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IF($F399="",0,IF(AND($G399="Dnit",OFFSET(DTM!$B$3,MATCH($F399,DTM!$C$3:$C$50,0)-1,0)="Quente"),24.715,IF(AND($G399="Dnit",OFFSET(DTM!$B$3,MATCH($F399,DTM!$C$3:$C$50,0)-1,0)="Frio"),22.244,0)))</f>
        <v>0</v>
      </c>
      <c r="AA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SICRO'!$A$1:$A$2000,0),MATCH(Y$8,'P. U. SICRO'!$A$1:$R$1,0)+1))))</f>
        <v>0</v>
      </c>
      <c r="AB399" s="216" t="e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#N/A</v>
      </c>
      <c r="AC399" s="216"/>
      <c r="AD399" s="232" t="str">
        <f t="shared" si="50"/>
        <v/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IF($F399="",0,IF(AND($G399="Dnit",OFFSET(DTM!$B$3,MATCH($F399,DTM!$C$3:$C$50,0)-1,0)="Quente"),24.715,IF(AND($G399="Dnit",OFFSET(DTM!$B$3,MATCH($F399,DTM!$C$3:$C$50,0)-1,0)="Frio"),22.244,0)))</f>
        <v>0</v>
      </c>
      <c r="AH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1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2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1</v>
      </c>
      <c r="M400" s="44">
        <v>1</v>
      </c>
      <c r="N400" s="44">
        <v>2.4249999999999998</v>
      </c>
      <c r="O400" s="44">
        <v>1</v>
      </c>
      <c r="P400" s="136">
        <f t="shared" si="48"/>
        <v>1.113075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IF($F400="",0,IF(AND($G400="Dnit",OFFSET(DTM!$B$3,MATCH($F400,DTM!$C$3:$C$50,0)-1,0)="Quente"),24.715,IF(AND($G400="Dnit",OFFSET(DTM!$B$3,MATCH($F400,DTM!$C$3:$C$50,0)-1,0)="Frio"),22.244,0)))</f>
        <v>0</v>
      </c>
      <c r="T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58.497390000000003</v>
      </c>
      <c r="V400" s="216"/>
      <c r="W400" s="232">
        <f t="shared" si="49"/>
        <v>65.111982374250005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IF($F400="",0,IF(AND($G400="Dnit",OFFSET(DTM!$B$3,MATCH($F400,DTM!$C$3:$C$50,0)-1,0)="Quente"),24.715,IF(AND($G400="Dnit",OFFSET(DTM!$B$3,MATCH($F400,DTM!$C$3:$C$50,0)-1,0)="Frio"),22.244,0)))</f>
        <v>0</v>
      </c>
      <c r="AA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SICRO'!$A$1:$A$2000,0),MATCH(Y$8,'P. U. SICRO'!$A$1:$R$1,0)+1))))</f>
        <v>0</v>
      </c>
      <c r="AB400" s="216" t="e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#N/A</v>
      </c>
      <c r="AC400" s="216"/>
      <c r="AD400" s="232" t="str">
        <f t="shared" si="50"/>
        <v/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IF($F400="",0,IF(AND($G400="Dnit",OFFSET(DTM!$B$3,MATCH($F400,DTM!$C$3:$C$50,0)-1,0)="Quente"),24.715,IF(AND($G400="Dnit",OFFSET(DTM!$B$3,MATCH($F400,DTM!$C$3:$C$50,0)-1,0)="Frio"),22.244,0)))</f>
        <v>0</v>
      </c>
      <c r="AH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si="51"/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2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48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IF($F401="",0,IF(AND($G401="Dnit",OFFSET(DTM!$B$3,MATCH($F401,DTM!$C$3:$C$50,0)-1,0)="Quente"),24.715,IF(AND($G401="Dnit",OFFSET(DTM!$B$3,MATCH($F401,DTM!$C$3:$C$50,0)-1,0)="Frio"),22.244,0)))</f>
        <v>0</v>
      </c>
      <c r="T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1449.8838899999998</v>
      </c>
      <c r="V401" s="216"/>
      <c r="W401" s="232">
        <f t="shared" si="49"/>
        <v>88.760623097396234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IF($F401="",0,IF(AND($G401="Dnit",OFFSET(DTM!$B$3,MATCH($F401,DTM!$C$3:$C$50,0)-1,0)="Quente"),24.715,IF(AND($G401="Dnit",OFFSET(DTM!$B$3,MATCH($F401,DTM!$C$3:$C$50,0)-1,0)="Frio"),22.244,0)))</f>
        <v>0</v>
      </c>
      <c r="AA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SICRO'!$A$1:$A$2000,0),MATCH(Y$8,'P. U. SICRO'!$A$1:$R$1,0)+1))))</f>
        <v>0</v>
      </c>
      <c r="AB401" s="216" t="e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#N/A</v>
      </c>
      <c r="AC401" s="216"/>
      <c r="AD401" s="232" t="str">
        <f t="shared" si="50"/>
        <v/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IF($F401="",0,IF(AND($G401="Dnit",OFFSET(DTM!$B$3,MATCH($F401,DTM!$C$3:$C$50,0)-1,0)="Quente"),24.715,IF(AND($G401="Dnit",OFFSET(DTM!$B$3,MATCH($F401,DTM!$C$3:$C$50,0)-1,0)="Frio"),22.244,0)))</f>
        <v>0</v>
      </c>
      <c r="AH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5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2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48"/>
        <v>0.93164377499999995</v>
      </c>
      <c r="Q402" s="5"/>
      <c r="R402" s="234">
        <f>IF($F402&lt;&gt;"",INDEX(DTM!$C$3:$F$100,MATCH($F402,DTM!$C$3:$C$100,0),MATCH(R$8,DTM!$C$3:$F$3,0)),"")</f>
        <v>33.565819759206796</v>
      </c>
      <c r="S402" s="216">
        <f ca="1">IF($F402="",0,IF(AND($G402="Dnit",OFFSET(DTM!$B$3,MATCH($F402,DTM!$C$3:$C$50,0)-1,0)="Quente"),24.715,IF(AND($G402="Dnit",OFFSET(DTM!$B$3,MATCH($F402,DTM!$C$3:$C$50,0)-1,0)="Frio"),22.244,0)))</f>
        <v>0</v>
      </c>
      <c r="T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14.459483835871106</v>
      </c>
      <c r="V402" s="216"/>
      <c r="W402" s="232">
        <f t="shared" ca="1" si="49"/>
        <v>13.471088105402437</v>
      </c>
      <c r="X402" s="9"/>
      <c r="Y402" s="234" t="e">
        <f>IF($F402&lt;&gt;"",INDEX(DTM!$C$3:$F$100,MATCH($F402,DTM!$C$3:$C$100,0),MATCH(Y$8,DTM!$C$3:$F$3,0)),"")</f>
        <v>#N/A</v>
      </c>
      <c r="Z402" s="216">
        <f ca="1">IF($F402="",0,IF(AND($G402="Dnit",OFFSET(DTM!$B$3,MATCH($F402,DTM!$C$3:$C$50,0)-1,0)="Quente"),24.715,IF(AND($G402="Dnit",OFFSET(DTM!$B$3,MATCH($F402,DTM!$C$3:$C$50,0)-1,0)="Frio"),22.244,0)))</f>
        <v>0</v>
      </c>
      <c r="AA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SICRO'!$A$1:$A$2000,0),MATCH(Y$8,'P. U. SICRO'!$A$1:$R$1,0)+1))))</f>
        <v>#N/A</v>
      </c>
      <c r="AB402" s="216" t="e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#N/A</v>
      </c>
      <c r="AC402" s="216"/>
      <c r="AD402" s="232" t="str">
        <f t="shared" ca="1" si="50"/>
        <v/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IF($F402="",0,IF(AND($G402="Dnit",OFFSET(DTM!$B$3,MATCH($F402,DTM!$C$3:$C$50,0)-1,0)="Quente"),24.715,IF(AND($G402="Dnit",OFFSET(DTM!$B$3,MATCH($F402,DTM!$C$3:$C$50,0)-1,0)="Frio"),22.244,0)))</f>
        <v>0</v>
      </c>
      <c r="AH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5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2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48"/>
        <v>8.9046E-2</v>
      </c>
      <c r="Q403" s="5"/>
      <c r="R403" s="234">
        <f>IF($F403&lt;&gt;"",INDEX(DTM!$C$3:$F$100,MATCH($F403,DTM!$C$3:$C$100,0),MATCH(R$8,DTM!$C$3:$F$3,0)),"")</f>
        <v>18.271668437204912</v>
      </c>
      <c r="S403" s="216">
        <f ca="1">IF($F403="",0,IF(AND($G403="Dnit",OFFSET(DTM!$B$3,MATCH($F403,DTM!$C$3:$C$50,0)-1,0)="Quente"),24.715,IF(AND($G403="Dnit",OFFSET(DTM!$B$3,MATCH($F403,DTM!$C$3:$C$50,0)-1,0)="Frio"),22.244,0)))</f>
        <v>0</v>
      </c>
      <c r="T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7.8710693293791332</v>
      </c>
      <c r="V403" s="216"/>
      <c r="W403" s="232">
        <f t="shared" ca="1" si="49"/>
        <v>0.70088723950389431</v>
      </c>
      <c r="X403" s="9"/>
      <c r="Y403" s="234" t="e">
        <f>IF($F403&lt;&gt;"",INDEX(DTM!$C$3:$F$100,MATCH($F403,DTM!$C$3:$C$100,0),MATCH(Y$8,DTM!$C$3:$F$3,0)),"")</f>
        <v>#N/A</v>
      </c>
      <c r="Z403" s="216">
        <f ca="1">IF($F403="",0,IF(AND($G403="Dnit",OFFSET(DTM!$B$3,MATCH($F403,DTM!$C$3:$C$50,0)-1,0)="Quente"),24.715,IF(AND($G403="Dnit",OFFSET(DTM!$B$3,MATCH($F403,DTM!$C$3:$C$50,0)-1,0)="Frio"),22.244,0)))</f>
        <v>0</v>
      </c>
      <c r="AA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SICRO'!$A$1:$A$2000,0),MATCH(Y$8,'P. U. SICRO'!$A$1:$R$1,0)+1))))</f>
        <v>#N/A</v>
      </c>
      <c r="AB403" s="216" t="e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#N/A</v>
      </c>
      <c r="AC403" s="216"/>
      <c r="AD403" s="232" t="str">
        <f t="shared" ca="1" si="50"/>
        <v/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IF($F403="",0,IF(AND($G403="Dnit",OFFSET(DTM!$B$3,MATCH($F403,DTM!$C$3:$C$50,0)-1,0)="Quente"),24.715,IF(AND($G403="Dnit",OFFSET(DTM!$B$3,MATCH($F403,DTM!$C$3:$C$50,0)-1,0)="Frio"),22.244,0)))</f>
        <v>0</v>
      </c>
      <c r="AH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5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2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48"/>
        <v>3.1166099999999999E-2</v>
      </c>
      <c r="Q404" s="5"/>
      <c r="R404" s="234">
        <f>IF($F404&lt;&gt;"",INDEX(DTM!$C$3:$F$100,MATCH($F404,DTM!$C$3:$C$100,0),MATCH(R$8,DTM!$C$3:$F$3,0)),"")</f>
        <v>18.271668437204912</v>
      </c>
      <c r="S404" s="216">
        <f ca="1">IF($F404="",0,IF(AND($G404="Dnit",OFFSET(DTM!$B$3,MATCH($F404,DTM!$C$3:$C$50,0)-1,0)="Quente"),24.715,IF(AND($G404="Dnit",OFFSET(DTM!$B$3,MATCH($F404,DTM!$C$3:$C$50,0)-1,0)="Frio"),22.244,0)))</f>
        <v>0</v>
      </c>
      <c r="T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7.8710693293791332</v>
      </c>
      <c r="V404" s="216"/>
      <c r="W404" s="232">
        <f t="shared" ca="1" si="49"/>
        <v>0.245310533826363</v>
      </c>
      <c r="X404" s="9"/>
      <c r="Y404" s="234" t="e">
        <f>IF($F404&lt;&gt;"",INDEX(DTM!$C$3:$F$100,MATCH($F404,DTM!$C$3:$C$100,0),MATCH(Y$8,DTM!$C$3:$F$3,0)),"")</f>
        <v>#N/A</v>
      </c>
      <c r="Z404" s="216">
        <f ca="1">IF($F404="",0,IF(AND($G404="Dnit",OFFSET(DTM!$B$3,MATCH($F404,DTM!$C$3:$C$50,0)-1,0)="Quente"),24.715,IF(AND($G404="Dnit",OFFSET(DTM!$B$3,MATCH($F404,DTM!$C$3:$C$50,0)-1,0)="Frio"),22.244,0)))</f>
        <v>0</v>
      </c>
      <c r="AA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SICRO'!$A$1:$A$2000,0),MATCH(Y$8,'P. U. SICRO'!$A$1:$R$1,0)+1))))</f>
        <v>#N/A</v>
      </c>
      <c r="AB404" s="216" t="e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#N/A</v>
      </c>
      <c r="AC404" s="216"/>
      <c r="AD404" s="232" t="str">
        <f t="shared" ca="1" si="50"/>
        <v/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IF($F404="",0,IF(AND($G404="Dnit",OFFSET(DTM!$B$3,MATCH($F404,DTM!$C$3:$C$50,0)-1,0)="Quente"),24.715,IF(AND($G404="Dnit",OFFSET(DTM!$B$3,MATCH($F404,DTM!$C$3:$C$50,0)-1,0)="Frio"),22.244,0)))</f>
        <v>0</v>
      </c>
      <c r="AH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5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2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48"/>
        <v>6.1219124999999992E-2</v>
      </c>
      <c r="Q405" s="5"/>
      <c r="R405" s="234">
        <f>IF($F405&lt;&gt;"",INDEX(DTM!$C$3:$F$100,MATCH($F405,DTM!$C$3:$C$100,0),MATCH(R$8,DTM!$C$3:$F$3,0)),"")</f>
        <v>196.05721494334279</v>
      </c>
      <c r="S405" s="216">
        <f ca="1">IF($F405="",0,IF(AND($G405="Dnit",OFFSET(DTM!$B$3,MATCH($F405,DTM!$C$3:$C$50,0)-1,0)="Quente"),24.715,IF(AND($G405="Dnit",OFFSET(DTM!$B$3,MATCH($F405,DTM!$C$3:$C$50,0)-1,0)="Frio"),22.244,0)))</f>
        <v>22.244</v>
      </c>
      <c r="T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SICRO'!$A$1:$A$2000,0),MATCH(R$8,'P. U. SICRO'!$A$1:$R$1,0)+1))))</f>
        <v>0.223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65.964758932365442</v>
      </c>
      <c r="V405" s="216"/>
      <c r="W405" s="232">
        <f t="shared" ca="1" si="49"/>
        <v>4.0383048226753457</v>
      </c>
      <c r="X405" s="9"/>
      <c r="Y405" s="234" t="e">
        <f>IF($F405&lt;&gt;"",INDEX(DTM!$C$3:$F$100,MATCH($F405,DTM!$C$3:$C$100,0),MATCH(Y$8,DTM!$C$3:$F$3,0)),"")</f>
        <v>#N/A</v>
      </c>
      <c r="Z405" s="216">
        <f ca="1">IF($F405="",0,IF(AND($G405="Dnit",OFFSET(DTM!$B$3,MATCH($F405,DTM!$C$3:$C$50,0)-1,0)="Quente"),24.715,IF(AND($G405="Dnit",OFFSET(DTM!$B$3,MATCH($F405,DTM!$C$3:$C$50,0)-1,0)="Frio"),22.244,0)))</f>
        <v>22.244</v>
      </c>
      <c r="AA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SICRO'!$A$1:$A$2000,0),MATCH(Y$8,'P. U. SICRO'!$A$1:$R$1,0)+1))))</f>
        <v>0.223</v>
      </c>
      <c r="AB405" s="216" t="e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#N/A</v>
      </c>
      <c r="AC405" s="216"/>
      <c r="AD405" s="232" t="str">
        <f t="shared" ca="1" si="50"/>
        <v/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IF($F405="",0,IF(AND($G405="Dnit",OFFSET(DTM!$B$3,MATCH($F405,DTM!$C$3:$C$50,0)-1,0)="Quente"),24.715,IF(AND($G405="Dnit",OFFSET(DTM!$B$3,MATCH($F405,DTM!$C$3:$C$50,0)-1,0)="Frio"),22.244,0)))</f>
        <v>22.244</v>
      </c>
      <c r="AH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SICRO'!$A$1:$A$2000,0),MATCH(AF$8,'P. U. SICRO'!$A$1:$R$1,0)+1))))</f>
        <v>0.223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5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Local CBUQ c/ caçamba térmica</v>
      </c>
      <c r="D406" s="40"/>
      <c r="E406" s="41"/>
      <c r="F406" s="41" t="s">
        <v>4151</v>
      </c>
      <c r="G406" s="42" t="s">
        <v>4174</v>
      </c>
      <c r="H406" s="42" t="str">
        <f>INDEX(DTM!$K$17:$K$39,MATCH(F406,DTM!$L$17:$L$39,0))</f>
        <v>1 A 00 002 04</v>
      </c>
      <c r="I406" s="43">
        <f t="shared" si="52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48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IF($F406="",0,IF(AND($G406="Dnit",OFFSET(DTM!$B$3,MATCH($F406,DTM!$C$3:$C$50,0)-1,0)="Quente"),24.715,IF(AND($G406="Dnit",OFFSET(DTM!$B$3,MATCH($F406,DTM!$C$3:$C$50,0)-1,0)="Frio"),22.244,0)))</f>
        <v>24.715</v>
      </c>
      <c r="T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SICRO'!$A$1:$A$2000,0),MATCH(R$8,'P. U. SICRO'!$A$1:$R$1,0)+1))))</f>
        <v>0.247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32.125</v>
      </c>
      <c r="V406" s="216"/>
      <c r="W406" s="232">
        <f t="shared" ca="1" si="49"/>
        <v>35.757534374999999</v>
      </c>
      <c r="X406" s="9"/>
      <c r="Y406" s="234" t="e">
        <f>IF($F406&lt;&gt;"",INDEX(DTM!$C$3:$F$100,MATCH($F406,DTM!$C$3:$C$100,0),MATCH(Y$8,DTM!$C$3:$F$3,0)),"")</f>
        <v>#N/A</v>
      </c>
      <c r="Z406" s="216">
        <f ca="1">IF($F406="",0,IF(AND($G406="Dnit",OFFSET(DTM!$B$3,MATCH($F406,DTM!$C$3:$C$50,0)-1,0)="Quente"),24.715,IF(AND($G406="Dnit",OFFSET(DTM!$B$3,MATCH($F406,DTM!$C$3:$C$50,0)-1,0)="Frio"),22.244,0)))</f>
        <v>24.715</v>
      </c>
      <c r="AA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SICRO'!$A$1:$A$2000,0),MATCH(Y$8,'P. U. SICRO'!$A$1:$R$1,0)+1))))</f>
        <v>0.247</v>
      </c>
      <c r="AB406" s="216" t="e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#N/A</v>
      </c>
      <c r="AC406" s="216"/>
      <c r="AD406" s="232" t="str">
        <f t="shared" ca="1" si="50"/>
        <v/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IF($F406="",0,IF(AND($G406="Dnit",OFFSET(DTM!$B$3,MATCH($F406,DTM!$C$3:$C$50,0)-1,0)="Quente"),24.715,IF(AND($G406="Dnit",OFFSET(DTM!$B$3,MATCH($F406,DTM!$C$3:$C$50,0)-1,0)="Frio"),22.244,0)))</f>
        <v>24.715</v>
      </c>
      <c r="AH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SICRO'!$A$1:$A$2000,0),MATCH(AF$8,'P. U. SICRO'!$A$1:$R$1,0)+1))))</f>
        <v>0.247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5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2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48"/>
        <v>1.113075</v>
      </c>
      <c r="Q407" s="5"/>
      <c r="R407" s="234">
        <f>IF($F407&lt;&gt;"",INDEX(DTM!$C$3:$F$100,MATCH($F407,DTM!$C$3:$C$100,0),MATCH(R$8,DTM!$C$3:$F$3,0)),"")</f>
        <v>15.066374527856468</v>
      </c>
      <c r="S407" s="216">
        <f ca="1">IF($F407="",0,IF(AND($G407="Dnit",OFFSET(DTM!$B$3,MATCH($F407,DTM!$C$3:$C$50,0)-1,0)="Quente"),24.715,IF(AND($G407="Dnit",OFFSET(DTM!$B$3,MATCH($F407,DTM!$C$3:$C$50,0)-1,0)="Frio"),22.244,0)))</f>
        <v>0</v>
      </c>
      <c r="T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SICRO'!$A$1:$A$2000,0),MATCH(R$8,'P. U. SICRO'!$A$1:$R$1,0)+1))))</f>
        <v>0.73485999999999996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11.071675985540603</v>
      </c>
      <c r="V407" s="216"/>
      <c r="W407" s="232">
        <f t="shared" ca="1" si="49"/>
        <v>12.323605747605606</v>
      </c>
      <c r="X407" s="9"/>
      <c r="Y407" s="234" t="e">
        <f>IF($F407&lt;&gt;"",INDEX(DTM!$C$3:$F$100,MATCH($F407,DTM!$C$3:$C$100,0),MATCH(Y$8,DTM!$C$3:$F$3,0)),"")</f>
        <v>#N/A</v>
      </c>
      <c r="Z407" s="216">
        <f ca="1">IF($F407="",0,IF(AND($G407="Dnit",OFFSET(DTM!$B$3,MATCH($F407,DTM!$C$3:$C$50,0)-1,0)="Quente"),24.715,IF(AND($G407="Dnit",OFFSET(DTM!$B$3,MATCH($F407,DTM!$C$3:$C$50,0)-1,0)="Frio"),22.244,0)))</f>
        <v>0</v>
      </c>
      <c r="AA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SICRO'!$A$1:$A$2000,0),MATCH(Y$8,'P. U. SICRO'!$A$1:$R$1,0)+1))))</f>
        <v>#N/A</v>
      </c>
      <c r="AB407" s="216" t="e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#N/A</v>
      </c>
      <c r="AC407" s="216"/>
      <c r="AD407" s="232" t="str">
        <f t="shared" ca="1" si="50"/>
        <v/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IF($F407="",0,IF(AND($G407="Dnit",OFFSET(DTM!$B$3,MATCH($F407,DTM!$C$3:$C$50,0)-1,0)="Quente"),24.715,IF(AND($G407="Dnit",OFFSET(DTM!$B$3,MATCH($F407,DTM!$C$3:$C$50,0)-1,0)="Frio"),22.244,0)))</f>
        <v>0</v>
      </c>
      <c r="AH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5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2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48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IF($F408="",0,IF(AND($G408="Dnit",OFFSET(DTM!$B$3,MATCH($F408,DTM!$C$3:$C$50,0)-1,0)="Quente"),24.715,IF(AND($G408="Dnit",OFFSET(DTM!$B$3,MATCH($F408,DTM!$C$3:$C$50,0)-1,0)="Frio"),22.244,0)))</f>
        <v>0</v>
      </c>
      <c r="T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0.16471000000000002</v>
      </c>
      <c r="V408" s="216"/>
      <c r="W408" s="232">
        <f t="shared" si="49"/>
        <v>7.5601890000000019E-2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IF($F408="",0,IF(AND($G408="Dnit",OFFSET(DTM!$B$3,MATCH($F408,DTM!$C$3:$C$50,0)-1,0)="Quente"),24.715,IF(AND($G408="Dnit",OFFSET(DTM!$B$3,MATCH($F408,DTM!$C$3:$C$50,0)-1,0)="Frio"),22.244,0)))</f>
        <v>0</v>
      </c>
      <c r="AA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SICRO'!$A$1:$A$2000,0),MATCH(Y$8,'P. U. SICRO'!$A$1:$R$1,0)+1))))</f>
        <v>0</v>
      </c>
      <c r="AB408" s="216" t="e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#N/A</v>
      </c>
      <c r="AC408" s="216"/>
      <c r="AD408" s="232" t="str">
        <f t="shared" si="50"/>
        <v/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IF($F408="",0,IF(AND($G408="Dnit",OFFSET(DTM!$B$3,MATCH($F408,DTM!$C$3:$C$50,0)-1,0)="Quente"),24.715,IF(AND($G408="Dnit",OFFSET(DTM!$B$3,MATCH($F408,DTM!$C$3:$C$50,0)-1,0)="Frio"),22.244,0)))</f>
        <v>0</v>
      </c>
      <c r="AH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5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2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48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IF($F409="",0,IF(AND($G409="Dnit",OFFSET(DTM!$B$3,MATCH($F409,DTM!$C$3:$C$50,0)-1,0)="Quente"),24.715,IF(AND($G409="Dnit",OFFSET(DTM!$B$3,MATCH($F409,DTM!$C$3:$C$50,0)-1,0)="Frio"),22.244,0)))</f>
        <v>0</v>
      </c>
      <c r="T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999.61231499999985</v>
      </c>
      <c r="V409" s="216"/>
      <c r="W409" s="232">
        <f t="shared" si="49"/>
        <v>0.18352882103399998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IF($F409="",0,IF(AND($G409="Dnit",OFFSET(DTM!$B$3,MATCH($F409,DTM!$C$3:$C$50,0)-1,0)="Quente"),24.715,IF(AND($G409="Dnit",OFFSET(DTM!$B$3,MATCH($F409,DTM!$C$3:$C$50,0)-1,0)="Frio"),22.244,0)))</f>
        <v>0</v>
      </c>
      <c r="AA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SICRO'!$A$1:$A$2000,0),MATCH(Y$8,'P. U. SICRO'!$A$1:$R$1,0)+1))))</f>
        <v>0</v>
      </c>
      <c r="AB409" s="216" t="e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#N/A</v>
      </c>
      <c r="AC409" s="216"/>
      <c r="AD409" s="232" t="str">
        <f t="shared" si="50"/>
        <v/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IF($F409="",0,IF(AND($G409="Dnit",OFFSET(DTM!$B$3,MATCH($F409,DTM!$C$3:$C$50,0)-1,0)="Quente"),24.715,IF(AND($G409="Dnit",OFFSET(DTM!$B$3,MATCH($F409,DTM!$C$3:$C$50,0)-1,0)="Frio"),22.244,0)))</f>
        <v>0</v>
      </c>
      <c r="AH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5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local de material betuminoso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00 102 00</v>
      </c>
      <c r="I410" s="43">
        <f t="shared" si="52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48"/>
        <v>1.8360000000000002E-4</v>
      </c>
      <c r="Q410" s="2"/>
      <c r="R410" s="234">
        <f>IF($F410&lt;&gt;"",INDEX(DTM!$C$3:$F$100,MATCH($F410,DTM!$C$3:$C$100,0),MATCH(R$8,DTM!$C$3:$F$3,0)),"")</f>
        <v>196.05721494334279</v>
      </c>
      <c r="S410" s="216">
        <f ca="1">IF($F410="",0,IF(AND($G410="Dnit",OFFSET(DTM!$B$3,MATCH($F410,DTM!$C$3:$C$50,0)-1,0)="Quente"),24.715,IF(AND($G410="Dnit",OFFSET(DTM!$B$3,MATCH($F410,DTM!$C$3:$C$50,0)-1,0)="Frio"),22.244,0)))</f>
        <v>22.244</v>
      </c>
      <c r="T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SICRO'!$A$1:$A$2000,0),MATCH(R$8,'P. U. SICRO'!$A$1:$R$1,0)+1))))</f>
        <v>0.223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65.964758932365442</v>
      </c>
      <c r="V410" s="216"/>
      <c r="W410" s="232">
        <f t="shared" ca="1" si="49"/>
        <v>1.2111129739982296E-2</v>
      </c>
      <c r="X410" s="215"/>
      <c r="Y410" s="234" t="e">
        <f>IF($F410&lt;&gt;"",INDEX(DTM!$C$3:$F$100,MATCH($F410,DTM!$C$3:$C$100,0),MATCH(Y$8,DTM!$C$3:$F$3,0)),"")</f>
        <v>#N/A</v>
      </c>
      <c r="Z410" s="216">
        <f ca="1">IF($F410="",0,IF(AND($G410="Dnit",OFFSET(DTM!$B$3,MATCH($F410,DTM!$C$3:$C$50,0)-1,0)="Quente"),24.715,IF(AND($G410="Dnit",OFFSET(DTM!$B$3,MATCH($F410,DTM!$C$3:$C$50,0)-1,0)="Frio"),22.244,0)))</f>
        <v>22.244</v>
      </c>
      <c r="AA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SICRO'!$A$1:$A$2000,0),MATCH(Y$8,'P. U. SICRO'!$A$1:$R$1,0)+1))))</f>
        <v>0.223</v>
      </c>
      <c r="AB410" s="216" t="e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#N/A</v>
      </c>
      <c r="AC410" s="216"/>
      <c r="AD410" s="232" t="str">
        <f t="shared" ca="1" si="50"/>
        <v/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IF($F410="",0,IF(AND($G410="Dnit",OFFSET(DTM!$B$3,MATCH($F410,DTM!$C$3:$C$50,0)-1,0)="Quente"),24.715,IF(AND($G410="Dnit",OFFSET(DTM!$B$3,MATCH($F410,DTM!$C$3:$C$50,0)-1,0)="Frio"),22.244,0)))</f>
        <v>22.244</v>
      </c>
      <c r="AH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SICRO'!$A$1:$A$2000,0),MATCH(AF$8,'P. U. SICRO'!$A$1:$R$1,0)+1))))</f>
        <v>0.223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5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4174</v>
      </c>
      <c r="H411" s="42" t="str">
        <f>INDEX(DTM!$K$17:$K$39,MATCH(F411,DTM!$L$17:$L$39,0))</f>
        <v>1 A 00 102 00</v>
      </c>
      <c r="I411" s="43">
        <f t="shared" si="52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48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IF($F411="",0,IF(AND($G411="Dnit",OFFSET(DTM!$B$3,MATCH($F411,DTM!$C$3:$C$50,0)-1,0)="Quente"),24.715,IF(AND($G411="Dnit",OFFSET(DTM!$B$3,MATCH($F411,DTM!$C$3:$C$50,0)-1,0)="Frio"),22.244,0)))</f>
        <v>22.244</v>
      </c>
      <c r="T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SICRO'!$A$1:$A$2000,0),MATCH(R$8,'P. U. SICRO'!$A$1:$R$1,0)+1))))</f>
        <v>0.223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28.934000000000001</v>
      </c>
      <c r="V411" s="216"/>
      <c r="W411" s="232">
        <f t="shared" ca="1" si="49"/>
        <v>5.3122824000000008E-3</v>
      </c>
      <c r="X411" s="215"/>
      <c r="Y411" s="234" t="e">
        <f>IF($F411&lt;&gt;"",INDEX(DTM!$C$3:$F$100,MATCH($F411,DTM!$C$3:$C$100,0),MATCH(Y$8,DTM!$C$3:$F$3,0)),"")</f>
        <v>#N/A</v>
      </c>
      <c r="Z411" s="216">
        <f ca="1">IF($F411="",0,IF(AND($G411="Dnit",OFFSET(DTM!$B$3,MATCH($F411,DTM!$C$3:$C$50,0)-1,0)="Quente"),24.715,IF(AND($G411="Dnit",OFFSET(DTM!$B$3,MATCH($F411,DTM!$C$3:$C$50,0)-1,0)="Frio"),22.244,0)))</f>
        <v>22.244</v>
      </c>
      <c r="AA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SICRO'!$A$1:$A$2000,0),MATCH(Y$8,'P. U. SICRO'!$A$1:$R$1,0)+1))))</f>
        <v>0.223</v>
      </c>
      <c r="AB411" s="216" t="e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#N/A</v>
      </c>
      <c r="AC411" s="216"/>
      <c r="AD411" s="232" t="str">
        <f t="shared" ca="1" si="50"/>
        <v/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IF($F411="",0,IF(AND($G411="Dnit",OFFSET(DTM!$B$3,MATCH($F411,DTM!$C$3:$C$50,0)-1,0)="Quente"),24.715,IF(AND($G411="Dnit",OFFSET(DTM!$B$3,MATCH($F411,DTM!$C$3:$C$50,0)-1,0)="Frio"),22.244,0)))</f>
        <v>22.244</v>
      </c>
      <c r="AH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SICRO'!$A$1:$A$2000,0),MATCH(AF$8,'P. U. SICRO'!$A$1:$R$1,0)+1))))</f>
        <v>0.223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5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2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48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IF($F412="",0,IF(AND($G412="Dnit",OFFSET(DTM!$B$3,MATCH($F412,DTM!$C$3:$C$50,0)-1,0)="Quente"),24.715,IF(AND($G412="Dnit",OFFSET(DTM!$B$3,MATCH($F412,DTM!$C$3:$C$50,0)-1,0)="Frio"),22.244,0)))</f>
        <v>0</v>
      </c>
      <c r="T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11.694410000000001</v>
      </c>
      <c r="V412" s="216"/>
      <c r="W412" s="232">
        <f t="shared" si="49"/>
        <v>1.0396330490000001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IF($F412="",0,IF(AND($G412="Dnit",OFFSET(DTM!$B$3,MATCH($F412,DTM!$C$3:$C$50,0)-1,0)="Quente"),24.715,IF(AND($G412="Dnit",OFFSET(DTM!$B$3,MATCH($F412,DTM!$C$3:$C$50,0)-1,0)="Frio"),22.244,0)))</f>
        <v>0</v>
      </c>
      <c r="AA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SICRO'!$A$1:$A$2000,0),MATCH(Y$8,'P. U. SICRO'!$A$1:$R$1,0)+1))))</f>
        <v>0</v>
      </c>
      <c r="AB412" s="216" t="e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#N/A</v>
      </c>
      <c r="AC412" s="216"/>
      <c r="AD412" s="232" t="str">
        <f t="shared" si="50"/>
        <v/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IF($F412="",0,IF(AND($G412="Dnit",OFFSET(DTM!$B$3,MATCH($F412,DTM!$C$3:$C$50,0)-1,0)="Quente"),24.715,IF(AND($G412="Dnit",OFFSET(DTM!$B$3,MATCH($F412,DTM!$C$3:$C$50,0)-1,0)="Frio"),22.244,0)))</f>
        <v>0</v>
      </c>
      <c r="AH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5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2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48"/>
        <v>0.6</v>
      </c>
      <c r="Q413" s="2"/>
      <c r="R413" s="234"/>
      <c r="S413" s="216"/>
      <c r="T413" s="216"/>
      <c r="U413" s="216"/>
      <c r="V413" s="216"/>
      <c r="W413" s="232"/>
      <c r="X413" s="215"/>
      <c r="Y413" s="234"/>
      <c r="Z413" s="216"/>
      <c r="AA413" s="216"/>
      <c r="AB413" s="216"/>
      <c r="AC413" s="216"/>
      <c r="AD413" s="232"/>
      <c r="AE413" s="215"/>
      <c r="AF413" s="234"/>
      <c r="AG413" s="216"/>
      <c r="AH413" s="216"/>
      <c r="AI413" s="216"/>
      <c r="AJ413" s="216"/>
      <c r="AK413" s="232"/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2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48"/>
        <v>0.55600000000000005</v>
      </c>
      <c r="Q414" s="2"/>
      <c r="R414" s="234"/>
      <c r="S414" s="216"/>
      <c r="T414" s="216"/>
      <c r="U414" s="216"/>
      <c r="V414" s="216"/>
      <c r="W414" s="232"/>
      <c r="X414" s="215"/>
      <c r="Y414" s="234"/>
      <c r="Z414" s="216"/>
      <c r="AA414" s="216"/>
      <c r="AB414" s="216"/>
      <c r="AC414" s="216"/>
      <c r="AD414" s="232"/>
      <c r="AE414" s="215"/>
      <c r="AF414" s="234"/>
      <c r="AG414" s="216"/>
      <c r="AH414" s="216"/>
      <c r="AI414" s="216"/>
      <c r="AJ414" s="216"/>
      <c r="AK414" s="232"/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2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48"/>
        <v>1.1111</v>
      </c>
      <c r="Q415" s="2"/>
      <c r="R415" s="234"/>
      <c r="S415" s="216"/>
      <c r="T415" s="216"/>
      <c r="U415" s="216"/>
      <c r="V415" s="216"/>
      <c r="W415" s="232"/>
      <c r="X415" s="215"/>
      <c r="Y415" s="234"/>
      <c r="Z415" s="216"/>
      <c r="AA415" s="216"/>
      <c r="AB415" s="216"/>
      <c r="AC415" s="216"/>
      <c r="AD415" s="232"/>
      <c r="AE415" s="215"/>
      <c r="AF415" s="234"/>
      <c r="AG415" s="216"/>
      <c r="AH415" s="216"/>
      <c r="AI415" s="216"/>
      <c r="AJ415" s="216"/>
      <c r="AK415" s="232"/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2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48"/>
        <v>6.6666999999999996</v>
      </c>
      <c r="Q416" s="2"/>
      <c r="R416" s="234"/>
      <c r="S416" s="216"/>
      <c r="T416" s="216"/>
      <c r="U416" s="216"/>
      <c r="V416" s="216"/>
      <c r="W416" s="232"/>
      <c r="X416" s="215"/>
      <c r="Y416" s="234"/>
      <c r="Z416" s="216"/>
      <c r="AA416" s="216"/>
      <c r="AB416" s="216"/>
      <c r="AC416" s="216"/>
      <c r="AD416" s="232"/>
      <c r="AE416" s="215"/>
      <c r="AF416" s="234"/>
      <c r="AG416" s="216"/>
      <c r="AH416" s="216"/>
      <c r="AI416" s="216"/>
      <c r="AJ416" s="216"/>
      <c r="AK416" s="232"/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2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</v>
      </c>
      <c r="M417" s="44">
        <v>1</v>
      </c>
      <c r="N417" s="44">
        <v>1</v>
      </c>
      <c r="O417" s="44">
        <v>1</v>
      </c>
      <c r="P417" s="136">
        <f t="shared" si="48"/>
        <v>0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342.41942</v>
      </c>
      <c r="V417" s="216"/>
      <c r="W417" s="232">
        <f t="shared" si="49"/>
        <v>0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 t="e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#N/A</v>
      </c>
      <c r="AC417" s="216"/>
      <c r="AD417" s="232" t="str">
        <f t="shared" si="50"/>
        <v/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5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2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0.13769999999999999</v>
      </c>
      <c r="M418" s="44">
        <v>1</v>
      </c>
      <c r="N418" s="44">
        <v>1</v>
      </c>
      <c r="O418" s="44">
        <v>1</v>
      </c>
      <c r="P418" s="136">
        <f t="shared" si="48"/>
        <v>0.13769999999999999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321.27319</v>
      </c>
      <c r="V418" s="216"/>
      <c r="W418" s="232">
        <f t="shared" si="49"/>
        <v>44.239318262999994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si="50"/>
        <v/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5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2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48"/>
        <v>0.1371492</v>
      </c>
      <c r="Q419" s="2"/>
      <c r="R419" s="234">
        <f>IF($F419&lt;&gt;"",INDEX(DTM!$C$3:$F$100,MATCH($F419,DTM!$C$3:$C$100,0),MATCH(R$8,DTM!$C$3:$F$3,0)),"")</f>
        <v>18.271668437204912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7.8710693293791332</v>
      </c>
      <c r="V419" s="216"/>
      <c r="W419" s="232">
        <f t="shared" ca="1" si="49"/>
        <v>1.0795108616688847</v>
      </c>
      <c r="X419" s="215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50"/>
        <v/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5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2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48"/>
        <v>0.14871599999999999</v>
      </c>
      <c r="Q420" s="2"/>
      <c r="R420" s="234"/>
      <c r="S420" s="216"/>
      <c r="T420" s="216"/>
      <c r="U420" s="216"/>
      <c r="V420" s="216"/>
      <c r="W420" s="232"/>
      <c r="X420" s="215"/>
      <c r="Y420" s="234"/>
      <c r="Z420" s="216"/>
      <c r="AA420" s="216"/>
      <c r="AB420" s="216"/>
      <c r="AC420" s="216"/>
      <c r="AD420" s="232"/>
      <c r="AE420" s="215"/>
      <c r="AF420" s="234"/>
      <c r="AG420" s="216"/>
      <c r="AH420" s="216"/>
      <c r="AI420" s="216"/>
      <c r="AJ420" s="216"/>
      <c r="AK420" s="232"/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2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48"/>
        <v>5.4804600000000002E-2</v>
      </c>
      <c r="Q421" s="2"/>
      <c r="R421" s="234"/>
      <c r="S421" s="216"/>
      <c r="T421" s="216"/>
      <c r="U421" s="216"/>
      <c r="V421" s="216"/>
      <c r="W421" s="232"/>
      <c r="X421" s="215"/>
      <c r="Y421" s="234"/>
      <c r="Z421" s="216"/>
      <c r="AA421" s="216"/>
      <c r="AB421" s="216"/>
      <c r="AC421" s="216"/>
      <c r="AD421" s="232"/>
      <c r="AE421" s="215"/>
      <c r="AF421" s="234"/>
      <c r="AG421" s="216"/>
      <c r="AH421" s="216"/>
      <c r="AI421" s="216"/>
      <c r="AJ421" s="216"/>
      <c r="AK421" s="232"/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2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48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7.1585500000000009</v>
      </c>
      <c r="V422" s="216"/>
      <c r="W422" s="232">
        <f t="shared" si="49"/>
        <v>98.573233500000015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 t="e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16"/>
      <c r="AD422" s="232" t="str">
        <f t="shared" si="50"/>
        <v/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5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2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48"/>
        <v>1.5147000000000001E-2</v>
      </c>
      <c r="Q423" s="1"/>
      <c r="R423" s="234">
        <f>IF($F423&lt;&gt;"",INDEX(DTM!$C$3:$F$100,MATCH($F423,DTM!$C$3:$C$100,0),MATCH(R$8,DTM!$C$3:$F$3,0)),"")</f>
        <v>214.09557365439093</v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0.77286999999999995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165.46804601026912</v>
      </c>
      <c r="V423" s="216"/>
      <c r="W423" s="232">
        <f t="shared" ca="1" si="49"/>
        <v>2.5063444929175467</v>
      </c>
      <c r="X423" s="215"/>
      <c r="Y423" s="234" t="e">
        <f>IF($F423&lt;&gt;"",INDEX(DTM!$C$3:$F$100,MATCH($F423,DTM!$C$3:$C$100,0),MATCH(Y$8,DTM!$C$3:$F$3,0)),"")</f>
        <v>#N/A</v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#N/A</v>
      </c>
      <c r="AB423" s="216" t="e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#N/A</v>
      </c>
      <c r="AC423" s="216"/>
      <c r="AD423" s="232" t="str">
        <f t="shared" ca="1" si="50"/>
        <v/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5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2522.3344901214195</v>
      </c>
      <c r="X425" s="215"/>
      <c r="Y425" s="218"/>
      <c r="Z425" s="219"/>
      <c r="AA425" s="219"/>
      <c r="AB425" s="219"/>
      <c r="AC425" s="219"/>
      <c r="AD425" s="220">
        <f ca="1">SUM(AD378:AD423)</f>
        <v>0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50.446689802428395</v>
      </c>
      <c r="X426" s="215"/>
      <c r="Y426" s="221"/>
      <c r="Z426" s="222"/>
      <c r="AA426" s="222"/>
      <c r="AB426" s="223"/>
      <c r="AC426" s="223"/>
      <c r="AD426" s="224">
        <f ca="1">$P426*AD425</f>
        <v>0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2572.781179923848</v>
      </c>
      <c r="X428" s="215"/>
      <c r="Y428" s="229"/>
      <c r="Z428" s="64"/>
      <c r="AA428" s="64"/>
      <c r="AB428" s="64"/>
      <c r="AC428" s="64"/>
      <c r="AD428" s="230">
        <f ca="1">SUM(AD425:AD426)</f>
        <v>0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88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0.7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91.667450000000002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0.7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88.639319999999998</v>
      </c>
      <c r="V14" s="216"/>
      <c r="W14" s="232">
        <f t="shared" si="0"/>
        <v>62.047523999999996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216"/>
      <c r="W15" s="232">
        <f t="shared" si="0"/>
        <v>0.25372968074999996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18.271668437204912</v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7.8710693293791332</v>
      </c>
      <c r="V16" s="216"/>
      <c r="W16" s="232">
        <f t="shared" ca="1" si="0"/>
        <v>0.62645840792528518</v>
      </c>
      <c r="X16" s="9"/>
      <c r="Y16" s="234" t="e">
        <f>IF($F16&lt;&gt;"",INDEX(DTM!$C$3:$F$100,MATCH($F16,DTM!$C$3:$C$100,0),MATCH(Y$8,DTM!$C$3:$F$3,0)),"")</f>
        <v>#N/A</v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6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ca="1" si="1"/>
        <v/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33.565819759206796</v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14.459483835871106</v>
      </c>
      <c r="V17" s="216"/>
      <c r="W17" s="232">
        <f t="shared" ca="1" si="0"/>
        <v>1.3482022728566221</v>
      </c>
      <c r="X17" s="9"/>
      <c r="Y17" s="234" t="e">
        <f>IF($F17&lt;&gt;"",INDEX(DTM!$C$3:$F$100,MATCH($F17,DTM!$C$3:$C$100,0),MATCH(Y$8,DTM!$C$3:$F$3,0)),"")</f>
        <v>#N/A</v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6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ca="1" si="1"/>
        <v/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11.0229</v>
      </c>
      <c r="V18" s="216"/>
      <c r="W18" s="232">
        <f t="shared" ca="1" si="0"/>
        <v>3.7036943999999994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33.565819759206796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25.942015117298155</v>
      </c>
      <c r="V19" s="216"/>
      <c r="W19" s="232">
        <f t="shared" ca="1" si="0"/>
        <v>1.7977816476287622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214.09557365439093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165.46804601026912</v>
      </c>
      <c r="V20" s="216"/>
      <c r="W20" s="232">
        <f t="shared" ca="1" si="0"/>
        <v>4.3667017342110013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196.05721494334279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65.964758932365442</v>
      </c>
      <c r="V21" s="216"/>
      <c r="W21" s="232">
        <f t="shared" ca="1" si="0"/>
        <v>0.13852599375796742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6">
        <f t="shared" si="3"/>
        <v>0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89.944329999999994</v>
      </c>
      <c r="V22" s="216"/>
      <c r="W22" s="232">
        <f t="shared" si="0"/>
        <v>0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6">
        <f t="shared" si="3"/>
        <v>0.3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87.169600000000003</v>
      </c>
      <c r="V23" s="216"/>
      <c r="W23" s="232">
        <f t="shared" si="0"/>
        <v>26.150880000000001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1449.8838899999998</v>
      </c>
      <c r="V24" s="216"/>
      <c r="W24" s="232">
        <f t="shared" si="0"/>
        <v>8.6993033399999989E-2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18.271668437204912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7.8710693293791332</v>
      </c>
      <c r="V25" s="216"/>
      <c r="W25" s="232">
        <f t="shared" ca="1" si="0"/>
        <v>0.24628575931627306</v>
      </c>
      <c r="X25" s="9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33.565819759206796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14.459483835871106</v>
      </c>
      <c r="V26" s="216"/>
      <c r="W26" s="232">
        <f t="shared" ca="1" si="0"/>
        <v>0.52965089290795853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11.0229</v>
      </c>
      <c r="V27" s="216"/>
      <c r="W27" s="232">
        <f t="shared" ca="1" si="0"/>
        <v>1.5872975999999999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33.565819759206796</v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25.942015117298155</v>
      </c>
      <c r="V28" s="216"/>
      <c r="W28" s="232">
        <f t="shared" ca="1" si="0"/>
        <v>1.1907384938839851</v>
      </c>
      <c r="X28" s="215"/>
      <c r="Y28" s="234" t="e">
        <f>IF($F28&lt;&gt;"",INDEX(DTM!$C$3:$F$100,MATCH($F28,DTM!$C$3:$C$100,0),MATCH(Y$8,DTM!$C$3:$F$3,0)),"")</f>
        <v>#N/A</v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6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ca="1" si="1"/>
        <v/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214.09557365439093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165.46804601026912</v>
      </c>
      <c r="V29" s="216"/>
      <c r="W29" s="232">
        <f t="shared" ca="1" si="0"/>
        <v>1.7125942762062853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196.05721494334279</v>
      </c>
      <c r="S30" s="216">
        <f ca="1">IF($F30="",0,IF(AND($G30="Dnit",OFFSET(DTM!$B$3,MATCH($F30,DTM!$C$3:$C$50,0)-1,0)="Quente"),24.715,IF(AND($G30="Dnit",OFFSET(DTM!$B$3,MATCH($F30,DTM!$C$3:$C$50,0)-1,0)="Frio"),22.244,0)))</f>
        <v>22.244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65.964758932365442</v>
      </c>
      <c r="V30" s="216"/>
      <c r="W30" s="232">
        <f t="shared" ca="1" si="0"/>
        <v>3.9578855359419267E-3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22.244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22.244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105.7910160783801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2.1158203215676021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107.90683639994769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63">
        <f>IF($L58&lt;&gt;"",PRODUCT($K58:$O58),"")</f>
        <v>0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271.84752000000003</v>
      </c>
      <c r="V58" s="216"/>
      <c r="W58" s="232">
        <f t="shared" ref="W58" si="6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7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0.7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260.24180000000001</v>
      </c>
      <c r="V59" s="216"/>
      <c r="W59" s="232">
        <f t="shared" ref="W59:W79" si="10">IFERROR(U59*$P59,"")</f>
        <v>182.16926000000001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7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214.09557365439093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165.46804601026912</v>
      </c>
      <c r="V60" s="216"/>
      <c r="W60" s="232">
        <f t="shared" ca="1" si="10"/>
        <v>36.311962696953557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7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4151</v>
      </c>
      <c r="G61" s="42" t="s">
        <v>4174</v>
      </c>
      <c r="H61" s="42" t="str">
        <f>INDEX(DTM!$K$17:$K$39,MATCH(F61,DTM!$L$17:$L$39,0))</f>
        <v>1 A 00 002 04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24.715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32.125</v>
      </c>
      <c r="V61" s="216"/>
      <c r="W61" s="232">
        <f t="shared" ca="1" si="10"/>
        <v>15.336475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24.715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7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24.715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11.0229</v>
      </c>
      <c r="V62" s="216"/>
      <c r="W62" s="232">
        <f t="shared" ca="1" si="10"/>
        <v>7.7160299999999991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7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10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10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10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10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10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10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10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10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10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10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10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10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10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10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0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0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1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0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241.53372769695358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241.53372769695358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1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657.24358000000007</v>
      </c>
      <c r="V103" s="216"/>
      <c r="W103" s="232">
        <f t="shared" ref="W103:W124" si="12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3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4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1</v>
      </c>
      <c r="M104" s="44">
        <v>1</v>
      </c>
      <c r="N104" s="44">
        <v>1</v>
      </c>
      <c r="O104" s="44">
        <v>1</v>
      </c>
      <c r="P104" s="136">
        <f t="shared" ref="P104:P124" si="15">IF($L104&lt;&gt;"",PRODUCT($K104:$O104),"")</f>
        <v>1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634.72899000000007</v>
      </c>
      <c r="V104" s="216"/>
      <c r="W104" s="232">
        <f t="shared" si="12"/>
        <v>634.72899000000007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3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6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5"/>
        <v>0.4007</v>
      </c>
      <c r="Q105" s="5"/>
      <c r="R105" s="234">
        <f>IF($F105&lt;&gt;"",INDEX(DTM!$C$3:$F$100,MATCH($F105,DTM!$C$3:$C$100,0),MATCH(R$8,DTM!$C$3:$F$3,0)),"")</f>
        <v>18.271668437204912</v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7.8710693293791332</v>
      </c>
      <c r="V105" s="216"/>
      <c r="W105" s="232">
        <f t="shared" ca="1" si="12"/>
        <v>3.1539374802822189</v>
      </c>
      <c r="X105" s="9"/>
      <c r="Y105" s="234" t="e">
        <f>IF($F105&lt;&gt;"",INDEX(DTM!$C$3:$F$100,MATCH($F105,DTM!$C$3:$C$100,0),MATCH(Y$8,DTM!$C$3:$F$3,0)),"")</f>
        <v>#N/A</v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6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ca="1" si="13"/>
        <v/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6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5"/>
        <v>0.78169999999999995</v>
      </c>
      <c r="Q106" s="5"/>
      <c r="R106" s="234">
        <f>IF($F106&lt;&gt;"",INDEX(DTM!$C$3:$F$100,MATCH($F106,DTM!$C$3:$C$100,0),MATCH(R$8,DTM!$C$3:$F$3,0)),"")</f>
        <v>33.565819759206796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14.459483835871106</v>
      </c>
      <c r="V106" s="216"/>
      <c r="W106" s="232">
        <f t="shared" ca="1" si="12"/>
        <v>11.302978514500444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3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6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5"/>
        <v>0.25650000000000001</v>
      </c>
      <c r="Q107" s="5"/>
      <c r="R107" s="234">
        <f>IF($F107&lt;&gt;"",INDEX(DTM!$C$3:$F$100,MATCH($F107,DTM!$C$3:$C$100,0),MATCH(R$8,DTM!$C$3:$F$3,0)),"")</f>
        <v>33.565819759206796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14.459483835871106</v>
      </c>
      <c r="V107" s="216"/>
      <c r="W107" s="232">
        <f t="shared" ca="1" si="12"/>
        <v>3.7088576039009387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3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4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6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5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25.023250000000001</v>
      </c>
      <c r="V108" s="216"/>
      <c r="W108" s="232">
        <f t="shared" ca="1" si="12"/>
        <v>25.348552249999997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3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4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6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5"/>
        <v>0.27760000000000001</v>
      </c>
      <c r="Q109" s="5"/>
      <c r="R109" s="234">
        <f>IF($F109&lt;&gt;"",INDEX(DTM!$C$3:$F$100,MATCH($F109,DTM!$C$3:$C$100,0),MATCH(R$8,DTM!$C$3:$F$3,0)),"")</f>
        <v>214.09557365439093</v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0.77286999999999995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165.46804601026912</v>
      </c>
      <c r="V109" s="216"/>
      <c r="W109" s="232">
        <f t="shared" ca="1" si="12"/>
        <v>45.933929572450708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#N/A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3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4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6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5"/>
        <v>5.5999999999999999E-3</v>
      </c>
      <c r="Q110" s="5"/>
      <c r="R110" s="234">
        <f>IF($F110&lt;&gt;"",INDEX(DTM!$C$3:$F$100,MATCH($F110,DTM!$C$3:$C$100,0),MATCH(R$8,DTM!$C$3:$F$3,0)),"")</f>
        <v>214.09557365439093</v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0.77286999999999995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165.46804601026912</v>
      </c>
      <c r="V110" s="216"/>
      <c r="W110" s="232">
        <f t="shared" ca="1" si="12"/>
        <v>0.92662105765750702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3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4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6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</v>
      </c>
      <c r="M111" s="44">
        <v>1</v>
      </c>
      <c r="N111" s="44">
        <v>1</v>
      </c>
      <c r="O111" s="44">
        <v>1</v>
      </c>
      <c r="P111" s="136">
        <f t="shared" si="15"/>
        <v>0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1726.0847799999999</v>
      </c>
      <c r="V111" s="216"/>
      <c r="W111" s="232">
        <f t="shared" si="12"/>
        <v>0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 t="e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si="13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4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6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0.04</v>
      </c>
      <c r="M112" s="44">
        <v>1</v>
      </c>
      <c r="N112" s="44">
        <v>1</v>
      </c>
      <c r="O112" s="44">
        <v>1</v>
      </c>
      <c r="P112" s="136">
        <f t="shared" si="15"/>
        <v>0.04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1640.90437</v>
      </c>
      <c r="V112" s="216"/>
      <c r="W112" s="232">
        <f t="shared" si="12"/>
        <v>65.636174800000006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3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4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6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5"/>
        <v>0.25246000000000002</v>
      </c>
      <c r="Q113" s="5"/>
      <c r="R113" s="234">
        <f>IF($F113&lt;&gt;"",INDEX(DTM!$C$3:$F$100,MATCH($F113,DTM!$C$3:$C$100,0),MATCH(R$8,DTM!$C$3:$F$3,0)),"")</f>
        <v>18.271668437204912</v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7.8710693293791332</v>
      </c>
      <c r="V113" s="216"/>
      <c r="W113" s="232">
        <f t="shared" ca="1" si="12"/>
        <v>1.9871301628950562</v>
      </c>
      <c r="X113" s="9"/>
      <c r="Y113" s="234" t="e">
        <f>IF($F113&lt;&gt;"",INDEX(DTM!$C$3:$F$100,MATCH($F113,DTM!$C$3:$C$100,0),MATCH(Y$8,DTM!$C$3:$F$3,0)),"")</f>
        <v>#N/A</v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6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ca="1" si="13"/>
        <v/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4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6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5"/>
        <v>0.18476999999999999</v>
      </c>
      <c r="Q114" s="5"/>
      <c r="R114" s="234">
        <f>IF($F114&lt;&gt;"",INDEX(DTM!$C$3:$F$100,MATCH($F114,DTM!$C$3:$C$100,0),MATCH(R$8,DTM!$C$3:$F$3,0)),"")</f>
        <v>33.565819759206796</v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14.459483835871106</v>
      </c>
      <c r="V114" s="216"/>
      <c r="W114" s="232">
        <f t="shared" ca="1" si="12"/>
        <v>2.6716788283539041</v>
      </c>
      <c r="X114" s="9"/>
      <c r="Y114" s="234" t="e">
        <f>IF($F114&lt;&gt;"",INDEX(DTM!$C$3:$F$100,MATCH($F114,DTM!$C$3:$C$100,0),MATCH(Y$8,DTM!$C$3:$F$3,0)),"")</f>
        <v>#N/A</v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6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ca="1" si="13"/>
        <v/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4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6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5"/>
        <v>0.16052</v>
      </c>
      <c r="Q115" s="5"/>
      <c r="R115" s="234">
        <f>IF($F115&lt;&gt;"",INDEX(DTM!$C$3:$F$100,MATCH($F115,DTM!$C$3:$C$100,0),MATCH(R$8,DTM!$C$3:$F$3,0)),"")</f>
        <v>33.565819759206796</v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14.459483835871106</v>
      </c>
      <c r="V115" s="216"/>
      <c r="W115" s="232">
        <f t="shared" ca="1" si="12"/>
        <v>2.3210363453340297</v>
      </c>
      <c r="X115" s="9"/>
      <c r="Y115" s="234" t="e">
        <f>IF($F115&lt;&gt;"",INDEX(DTM!$C$3:$F$100,MATCH($F115,DTM!$C$3:$C$100,0),MATCH(Y$8,DTM!$C$3:$F$3,0)),"")</f>
        <v>#N/A</v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6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ca="1" si="13"/>
        <v/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4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6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5"/>
        <v>3.9199999999999999E-3</v>
      </c>
      <c r="Q116" s="2"/>
      <c r="R116" s="234">
        <f>IF($F116&lt;&gt;"",INDEX(DTM!$C$3:$F$100,MATCH($F116,DTM!$C$3:$C$100,0),MATCH(R$8,DTM!$C$3:$F$3,0)),"")</f>
        <v>214.09557365439093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0.77286999999999995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165.46804601026912</v>
      </c>
      <c r="V116" s="216"/>
      <c r="W116" s="232">
        <f t="shared" ca="1" si="12"/>
        <v>0.64863474036025492</v>
      </c>
      <c r="X116" s="215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3"/>
        <v/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4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6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5"/>
        <v>8.2900000000000001E-2</v>
      </c>
      <c r="Q117" s="2"/>
      <c r="R117" s="234">
        <f>IF($F117&lt;&gt;"",INDEX(DTM!$C$3:$F$100,MATCH($F117,DTM!$C$3:$C$100,0),MATCH(R$8,DTM!$C$3:$F$3,0)),"")</f>
        <v>214.09557365439093</v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0.77286999999999995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165.46804601026912</v>
      </c>
      <c r="V117" s="216"/>
      <c r="W117" s="232">
        <f t="shared" ca="1" si="12"/>
        <v>13.71730101425131</v>
      </c>
      <c r="X117" s="215"/>
      <c r="Y117" s="234" t="e">
        <f>IF($F117&lt;&gt;"",INDEX(DTM!$C$3:$F$100,MATCH($F117,DTM!$C$3:$C$100,0),MATCH(Y$8,DTM!$C$3:$F$3,0)),"")</f>
        <v>#N/A</v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#N/A</v>
      </c>
      <c r="AB117" s="216" t="e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ca="1" si="13"/>
        <v/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4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6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5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2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3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4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6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5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2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3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4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6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5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2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3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4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6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5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2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3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4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6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5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2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3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4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6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5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2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3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4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6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5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2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3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4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812.08582236998654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812.08582236998654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0.43078000000000005</v>
      </c>
      <c r="V148" s="216"/>
      <c r="W148" s="232">
        <f t="shared" ref="W148:W169" si="17">IFERROR(U148*$P148,"")</f>
        <v>0.43078000000000005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8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9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20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7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8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9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1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20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7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8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20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7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8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20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7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8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20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7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8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20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7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8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20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7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8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20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7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8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20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7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8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0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7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8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0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7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8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0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7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8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0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7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8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0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7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8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0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7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8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0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7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8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0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7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8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0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7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8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0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7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8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9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0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7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8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9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1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20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7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8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0.43078000000000005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0.43078000000000005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13.08811</v>
      </c>
      <c r="V193" s="216"/>
      <c r="W193" s="232">
        <f t="shared" ref="W193:W214" si="22">IFERROR(U193*$P193,"")</f>
        <v>2.6176220000000003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3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5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37.655239999999999</v>
      </c>
      <c r="V194" s="216"/>
      <c r="W194" s="232">
        <f t="shared" si="22"/>
        <v>30.124192000000001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3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6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5"/>
        <v>0.5</v>
      </c>
      <c r="Q195" s="5"/>
      <c r="R195" s="234">
        <f>IF($F195&lt;&gt;"",INDEX(DTM!$C$3:$F$100,MATCH($F195,DTM!$C$3:$C$100,0),MATCH(R$8,DTM!$C$3:$F$3,0)),"")</f>
        <v>15.066374527856468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11.071675985540603</v>
      </c>
      <c r="V195" s="216"/>
      <c r="W195" s="232">
        <f t="shared" ca="1" si="22"/>
        <v>5.5358379927703014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3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6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5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2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3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6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5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2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3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5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2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3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5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2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3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5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2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3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5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2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3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5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2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3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5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2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3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2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3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2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3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5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2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3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5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2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3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5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2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3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5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2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3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2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3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2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3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2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3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4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5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2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3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4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6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5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2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3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38.277651992770302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38.277651992770302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0</v>
      </c>
      <c r="M238" s="362">
        <v>1</v>
      </c>
      <c r="N238" s="362">
        <v>1</v>
      </c>
      <c r="O238" s="362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657.24358000000007</v>
      </c>
      <c r="V238" s="216"/>
      <c r="W238" s="232">
        <f t="shared" ref="W238:W259" si="27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8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9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30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634.72899000000007</v>
      </c>
      <c r="V239" s="216"/>
      <c r="W239" s="232">
        <f t="shared" si="27"/>
        <v>634.72899000000007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8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9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1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30"/>
        <v>0.4007</v>
      </c>
      <c r="Q240" s="5"/>
      <c r="R240" s="234">
        <f>IF($F240&lt;&gt;"",INDEX(DTM!$C$3:$F$100,MATCH($F240,DTM!$C$3:$C$100,0),MATCH(R$8,DTM!$C$3:$F$3,0)),"")</f>
        <v>18.271668437204912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7.8710693293791332</v>
      </c>
      <c r="V240" s="216"/>
      <c r="W240" s="232">
        <f t="shared" ca="1" si="27"/>
        <v>3.1539374802822189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8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9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1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30"/>
        <v>0.78169999999999995</v>
      </c>
      <c r="Q241" s="5"/>
      <c r="R241" s="234">
        <f>IF($F241&lt;&gt;"",INDEX(DTM!$C$3:$F$100,MATCH($F241,DTM!$C$3:$C$100,0),MATCH(R$8,DTM!$C$3:$F$3,0)),"")</f>
        <v>33.565819759206796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14.459483835871106</v>
      </c>
      <c r="V241" s="216"/>
      <c r="W241" s="232">
        <f t="shared" ca="1" si="27"/>
        <v>11.302978514500444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8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9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1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30"/>
        <v>0.25650000000000001</v>
      </c>
      <c r="Q242" s="5"/>
      <c r="R242" s="234">
        <f>IF($F242&lt;&gt;"",INDEX(DTM!$C$3:$F$100,MATCH($F242,DTM!$C$3:$C$100,0),MATCH(R$8,DTM!$C$3:$F$3,0)),"")</f>
        <v>33.565819759206796</v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14.459483835871106</v>
      </c>
      <c r="V242" s="216"/>
      <c r="W242" s="232">
        <f t="shared" ca="1" si="27"/>
        <v>3.7088576039009387</v>
      </c>
      <c r="X242" s="9"/>
      <c r="Y242" s="234" t="e">
        <f>IF($F242&lt;&gt;"",INDEX(DTM!$C$3:$F$100,MATCH($F242,DTM!$C$3:$C$100,0),MATCH(Y$8,DTM!$C$3:$F$3,0)),"")</f>
        <v>#N/A</v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6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ca="1" si="28"/>
        <v/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9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1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30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25.023250000000001</v>
      </c>
      <c r="V243" s="216"/>
      <c r="W243" s="232">
        <f t="shared" ca="1" si="27"/>
        <v>25.348552249999997</v>
      </c>
      <c r="X243" s="9"/>
      <c r="Y243" s="234" t="e">
        <f>IF($F243&lt;&gt;"",INDEX(DTM!$C$3:$F$100,MATCH($F243,DTM!$C$3:$C$100,0),MATCH(Y$8,DTM!$C$3:$F$3,0)),"")</f>
        <v>#N/A</v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6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ca="1" si="28"/>
        <v/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9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1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30"/>
        <v>0.27760000000000001</v>
      </c>
      <c r="Q244" s="5"/>
      <c r="R244" s="234">
        <f>IF($F244&lt;&gt;"",INDEX(DTM!$C$3:$F$100,MATCH($F244,DTM!$C$3:$C$100,0),MATCH(R$8,DTM!$C$3:$F$3,0)),"")</f>
        <v>214.09557365439093</v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165.46804601026912</v>
      </c>
      <c r="V244" s="216"/>
      <c r="W244" s="232">
        <f t="shared" ca="1" si="27"/>
        <v>45.933929572450708</v>
      </c>
      <c r="X244" s="9"/>
      <c r="Y244" s="234" t="e">
        <f>IF($F244&lt;&gt;"",INDEX(DTM!$C$3:$F$100,MATCH($F244,DTM!$C$3:$C$100,0),MATCH(Y$8,DTM!$C$3:$F$3,0)),"")</f>
        <v>#N/A</v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6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ca="1" si="28"/>
        <v/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9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1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30"/>
        <v>5.5999999999999999E-3</v>
      </c>
      <c r="Q245" s="5"/>
      <c r="R245" s="234">
        <f>IF($F245&lt;&gt;"",INDEX(DTM!$C$3:$F$100,MATCH($F245,DTM!$C$3:$C$100,0),MATCH(R$8,DTM!$C$3:$F$3,0)),"")</f>
        <v>214.09557365439093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165.46804601026912</v>
      </c>
      <c r="V245" s="216"/>
      <c r="W245" s="232">
        <f t="shared" ca="1" si="27"/>
        <v>0.92662105765750702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28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9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1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0</v>
      </c>
      <c r="M246" s="44">
        <v>1</v>
      </c>
      <c r="N246" s="44">
        <v>1</v>
      </c>
      <c r="O246" s="44">
        <v>1</v>
      </c>
      <c r="P246" s="136">
        <f t="shared" si="30"/>
        <v>0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1726.0847799999999</v>
      </c>
      <c r="V246" s="216"/>
      <c r="W246" s="232">
        <f t="shared" si="27"/>
        <v>0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si="28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9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1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1</v>
      </c>
      <c r="M247" s="44">
        <v>1</v>
      </c>
      <c r="N247" s="44">
        <v>1</v>
      </c>
      <c r="O247" s="44">
        <v>1</v>
      </c>
      <c r="P247" s="136">
        <f t="shared" si="30"/>
        <v>1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1640.90437</v>
      </c>
      <c r="V247" s="216"/>
      <c r="W247" s="232">
        <f t="shared" si="27"/>
        <v>1640.90437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si="28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9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1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30"/>
        <v>0.25246000000000002</v>
      </c>
      <c r="Q248" s="5"/>
      <c r="R248" s="234">
        <f>IF($F248&lt;&gt;"",INDEX(DTM!$C$3:$F$100,MATCH($F248,DTM!$C$3:$C$100,0),MATCH(R$8,DTM!$C$3:$F$3,0)),"")</f>
        <v>18.271668437204912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7.8710693293791332</v>
      </c>
      <c r="V248" s="216"/>
      <c r="W248" s="232">
        <f t="shared" ca="1" si="27"/>
        <v>1.9871301628950562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28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9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1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30"/>
        <v>0.18476999999999999</v>
      </c>
      <c r="Q249" s="5"/>
      <c r="R249" s="234">
        <f>IF($F249&lt;&gt;"",INDEX(DTM!$C$3:$F$100,MATCH($F249,DTM!$C$3:$C$100,0),MATCH(R$8,DTM!$C$3:$F$3,0)),"")</f>
        <v>33.565819759206796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14.459483835871106</v>
      </c>
      <c r="V249" s="216"/>
      <c r="W249" s="232">
        <f t="shared" ca="1" si="27"/>
        <v>2.6716788283539041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28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9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1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30"/>
        <v>0.16052</v>
      </c>
      <c r="Q250" s="5"/>
      <c r="R250" s="234">
        <f>IF($F250&lt;&gt;"",INDEX(DTM!$C$3:$F$100,MATCH($F250,DTM!$C$3:$C$100,0),MATCH(R$8,DTM!$C$3:$F$3,0)),"")</f>
        <v>33.565819759206796</v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14.459483835871106</v>
      </c>
      <c r="V250" s="216"/>
      <c r="W250" s="232">
        <f t="shared" ca="1" si="27"/>
        <v>2.3210363453340297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28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9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1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30"/>
        <v>3.9199999999999999E-3</v>
      </c>
      <c r="Q251" s="2"/>
      <c r="R251" s="234">
        <f>IF($F251&lt;&gt;"",INDEX(DTM!$C$3:$F$100,MATCH($F251,DTM!$C$3:$C$100,0),MATCH(R$8,DTM!$C$3:$F$3,0)),"")</f>
        <v>214.09557365439093</v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0.77286999999999995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165.46804601026912</v>
      </c>
      <c r="V251" s="216"/>
      <c r="W251" s="232">
        <f t="shared" ca="1" si="27"/>
        <v>0.64863474036025492</v>
      </c>
      <c r="X251" s="215"/>
      <c r="Y251" s="234" t="e">
        <f>IF($F251&lt;&gt;"",INDEX(DTM!$C$3:$F$100,MATCH($F251,DTM!$C$3:$C$100,0),MATCH(Y$8,DTM!$C$3:$F$3,0)),"")</f>
        <v>#N/A</v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6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ca="1" si="28"/>
        <v/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9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1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30"/>
        <v>8.2900000000000001E-2</v>
      </c>
      <c r="Q252" s="2"/>
      <c r="R252" s="234">
        <f>IF($F252&lt;&gt;"",INDEX(DTM!$C$3:$F$100,MATCH($F252,DTM!$C$3:$C$100,0),MATCH(R$8,DTM!$C$3:$F$3,0)),"")</f>
        <v>214.09557365439093</v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165.46804601026912</v>
      </c>
      <c r="V252" s="216"/>
      <c r="W252" s="232">
        <f t="shared" ca="1" si="27"/>
        <v>13.71730101425131</v>
      </c>
      <c r="X252" s="215"/>
      <c r="Y252" s="234" t="e">
        <f>IF($F252&lt;&gt;"",INDEX(DTM!$C$3:$F$100,MATCH($F252,DTM!$C$3:$C$100,0),MATCH(Y$8,DTM!$C$3:$F$3,0)),"")</f>
        <v>#N/A</v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6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ca="1" si="28"/>
        <v/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30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7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8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30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7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8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30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7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8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30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7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8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30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7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8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9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30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7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8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9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1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30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7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8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2387.3540175699864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2387.3540175699864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disablePrompts="1"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40" zoomScale="85" zoomScaleNormal="85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42.761250000000004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1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40.848080000000003</v>
      </c>
      <c r="V14" s="216"/>
      <c r="W14" s="232">
        <f t="shared" si="0"/>
        <v>40.848080000000003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11.0229</v>
      </c>
      <c r="V15" s="216"/>
      <c r="W15" s="232">
        <f t="shared" ca="1" si="0"/>
        <v>2.8659539999999999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43.714034000000005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0.87428068000000014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44.588314680000003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1.0642799999999999</v>
      </c>
      <c r="V58" s="216"/>
      <c r="W58" s="232">
        <f t="shared" ref="W58:W79" si="5">IFERROR(U58*$P58,"")</f>
        <v>1.0642799999999999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1.0642799999999999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1.0642799999999999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51.883650000000003</v>
      </c>
      <c r="V103" s="216"/>
      <c r="W103" s="232">
        <f t="shared" ref="W103:W124" si="10">IFERROR(U103*$P103,"")</f>
        <v>51.883650000000003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33.565819759206796</v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14.459483835871106</v>
      </c>
      <c r="V104" s="216"/>
      <c r="W104" s="232">
        <f t="shared" ca="1" si="10"/>
        <v>21.68922575380666</v>
      </c>
      <c r="X104" s="9"/>
      <c r="Y104" s="234" t="e">
        <f>IF($F104&lt;&gt;"",INDEX(DTM!$C$3:$F$100,MATCH($F104,DTM!$C$3:$C$100,0),MATCH(Y$8,DTM!$C$3:$F$3,0)),"")</f>
        <v>#N/A</v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6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ca="1" si="11"/>
        <v/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73.57287575380667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73.57287575380667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6.4743700000000004</v>
      </c>
      <c r="V148" s="216"/>
      <c r="W148" s="232">
        <f t="shared" ref="W148:W169" si="15">IFERROR(U148*$P148,"")</f>
        <v>6.4743700000000004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33.565819759206796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25.942015117298155</v>
      </c>
      <c r="V149" s="216"/>
      <c r="W149" s="232">
        <f t="shared" ca="1" si="15"/>
        <v>2.3347813605568337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8.8091513605568341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8.8091513605568341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26.784380000000002</v>
      </c>
      <c r="V193" s="216"/>
      <c r="W193" s="232">
        <f t="shared" ref="W193:W214" si="20">IFERROR(U193*$P193,"")</f>
        <v>26.784380000000002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26.784380000000002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0.53568760000000004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27.320067600000002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14.557830000000001</v>
      </c>
      <c r="V238" s="216"/>
      <c r="W238" s="232">
        <f t="shared" ref="W238:W259" si="25">IFERROR(U238*$P238,"")</f>
        <v>14.557830000000001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14.557830000000001</v>
      </c>
      <c r="X261" s="215"/>
      <c r="Y261" s="218"/>
      <c r="Z261" s="219"/>
      <c r="AA261" s="219"/>
      <c r="AB261" s="219"/>
      <c r="AC261" s="219"/>
      <c r="AD261" s="220">
        <f>SUM(AD238:AD259)</f>
        <v>0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14.557830000000001</v>
      </c>
      <c r="X264" s="215"/>
      <c r="Y264" s="229"/>
      <c r="Z264" s="64"/>
      <c r="AA264" s="64"/>
      <c r="AB264" s="64"/>
      <c r="AC264" s="64"/>
      <c r="AD264" s="230">
        <f>SUM(AD261:AD262)</f>
        <v>0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0</v>
      </c>
      <c r="M283" s="362">
        <v>1</v>
      </c>
      <c r="N283" s="362">
        <v>1</v>
      </c>
      <c r="O283" s="362">
        <v>1</v>
      </c>
      <c r="P283" s="363">
        <f>IF($L283&lt;&gt;"",PRODUCT($K283:$O283),"")</f>
        <v>0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IF($F283="",0,IF(AND($G283="Dnit",OFFSET(DTM!$B$3,MATCH($F283,DTM!$C$3:$C$50,0)-1,0)="Quente"),24.715,IF(AND($G283="Dnit",OFFSET(DTM!$B$3,MATCH($F283,DTM!$C$3:$C$50,0)-1,0)="Frio"),22.244,0)))</f>
        <v>0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104.03337000000001</v>
      </c>
      <c r="V283" s="216"/>
      <c r="W283" s="232">
        <f t="shared" ref="W283:W304" si="30">IFERROR(U283*$P283,"")</f>
        <v>0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IF($F283="",0,IF(AND($G283="Dnit",OFFSET(DTM!$B$3,MATCH($F283,DTM!$C$3:$C$50,0)-1,0)="Quente"),24.715,IF(AND($G283="Dnit",OFFSET(DTM!$B$3,MATCH($F283,DTM!$C$3:$C$50,0)-1,0)="Frio"),22.244,0)))</f>
        <v>0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6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ref="AD283:AD304" si="31">IFERROR(AB283*$P283,"")</f>
        <v/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IF($F283="",0,IF(AND($G283="Dnit",OFFSET(DTM!$B$3,MATCH($F283,DTM!$C$3:$C$50,0)-1,0)="Quente"),24.715,IF(AND($G283="Dnit",OFFSET(DTM!$B$3,MATCH($F283,DTM!$C$3:$C$50,0)-1,0)="Frio"),22.244,0)))</f>
        <v>0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1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1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IF($F284="",0,IF(AND($G284="Dnit",OFFSET(DTM!$B$3,MATCH($F284,DTM!$C$3:$C$50,0)-1,0)="Quente"),24.715,IF(AND($G284="Dnit",OFFSET(DTM!$B$3,MATCH($F284,DTM!$C$3:$C$50,0)-1,0)="Frio"),22.244,0)))</f>
        <v>0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99.83959999999999</v>
      </c>
      <c r="V284" s="216"/>
      <c r="W284" s="232">
        <f t="shared" si="30"/>
        <v>99.83959999999999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IF($F284="",0,IF(AND($G284="Dnit",OFFSET(DTM!$B$3,MATCH($F284,DTM!$C$3:$C$50,0)-1,0)="Quente"),24.715,IF(AND($G284="Dnit",OFFSET(DTM!$B$3,MATCH($F284,DTM!$C$3:$C$50,0)-1,0)="Frio"),22.244,0)))</f>
        <v>0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6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si="31"/>
        <v/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IF($F284="",0,IF(AND($G284="Dnit",OFFSET(DTM!$B$3,MATCH($F284,DTM!$C$3:$C$50,0)-1,0)="Quente"),24.715,IF(AND($G284="Dnit",OFFSET(DTM!$B$3,MATCH($F284,DTM!$C$3:$C$50,0)-1,0)="Frio"),22.244,0)))</f>
        <v>0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99.83959999999999</v>
      </c>
      <c r="X306" s="215"/>
      <c r="Y306" s="218"/>
      <c r="Z306" s="219"/>
      <c r="AA306" s="219"/>
      <c r="AB306" s="219"/>
      <c r="AC306" s="219"/>
      <c r="AD306" s="220">
        <f>SUM(AD283:AD304)</f>
        <v>0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99.83959999999999</v>
      </c>
      <c r="X309" s="215"/>
      <c r="Y309" s="229"/>
      <c r="Z309" s="64"/>
      <c r="AA309" s="64"/>
      <c r="AB309" s="64"/>
      <c r="AC309" s="64"/>
      <c r="AD309" s="230">
        <f>SUM(AD306:AD307)</f>
        <v>0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387.28389000000004</v>
      </c>
      <c r="V328" s="216"/>
      <c r="W328" s="232">
        <f t="shared" ref="W328:W349" si="35">IFERROR(U328*$P328,"")</f>
        <v>387.28389000000004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ref="AD328:AD349" si="36">IFERROR(AB328*$P328,"")</f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33.565819759206796</v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14.459483835871106</v>
      </c>
      <c r="V329" s="216"/>
      <c r="W329" s="232">
        <f t="shared" ca="1" si="35"/>
        <v>24.942609616877661</v>
      </c>
      <c r="X329" s="9"/>
      <c r="Y329" s="234" t="e">
        <f>IF($F329&lt;&gt;"",INDEX(DTM!$C$3:$F$100,MATCH($F329,DTM!$C$3:$C$100,0),MATCH(Y$8,DTM!$C$3:$F$3,0)),"")</f>
        <v>#N/A</v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6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ca="1" si="36"/>
        <v/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412.22649961687773</v>
      </c>
      <c r="X351" s="215"/>
      <c r="Y351" s="218"/>
      <c r="Z351" s="219"/>
      <c r="AA351" s="219"/>
      <c r="AB351" s="219"/>
      <c r="AC351" s="219"/>
      <c r="AD351" s="220">
        <f ca="1">SUM(AD328:AD349)</f>
        <v>0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8.2445299923375543</v>
      </c>
      <c r="X352" s="215"/>
      <c r="Y352" s="221"/>
      <c r="Z352" s="222"/>
      <c r="AA352" s="222"/>
      <c r="AB352" s="223"/>
      <c r="AC352" s="223"/>
      <c r="AD352" s="224">
        <f ca="1">$P352*AD351</f>
        <v>0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420.47102960921529</v>
      </c>
      <c r="X354" s="215"/>
      <c r="Y354" s="229"/>
      <c r="Z354" s="64"/>
      <c r="AA354" s="64"/>
      <c r="AB354" s="64"/>
      <c r="AC354" s="64"/>
      <c r="AD354" s="230">
        <f ca="1">SUM(AD351:AD352)</f>
        <v>0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0.34209000000000001</v>
      </c>
      <c r="V373" s="216"/>
      <c r="W373" s="232">
        <f t="shared" ref="W373:W394" si="40">IFERROR(U373*$P373,"")</f>
        <v>0.34209000000000001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ref="AD373:AD394" si="41">IFERROR(AB373*$P373,"")</f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0.34209000000000001</v>
      </c>
      <c r="X396" s="215"/>
      <c r="Y396" s="218"/>
      <c r="Z396" s="219"/>
      <c r="AA396" s="219"/>
      <c r="AB396" s="219"/>
      <c r="AC396" s="219"/>
      <c r="AD396" s="220">
        <f>SUM(AD373:AD394)</f>
        <v>0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0.34209000000000001</v>
      </c>
      <c r="X399" s="215"/>
      <c r="Y399" s="229"/>
      <c r="Z399" s="64"/>
      <c r="AA399" s="64"/>
      <c r="AB399" s="64"/>
      <c r="AC399" s="64"/>
      <c r="AD399" s="230">
        <f>SUM(AD396:AD397)</f>
        <v>0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22.02046</v>
      </c>
      <c r="V418" s="216"/>
      <c r="W418" s="232">
        <f t="shared" ref="W418:W439" si="45">IFERROR(U418*$P418,"")</f>
        <v>22.02046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ref="AD418:AD439" si="46">IFERROR(AB418*$P418,"")</f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11.0229</v>
      </c>
      <c r="V419" s="216"/>
      <c r="W419" s="232">
        <f t="shared" ca="1" si="45"/>
        <v>20.282136000000001</v>
      </c>
      <c r="X419" s="9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46"/>
        <v/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IF($F438="",0,IF(AND($G438="Dnit",OFFSET(DTM!$B$3,MATCH($F438,DTM!$C$3:$C$50,0)-1,0)="Quente"),24.715,IF(AND($G438="Dnit",OFFSET(DTM!$B$3,MATCH($F438,DTM!$C$3:$C$50,0)-1,0)="Frio"),22.244,0)))</f>
        <v>0</v>
      </c>
      <c r="T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IF($F438="",0,IF(AND($G438="Dnit",OFFSET(DTM!$B$3,MATCH($F438,DTM!$C$3:$C$50,0)-1,0)="Quente"),24.715,IF(AND($G438="Dnit",OFFSET(DTM!$B$3,MATCH($F438,DTM!$C$3:$C$50,0)-1,0)="Frio"),22.244,0)))</f>
        <v>0</v>
      </c>
      <c r="AA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IF($F438="",0,IF(AND($G438="Dnit",OFFSET(DTM!$B$3,MATCH($F438,DTM!$C$3:$C$50,0)-1,0)="Quente"),24.715,IF(AND($G438="Dnit",OFFSET(DTM!$B$3,MATCH($F438,DTM!$C$3:$C$50,0)-1,0)="Frio"),22.244,0)))</f>
        <v>0</v>
      </c>
      <c r="AH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IF($F439="",0,IF(AND($G439="Dnit",OFFSET(DTM!$B$3,MATCH($F439,DTM!$C$3:$C$50,0)-1,0)="Quente"),24.715,IF(AND($G439="Dnit",OFFSET(DTM!$B$3,MATCH($F439,DTM!$C$3:$C$50,0)-1,0)="Frio"),22.244,0)))</f>
        <v>0</v>
      </c>
      <c r="T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IF($F439="",0,IF(AND($G439="Dnit",OFFSET(DTM!$B$3,MATCH($F439,DTM!$C$3:$C$50,0)-1,0)="Quente"),24.715,IF(AND($G439="Dnit",OFFSET(DTM!$B$3,MATCH($F439,DTM!$C$3:$C$50,0)-1,0)="Frio"),22.244,0)))</f>
        <v>0</v>
      </c>
      <c r="AA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IF($F439="",0,IF(AND($G439="Dnit",OFFSET(DTM!$B$3,MATCH($F439,DTM!$C$3:$C$50,0)-1,0)="Quente"),24.715,IF(AND($G439="Dnit",OFFSET(DTM!$B$3,MATCH($F439,DTM!$C$3:$C$50,0)-1,0)="Frio"),22.244,0)))</f>
        <v>0</v>
      </c>
      <c r="AH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42.302596000000001</v>
      </c>
      <c r="X441" s="215"/>
      <c r="Y441" s="218"/>
      <c r="Z441" s="219"/>
      <c r="AA441" s="219"/>
      <c r="AB441" s="219"/>
      <c r="AC441" s="219"/>
      <c r="AD441" s="220">
        <f ca="1">SUM(AD418:AD439)</f>
        <v>0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0.84605192000000007</v>
      </c>
      <c r="X442" s="215"/>
      <c r="Y442" s="221"/>
      <c r="Z442" s="222"/>
      <c r="AA442" s="222"/>
      <c r="AB442" s="223"/>
      <c r="AC442" s="223"/>
      <c r="AD442" s="224">
        <f ca="1">$P442*AD441</f>
        <v>0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43.148647920000002</v>
      </c>
      <c r="X444" s="215"/>
      <c r="Y444" s="229"/>
      <c r="Z444" s="64"/>
      <c r="AA444" s="64"/>
      <c r="AB444" s="64"/>
      <c r="AC444" s="64"/>
      <c r="AD444" s="230">
        <f ca="1">SUM(AD441:AD442)</f>
        <v>0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IF($F463="",0,IF(AND($G463="Dnit",OFFSET(DTM!$B$3,MATCH($F463,DTM!$C$3:$C$50,0)-1,0)="Quente"),24.715,IF(AND($G463="Dnit",OFFSET(DTM!$B$3,MATCH($F463,DTM!$C$3:$C$50,0)-1,0)="Frio"),22.244,0)))</f>
        <v>0</v>
      </c>
      <c r="T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0.69685000000000008</v>
      </c>
      <c r="V463" s="216"/>
      <c r="W463" s="232">
        <f t="shared" ref="W463:W484" si="50">IFERROR(U463*$P463,"")</f>
        <v>0.69685000000000008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IF($F463="",0,IF(AND($G463="Dnit",OFFSET(DTM!$B$3,MATCH($F463,DTM!$C$3:$C$50,0)-1,0)="Quente"),24.715,IF(AND($G463="Dnit",OFFSET(DTM!$B$3,MATCH($F463,DTM!$C$3:$C$50,0)-1,0)="Frio"),22.244,0)))</f>
        <v>0</v>
      </c>
      <c r="AA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6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6"/>
      <c r="AD463" s="232" t="str">
        <f t="shared" ref="AD463:AD484" si="51">IFERROR(AB463*$P463,"")</f>
        <v/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IF($F463="",0,IF(AND($G463="Dnit",OFFSET(DTM!$B$3,MATCH($F463,DTM!$C$3:$C$50,0)-1,0)="Quente"),24.715,IF(AND($G463="Dnit",OFFSET(DTM!$B$3,MATCH($F463,DTM!$C$3:$C$50,0)-1,0)="Frio"),22.244,0)))</f>
        <v>0</v>
      </c>
      <c r="AH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IF($F464="",0,IF(AND($G464="Dnit",OFFSET(DTM!$B$3,MATCH($F464,DTM!$C$3:$C$50,0)-1,0)="Quente"),24.715,IF(AND($G464="Dnit",OFFSET(DTM!$B$3,MATCH($F464,DTM!$C$3:$C$50,0)-1,0)="Frio"),22.244,0)))</f>
        <v>0</v>
      </c>
      <c r="T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IF($F464="",0,IF(AND($G464="Dnit",OFFSET(DTM!$B$3,MATCH($F464,DTM!$C$3:$C$50,0)-1,0)="Quente"),24.715,IF(AND($G464="Dnit",OFFSET(DTM!$B$3,MATCH($F464,DTM!$C$3:$C$50,0)-1,0)="Frio"),22.244,0)))</f>
        <v>0</v>
      </c>
      <c r="AA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IF($F464="",0,IF(AND($G464="Dnit",OFFSET(DTM!$B$3,MATCH($F464,DTM!$C$3:$C$50,0)-1,0)="Quente"),24.715,IF(AND($G464="Dnit",OFFSET(DTM!$B$3,MATCH($F464,DTM!$C$3:$C$50,0)-1,0)="Frio"),22.244,0)))</f>
        <v>0</v>
      </c>
      <c r="AH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IF($F465="",0,IF(AND($G465="Dnit",OFFSET(DTM!$B$3,MATCH($F465,DTM!$C$3:$C$50,0)-1,0)="Quente"),24.715,IF(AND($G465="Dnit",OFFSET(DTM!$B$3,MATCH($F465,DTM!$C$3:$C$50,0)-1,0)="Frio"),22.244,0)))</f>
        <v>0</v>
      </c>
      <c r="T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IF($F465="",0,IF(AND($G465="Dnit",OFFSET(DTM!$B$3,MATCH($F465,DTM!$C$3:$C$50,0)-1,0)="Quente"),24.715,IF(AND($G465="Dnit",OFFSET(DTM!$B$3,MATCH($F465,DTM!$C$3:$C$50,0)-1,0)="Frio"),22.244,0)))</f>
        <v>0</v>
      </c>
      <c r="AA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IF($F465="",0,IF(AND($G465="Dnit",OFFSET(DTM!$B$3,MATCH($F465,DTM!$C$3:$C$50,0)-1,0)="Quente"),24.715,IF(AND($G465="Dnit",OFFSET(DTM!$B$3,MATCH($F465,DTM!$C$3:$C$50,0)-1,0)="Frio"),22.244,0)))</f>
        <v>0</v>
      </c>
      <c r="AH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IF($F466="",0,IF(AND($G466="Dnit",OFFSET(DTM!$B$3,MATCH($F466,DTM!$C$3:$C$50,0)-1,0)="Quente"),24.715,IF(AND($G466="Dnit",OFFSET(DTM!$B$3,MATCH($F466,DTM!$C$3:$C$50,0)-1,0)="Frio"),22.244,0)))</f>
        <v>0</v>
      </c>
      <c r="T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IF($F466="",0,IF(AND($G466="Dnit",OFFSET(DTM!$B$3,MATCH($F466,DTM!$C$3:$C$50,0)-1,0)="Quente"),24.715,IF(AND($G466="Dnit",OFFSET(DTM!$B$3,MATCH($F466,DTM!$C$3:$C$50,0)-1,0)="Frio"),22.244,0)))</f>
        <v>0</v>
      </c>
      <c r="AA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IF($F466="",0,IF(AND($G466="Dnit",OFFSET(DTM!$B$3,MATCH($F466,DTM!$C$3:$C$50,0)-1,0)="Quente"),24.715,IF(AND($G466="Dnit",OFFSET(DTM!$B$3,MATCH($F466,DTM!$C$3:$C$50,0)-1,0)="Frio"),22.244,0)))</f>
        <v>0</v>
      </c>
      <c r="AH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IF($F467="",0,IF(AND($G467="Dnit",OFFSET(DTM!$B$3,MATCH($F467,DTM!$C$3:$C$50,0)-1,0)="Quente"),24.715,IF(AND($G467="Dnit",OFFSET(DTM!$B$3,MATCH($F467,DTM!$C$3:$C$50,0)-1,0)="Frio"),22.244,0)))</f>
        <v>0</v>
      </c>
      <c r="T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IF($F467="",0,IF(AND($G467="Dnit",OFFSET(DTM!$B$3,MATCH($F467,DTM!$C$3:$C$50,0)-1,0)="Quente"),24.715,IF(AND($G467="Dnit",OFFSET(DTM!$B$3,MATCH($F467,DTM!$C$3:$C$50,0)-1,0)="Frio"),22.244,0)))</f>
        <v>0</v>
      </c>
      <c r="AA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IF($F467="",0,IF(AND($G467="Dnit",OFFSET(DTM!$B$3,MATCH($F467,DTM!$C$3:$C$50,0)-1,0)="Quente"),24.715,IF(AND($G467="Dnit",OFFSET(DTM!$B$3,MATCH($F467,DTM!$C$3:$C$50,0)-1,0)="Frio"),22.244,0)))</f>
        <v>0</v>
      </c>
      <c r="AH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IF($F468="",0,IF(AND($G468="Dnit",OFFSET(DTM!$B$3,MATCH($F468,DTM!$C$3:$C$50,0)-1,0)="Quente"),24.715,IF(AND($G468="Dnit",OFFSET(DTM!$B$3,MATCH($F468,DTM!$C$3:$C$50,0)-1,0)="Frio"),22.244,0)))</f>
        <v>0</v>
      </c>
      <c r="T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IF($F468="",0,IF(AND($G468="Dnit",OFFSET(DTM!$B$3,MATCH($F468,DTM!$C$3:$C$50,0)-1,0)="Quente"),24.715,IF(AND($G468="Dnit",OFFSET(DTM!$B$3,MATCH($F468,DTM!$C$3:$C$50,0)-1,0)="Frio"),22.244,0)))</f>
        <v>0</v>
      </c>
      <c r="AA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IF($F468="",0,IF(AND($G468="Dnit",OFFSET(DTM!$B$3,MATCH($F468,DTM!$C$3:$C$50,0)-1,0)="Quente"),24.715,IF(AND($G468="Dnit",OFFSET(DTM!$B$3,MATCH($F468,DTM!$C$3:$C$50,0)-1,0)="Frio"),22.244,0)))</f>
        <v>0</v>
      </c>
      <c r="AH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IF($F469="",0,IF(AND($G469="Dnit",OFFSET(DTM!$B$3,MATCH($F469,DTM!$C$3:$C$50,0)-1,0)="Quente"),24.715,IF(AND($G469="Dnit",OFFSET(DTM!$B$3,MATCH($F469,DTM!$C$3:$C$50,0)-1,0)="Frio"),22.244,0)))</f>
        <v>0</v>
      </c>
      <c r="T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IF($F469="",0,IF(AND($G469="Dnit",OFFSET(DTM!$B$3,MATCH($F469,DTM!$C$3:$C$50,0)-1,0)="Quente"),24.715,IF(AND($G469="Dnit",OFFSET(DTM!$B$3,MATCH($F469,DTM!$C$3:$C$50,0)-1,0)="Frio"),22.244,0)))</f>
        <v>0</v>
      </c>
      <c r="AA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IF($F469="",0,IF(AND($G469="Dnit",OFFSET(DTM!$B$3,MATCH($F469,DTM!$C$3:$C$50,0)-1,0)="Quente"),24.715,IF(AND($G469="Dnit",OFFSET(DTM!$B$3,MATCH($F469,DTM!$C$3:$C$50,0)-1,0)="Frio"),22.244,0)))</f>
        <v>0</v>
      </c>
      <c r="AH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IF($F470="",0,IF(AND($G470="Dnit",OFFSET(DTM!$B$3,MATCH($F470,DTM!$C$3:$C$50,0)-1,0)="Quente"),24.715,IF(AND($G470="Dnit",OFFSET(DTM!$B$3,MATCH($F470,DTM!$C$3:$C$50,0)-1,0)="Frio"),22.244,0)))</f>
        <v>0</v>
      </c>
      <c r="T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IF($F470="",0,IF(AND($G470="Dnit",OFFSET(DTM!$B$3,MATCH($F470,DTM!$C$3:$C$50,0)-1,0)="Quente"),24.715,IF(AND($G470="Dnit",OFFSET(DTM!$B$3,MATCH($F470,DTM!$C$3:$C$50,0)-1,0)="Frio"),22.244,0)))</f>
        <v>0</v>
      </c>
      <c r="AA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IF($F470="",0,IF(AND($G470="Dnit",OFFSET(DTM!$B$3,MATCH($F470,DTM!$C$3:$C$50,0)-1,0)="Quente"),24.715,IF(AND($G470="Dnit",OFFSET(DTM!$B$3,MATCH($F470,DTM!$C$3:$C$50,0)-1,0)="Frio"),22.244,0)))</f>
        <v>0</v>
      </c>
      <c r="AH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IF($F471="",0,IF(AND($G471="Dnit",OFFSET(DTM!$B$3,MATCH($F471,DTM!$C$3:$C$50,0)-1,0)="Quente"),24.715,IF(AND($G471="Dnit",OFFSET(DTM!$B$3,MATCH($F471,DTM!$C$3:$C$50,0)-1,0)="Frio"),22.244,0)))</f>
        <v>0</v>
      </c>
      <c r="T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IF($F471="",0,IF(AND($G471="Dnit",OFFSET(DTM!$B$3,MATCH($F471,DTM!$C$3:$C$50,0)-1,0)="Quente"),24.715,IF(AND($G471="Dnit",OFFSET(DTM!$B$3,MATCH($F471,DTM!$C$3:$C$50,0)-1,0)="Frio"),22.244,0)))</f>
        <v>0</v>
      </c>
      <c r="AA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IF($F471="",0,IF(AND($G471="Dnit",OFFSET(DTM!$B$3,MATCH($F471,DTM!$C$3:$C$50,0)-1,0)="Quente"),24.715,IF(AND($G471="Dnit",OFFSET(DTM!$B$3,MATCH($F471,DTM!$C$3:$C$50,0)-1,0)="Frio"),22.244,0)))</f>
        <v>0</v>
      </c>
      <c r="AH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IF($F472="",0,IF(AND($G472="Dnit",OFFSET(DTM!$B$3,MATCH($F472,DTM!$C$3:$C$50,0)-1,0)="Quente"),24.715,IF(AND($G472="Dnit",OFFSET(DTM!$B$3,MATCH($F472,DTM!$C$3:$C$50,0)-1,0)="Frio"),22.244,0)))</f>
        <v>0</v>
      </c>
      <c r="T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IF($F472="",0,IF(AND($G472="Dnit",OFFSET(DTM!$B$3,MATCH($F472,DTM!$C$3:$C$50,0)-1,0)="Quente"),24.715,IF(AND($G472="Dnit",OFFSET(DTM!$B$3,MATCH($F472,DTM!$C$3:$C$50,0)-1,0)="Frio"),22.244,0)))</f>
        <v>0</v>
      </c>
      <c r="AA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IF($F472="",0,IF(AND($G472="Dnit",OFFSET(DTM!$B$3,MATCH($F472,DTM!$C$3:$C$50,0)-1,0)="Quente"),24.715,IF(AND($G472="Dnit",OFFSET(DTM!$B$3,MATCH($F472,DTM!$C$3:$C$50,0)-1,0)="Frio"),22.244,0)))</f>
        <v>0</v>
      </c>
      <c r="AH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IF($F473="",0,IF(AND($G473="Dnit",OFFSET(DTM!$B$3,MATCH($F473,DTM!$C$3:$C$50,0)-1,0)="Quente"),24.715,IF(AND($G473="Dnit",OFFSET(DTM!$B$3,MATCH($F473,DTM!$C$3:$C$50,0)-1,0)="Frio"),22.244,0)))</f>
        <v>0</v>
      </c>
      <c r="T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IF($F473="",0,IF(AND($G473="Dnit",OFFSET(DTM!$B$3,MATCH($F473,DTM!$C$3:$C$50,0)-1,0)="Quente"),24.715,IF(AND($G473="Dnit",OFFSET(DTM!$B$3,MATCH($F473,DTM!$C$3:$C$50,0)-1,0)="Frio"),22.244,0)))</f>
        <v>0</v>
      </c>
      <c r="AA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IF($F473="",0,IF(AND($G473="Dnit",OFFSET(DTM!$B$3,MATCH($F473,DTM!$C$3:$C$50,0)-1,0)="Quente"),24.715,IF(AND($G473="Dnit",OFFSET(DTM!$B$3,MATCH($F473,DTM!$C$3:$C$50,0)-1,0)="Frio"),22.244,0)))</f>
        <v>0</v>
      </c>
      <c r="AH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IF($F474="",0,IF(AND($G474="Dnit",OFFSET(DTM!$B$3,MATCH($F474,DTM!$C$3:$C$50,0)-1,0)="Quente"),24.715,IF(AND($G474="Dnit",OFFSET(DTM!$B$3,MATCH($F474,DTM!$C$3:$C$50,0)-1,0)="Frio"),22.244,0)))</f>
        <v>0</v>
      </c>
      <c r="T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IF($F474="",0,IF(AND($G474="Dnit",OFFSET(DTM!$B$3,MATCH($F474,DTM!$C$3:$C$50,0)-1,0)="Quente"),24.715,IF(AND($G474="Dnit",OFFSET(DTM!$B$3,MATCH($F474,DTM!$C$3:$C$50,0)-1,0)="Frio"),22.244,0)))</f>
        <v>0</v>
      </c>
      <c r="AA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IF($F474="",0,IF(AND($G474="Dnit",OFFSET(DTM!$B$3,MATCH($F474,DTM!$C$3:$C$50,0)-1,0)="Quente"),24.715,IF(AND($G474="Dnit",OFFSET(DTM!$B$3,MATCH($F474,DTM!$C$3:$C$50,0)-1,0)="Frio"),22.244,0)))</f>
        <v>0</v>
      </c>
      <c r="AH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IF($F475="",0,IF(AND($G475="Dnit",OFFSET(DTM!$B$3,MATCH($F475,DTM!$C$3:$C$50,0)-1,0)="Quente"),24.715,IF(AND($G475="Dnit",OFFSET(DTM!$B$3,MATCH($F475,DTM!$C$3:$C$50,0)-1,0)="Frio"),22.244,0)))</f>
        <v>0</v>
      </c>
      <c r="T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IF($F475="",0,IF(AND($G475="Dnit",OFFSET(DTM!$B$3,MATCH($F475,DTM!$C$3:$C$50,0)-1,0)="Quente"),24.715,IF(AND($G475="Dnit",OFFSET(DTM!$B$3,MATCH($F475,DTM!$C$3:$C$50,0)-1,0)="Frio"),22.244,0)))</f>
        <v>0</v>
      </c>
      <c r="AA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IF($F475="",0,IF(AND($G475="Dnit",OFFSET(DTM!$B$3,MATCH($F475,DTM!$C$3:$C$50,0)-1,0)="Quente"),24.715,IF(AND($G475="Dnit",OFFSET(DTM!$B$3,MATCH($F475,DTM!$C$3:$C$50,0)-1,0)="Frio"),22.244,0)))</f>
        <v>0</v>
      </c>
      <c r="AH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IF($F476="",0,IF(AND($G476="Dnit",OFFSET(DTM!$B$3,MATCH($F476,DTM!$C$3:$C$50,0)-1,0)="Quente"),24.715,IF(AND($G476="Dnit",OFFSET(DTM!$B$3,MATCH($F476,DTM!$C$3:$C$50,0)-1,0)="Frio"),22.244,0)))</f>
        <v>0</v>
      </c>
      <c r="T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IF($F476="",0,IF(AND($G476="Dnit",OFFSET(DTM!$B$3,MATCH($F476,DTM!$C$3:$C$50,0)-1,0)="Quente"),24.715,IF(AND($G476="Dnit",OFFSET(DTM!$B$3,MATCH($F476,DTM!$C$3:$C$50,0)-1,0)="Frio"),22.244,0)))</f>
        <v>0</v>
      </c>
      <c r="AA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IF($F476="",0,IF(AND($G476="Dnit",OFFSET(DTM!$B$3,MATCH($F476,DTM!$C$3:$C$50,0)-1,0)="Quente"),24.715,IF(AND($G476="Dnit",OFFSET(DTM!$B$3,MATCH($F476,DTM!$C$3:$C$50,0)-1,0)="Frio"),22.244,0)))</f>
        <v>0</v>
      </c>
      <c r="AH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IF($F477="",0,IF(AND($G477="Dnit",OFFSET(DTM!$B$3,MATCH($F477,DTM!$C$3:$C$50,0)-1,0)="Quente"),24.715,IF(AND($G477="Dnit",OFFSET(DTM!$B$3,MATCH($F477,DTM!$C$3:$C$50,0)-1,0)="Frio"),22.244,0)))</f>
        <v>0</v>
      </c>
      <c r="T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IF($F477="",0,IF(AND($G477="Dnit",OFFSET(DTM!$B$3,MATCH($F477,DTM!$C$3:$C$50,0)-1,0)="Quente"),24.715,IF(AND($G477="Dnit",OFFSET(DTM!$B$3,MATCH($F477,DTM!$C$3:$C$50,0)-1,0)="Frio"),22.244,0)))</f>
        <v>0</v>
      </c>
      <c r="AA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IF($F477="",0,IF(AND($G477="Dnit",OFFSET(DTM!$B$3,MATCH($F477,DTM!$C$3:$C$50,0)-1,0)="Quente"),24.715,IF(AND($G477="Dnit",OFFSET(DTM!$B$3,MATCH($F477,DTM!$C$3:$C$50,0)-1,0)="Frio"),22.244,0)))</f>
        <v>0</v>
      </c>
      <c r="AH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IF($F478="",0,IF(AND($G478="Dnit",OFFSET(DTM!$B$3,MATCH($F478,DTM!$C$3:$C$50,0)-1,0)="Quente"),24.715,IF(AND($G478="Dnit",OFFSET(DTM!$B$3,MATCH($F478,DTM!$C$3:$C$50,0)-1,0)="Frio"),22.244,0)))</f>
        <v>0</v>
      </c>
      <c r="T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IF($F478="",0,IF(AND($G478="Dnit",OFFSET(DTM!$B$3,MATCH($F478,DTM!$C$3:$C$50,0)-1,0)="Quente"),24.715,IF(AND($G478="Dnit",OFFSET(DTM!$B$3,MATCH($F478,DTM!$C$3:$C$50,0)-1,0)="Frio"),22.244,0)))</f>
        <v>0</v>
      </c>
      <c r="AA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IF($F478="",0,IF(AND($G478="Dnit",OFFSET(DTM!$B$3,MATCH($F478,DTM!$C$3:$C$50,0)-1,0)="Quente"),24.715,IF(AND($G478="Dnit",OFFSET(DTM!$B$3,MATCH($F478,DTM!$C$3:$C$50,0)-1,0)="Frio"),22.244,0)))</f>
        <v>0</v>
      </c>
      <c r="AH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IF($F479="",0,IF(AND($G479="Dnit",OFFSET(DTM!$B$3,MATCH($F479,DTM!$C$3:$C$50,0)-1,0)="Quente"),24.715,IF(AND($G479="Dnit",OFFSET(DTM!$B$3,MATCH($F479,DTM!$C$3:$C$50,0)-1,0)="Frio"),22.244,0)))</f>
        <v>0</v>
      </c>
      <c r="T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IF($F479="",0,IF(AND($G479="Dnit",OFFSET(DTM!$B$3,MATCH($F479,DTM!$C$3:$C$50,0)-1,0)="Quente"),24.715,IF(AND($G479="Dnit",OFFSET(DTM!$B$3,MATCH($F479,DTM!$C$3:$C$50,0)-1,0)="Frio"),22.244,0)))</f>
        <v>0</v>
      </c>
      <c r="AA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IF($F479="",0,IF(AND($G479="Dnit",OFFSET(DTM!$B$3,MATCH($F479,DTM!$C$3:$C$50,0)-1,0)="Quente"),24.715,IF(AND($G479="Dnit",OFFSET(DTM!$B$3,MATCH($F479,DTM!$C$3:$C$50,0)-1,0)="Frio"),22.244,0)))</f>
        <v>0</v>
      </c>
      <c r="AH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IF($F480="",0,IF(AND($G480="Dnit",OFFSET(DTM!$B$3,MATCH($F480,DTM!$C$3:$C$50,0)-1,0)="Quente"),24.715,IF(AND($G480="Dnit",OFFSET(DTM!$B$3,MATCH($F480,DTM!$C$3:$C$50,0)-1,0)="Frio"),22.244,0)))</f>
        <v>0</v>
      </c>
      <c r="T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IF($F480="",0,IF(AND($G480="Dnit",OFFSET(DTM!$B$3,MATCH($F480,DTM!$C$3:$C$50,0)-1,0)="Quente"),24.715,IF(AND($G480="Dnit",OFFSET(DTM!$B$3,MATCH($F480,DTM!$C$3:$C$50,0)-1,0)="Frio"),22.244,0)))</f>
        <v>0</v>
      </c>
      <c r="AA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IF($F480="",0,IF(AND($G480="Dnit",OFFSET(DTM!$B$3,MATCH($F480,DTM!$C$3:$C$50,0)-1,0)="Quente"),24.715,IF(AND($G480="Dnit",OFFSET(DTM!$B$3,MATCH($F480,DTM!$C$3:$C$50,0)-1,0)="Frio"),22.244,0)))</f>
        <v>0</v>
      </c>
      <c r="AH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IF($F481="",0,IF(AND($G481="Dnit",OFFSET(DTM!$B$3,MATCH($F481,DTM!$C$3:$C$50,0)-1,0)="Quente"),24.715,IF(AND($G481="Dnit",OFFSET(DTM!$B$3,MATCH($F481,DTM!$C$3:$C$50,0)-1,0)="Frio"),22.244,0)))</f>
        <v>0</v>
      </c>
      <c r="T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IF($F481="",0,IF(AND($G481="Dnit",OFFSET(DTM!$B$3,MATCH($F481,DTM!$C$3:$C$50,0)-1,0)="Quente"),24.715,IF(AND($G481="Dnit",OFFSET(DTM!$B$3,MATCH($F481,DTM!$C$3:$C$50,0)-1,0)="Frio"),22.244,0)))</f>
        <v>0</v>
      </c>
      <c r="AA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IF($F481="",0,IF(AND($G481="Dnit",OFFSET(DTM!$B$3,MATCH($F481,DTM!$C$3:$C$50,0)-1,0)="Quente"),24.715,IF(AND($G481="Dnit",OFFSET(DTM!$B$3,MATCH($F481,DTM!$C$3:$C$50,0)-1,0)="Frio"),22.244,0)))</f>
        <v>0</v>
      </c>
      <c r="AH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IF($F482="",0,IF(AND($G482="Dnit",OFFSET(DTM!$B$3,MATCH($F482,DTM!$C$3:$C$50,0)-1,0)="Quente"),24.715,IF(AND($G482="Dnit",OFFSET(DTM!$B$3,MATCH($F482,DTM!$C$3:$C$50,0)-1,0)="Frio"),22.244,0)))</f>
        <v>0</v>
      </c>
      <c r="T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IF($F482="",0,IF(AND($G482="Dnit",OFFSET(DTM!$B$3,MATCH($F482,DTM!$C$3:$C$50,0)-1,0)="Quente"),24.715,IF(AND($G482="Dnit",OFFSET(DTM!$B$3,MATCH($F482,DTM!$C$3:$C$50,0)-1,0)="Frio"),22.244,0)))</f>
        <v>0</v>
      </c>
      <c r="AA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IF($F482="",0,IF(AND($G482="Dnit",OFFSET(DTM!$B$3,MATCH($F482,DTM!$C$3:$C$50,0)-1,0)="Quente"),24.715,IF(AND($G482="Dnit",OFFSET(DTM!$B$3,MATCH($F482,DTM!$C$3:$C$50,0)-1,0)="Frio"),22.244,0)))</f>
        <v>0</v>
      </c>
      <c r="AH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IF($F483="",0,IF(AND($G483="Dnit",OFFSET(DTM!$B$3,MATCH($F483,DTM!$C$3:$C$50,0)-1,0)="Quente"),24.715,IF(AND($G483="Dnit",OFFSET(DTM!$B$3,MATCH($F483,DTM!$C$3:$C$50,0)-1,0)="Frio"),22.244,0)))</f>
        <v>0</v>
      </c>
      <c r="T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IF($F483="",0,IF(AND($G483="Dnit",OFFSET(DTM!$B$3,MATCH($F483,DTM!$C$3:$C$50,0)-1,0)="Quente"),24.715,IF(AND($G483="Dnit",OFFSET(DTM!$B$3,MATCH($F483,DTM!$C$3:$C$50,0)-1,0)="Frio"),22.244,0)))</f>
        <v>0</v>
      </c>
      <c r="AA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IF($F483="",0,IF(AND($G483="Dnit",OFFSET(DTM!$B$3,MATCH($F483,DTM!$C$3:$C$50,0)-1,0)="Quente"),24.715,IF(AND($G483="Dnit",OFFSET(DTM!$B$3,MATCH($F483,DTM!$C$3:$C$50,0)-1,0)="Frio"),22.244,0)))</f>
        <v>0</v>
      </c>
      <c r="AH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IF($F484="",0,IF(AND($G484="Dnit",OFFSET(DTM!$B$3,MATCH($F484,DTM!$C$3:$C$50,0)-1,0)="Quente"),24.715,IF(AND($G484="Dnit",OFFSET(DTM!$B$3,MATCH($F484,DTM!$C$3:$C$50,0)-1,0)="Frio"),22.244,0)))</f>
        <v>0</v>
      </c>
      <c r="T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IF($F484="",0,IF(AND($G484="Dnit",OFFSET(DTM!$B$3,MATCH($F484,DTM!$C$3:$C$50,0)-1,0)="Quente"),24.715,IF(AND($G484="Dnit",OFFSET(DTM!$B$3,MATCH($F484,DTM!$C$3:$C$50,0)-1,0)="Frio"),22.244,0)))</f>
        <v>0</v>
      </c>
      <c r="AA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IF($F484="",0,IF(AND($G484="Dnit",OFFSET(DTM!$B$3,MATCH($F484,DTM!$C$3:$C$50,0)-1,0)="Quente"),24.715,IF(AND($G484="Dnit",OFFSET(DTM!$B$3,MATCH($F484,DTM!$C$3:$C$50,0)-1,0)="Frio"),22.244,0)))</f>
        <v>0</v>
      </c>
      <c r="AH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0.69685000000000008</v>
      </c>
      <c r="X486" s="215"/>
      <c r="Y486" s="218"/>
      <c r="Z486" s="219"/>
      <c r="AA486" s="219"/>
      <c r="AB486" s="219"/>
      <c r="AC486" s="219"/>
      <c r="AD486" s="220">
        <f>SUM(AD463:AD484)</f>
        <v>0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1.3937000000000001E-2</v>
      </c>
      <c r="X487" s="215"/>
      <c r="Y487" s="221"/>
      <c r="Z487" s="222"/>
      <c r="AA487" s="222"/>
      <c r="AB487" s="223"/>
      <c r="AC487" s="223"/>
      <c r="AD487" s="224">
        <f>$P487*AD486</f>
        <v>0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0.71078700000000006</v>
      </c>
      <c r="X489" s="215"/>
      <c r="Y489" s="229"/>
      <c r="Z489" s="64"/>
      <c r="AA489" s="64"/>
      <c r="AB489" s="64"/>
      <c r="AC489" s="64"/>
      <c r="AD489" s="230">
        <f>SUM(AD486:AD487)</f>
        <v>0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IF($F508="",0,IF(AND($G508="Dnit",OFFSET(DTM!$B$3,MATCH($F508,DTM!$C$3:$C$50,0)-1,0)="Quente"),24.715,IF(AND($G508="Dnit",OFFSET(DTM!$B$3,MATCH($F508,DTM!$C$3:$C$50,0)-1,0)="Frio"),22.244,0)))</f>
        <v>0</v>
      </c>
      <c r="T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91.642110000000002</v>
      </c>
      <c r="V508" s="216"/>
      <c r="W508" s="232">
        <f t="shared" ref="W508:W529" si="55">IFERROR(U508*$P508,"")</f>
        <v>91.642110000000002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IF($F508="",0,IF(AND($G508="Dnit",OFFSET(DTM!$B$3,MATCH($F508,DTM!$C$3:$C$50,0)-1,0)="Quente"),24.715,IF(AND($G508="Dnit",OFFSET(DTM!$B$3,MATCH($F508,DTM!$C$3:$C$50,0)-1,0)="Frio"),22.244,0)))</f>
        <v>0</v>
      </c>
      <c r="AA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6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6"/>
      <c r="AD508" s="232" t="str">
        <f t="shared" ref="AD508:AD529" si="56">IFERROR(AB508*$P508,"")</f>
        <v/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IF($F508="",0,IF(AND($G508="Dnit",OFFSET(DTM!$B$3,MATCH($F508,DTM!$C$3:$C$50,0)-1,0)="Quente"),24.715,IF(AND($G508="Dnit",OFFSET(DTM!$B$3,MATCH($F508,DTM!$C$3:$C$50,0)-1,0)="Frio"),22.244,0)))</f>
        <v>0</v>
      </c>
      <c r="AH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IF($F509="",0,IF(AND($G509="Dnit",OFFSET(DTM!$B$3,MATCH($F509,DTM!$C$3:$C$50,0)-1,0)="Quente"),24.715,IF(AND($G509="Dnit",OFFSET(DTM!$B$3,MATCH($F509,DTM!$C$3:$C$50,0)-1,0)="Frio"),22.244,0)))</f>
        <v>0</v>
      </c>
      <c r="T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IF($F509="",0,IF(AND($G509="Dnit",OFFSET(DTM!$B$3,MATCH($F509,DTM!$C$3:$C$50,0)-1,0)="Quente"),24.715,IF(AND($G509="Dnit",OFFSET(DTM!$B$3,MATCH($F509,DTM!$C$3:$C$50,0)-1,0)="Frio"),22.244,0)))</f>
        <v>0</v>
      </c>
      <c r="AA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IF($F509="",0,IF(AND($G509="Dnit",OFFSET(DTM!$B$3,MATCH($F509,DTM!$C$3:$C$50,0)-1,0)="Quente"),24.715,IF(AND($G509="Dnit",OFFSET(DTM!$B$3,MATCH($F509,DTM!$C$3:$C$50,0)-1,0)="Frio"),22.244,0)))</f>
        <v>0</v>
      </c>
      <c r="AH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IF($F510="",0,IF(AND($G510="Dnit",OFFSET(DTM!$B$3,MATCH($F510,DTM!$C$3:$C$50,0)-1,0)="Quente"),24.715,IF(AND($G510="Dnit",OFFSET(DTM!$B$3,MATCH($F510,DTM!$C$3:$C$50,0)-1,0)="Frio"),22.244,0)))</f>
        <v>0</v>
      </c>
      <c r="T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IF($F510="",0,IF(AND($G510="Dnit",OFFSET(DTM!$B$3,MATCH($F510,DTM!$C$3:$C$50,0)-1,0)="Quente"),24.715,IF(AND($G510="Dnit",OFFSET(DTM!$B$3,MATCH($F510,DTM!$C$3:$C$50,0)-1,0)="Frio"),22.244,0)))</f>
        <v>0</v>
      </c>
      <c r="AA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IF($F510="",0,IF(AND($G510="Dnit",OFFSET(DTM!$B$3,MATCH($F510,DTM!$C$3:$C$50,0)-1,0)="Quente"),24.715,IF(AND($G510="Dnit",OFFSET(DTM!$B$3,MATCH($F510,DTM!$C$3:$C$50,0)-1,0)="Frio"),22.244,0)))</f>
        <v>0</v>
      </c>
      <c r="AH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IF($F511="",0,IF(AND($G511="Dnit",OFFSET(DTM!$B$3,MATCH($F511,DTM!$C$3:$C$50,0)-1,0)="Quente"),24.715,IF(AND($G511="Dnit",OFFSET(DTM!$B$3,MATCH($F511,DTM!$C$3:$C$50,0)-1,0)="Frio"),22.244,0)))</f>
        <v>0</v>
      </c>
      <c r="T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IF($F511="",0,IF(AND($G511="Dnit",OFFSET(DTM!$B$3,MATCH($F511,DTM!$C$3:$C$50,0)-1,0)="Quente"),24.715,IF(AND($G511="Dnit",OFFSET(DTM!$B$3,MATCH($F511,DTM!$C$3:$C$50,0)-1,0)="Frio"),22.244,0)))</f>
        <v>0</v>
      </c>
      <c r="AA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IF($F511="",0,IF(AND($G511="Dnit",OFFSET(DTM!$B$3,MATCH($F511,DTM!$C$3:$C$50,0)-1,0)="Quente"),24.715,IF(AND($G511="Dnit",OFFSET(DTM!$B$3,MATCH($F511,DTM!$C$3:$C$50,0)-1,0)="Frio"),22.244,0)))</f>
        <v>0</v>
      </c>
      <c r="AH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IF($F512="",0,IF(AND($G512="Dnit",OFFSET(DTM!$B$3,MATCH($F512,DTM!$C$3:$C$50,0)-1,0)="Quente"),24.715,IF(AND($G512="Dnit",OFFSET(DTM!$B$3,MATCH($F512,DTM!$C$3:$C$50,0)-1,0)="Frio"),22.244,0)))</f>
        <v>0</v>
      </c>
      <c r="T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IF($F512="",0,IF(AND($G512="Dnit",OFFSET(DTM!$B$3,MATCH($F512,DTM!$C$3:$C$50,0)-1,0)="Quente"),24.715,IF(AND($G512="Dnit",OFFSET(DTM!$B$3,MATCH($F512,DTM!$C$3:$C$50,0)-1,0)="Frio"),22.244,0)))</f>
        <v>0</v>
      </c>
      <c r="AA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IF($F512="",0,IF(AND($G512="Dnit",OFFSET(DTM!$B$3,MATCH($F512,DTM!$C$3:$C$50,0)-1,0)="Quente"),24.715,IF(AND($G512="Dnit",OFFSET(DTM!$B$3,MATCH($F512,DTM!$C$3:$C$50,0)-1,0)="Frio"),22.244,0)))</f>
        <v>0</v>
      </c>
      <c r="AH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IF($F513="",0,IF(AND($G513="Dnit",OFFSET(DTM!$B$3,MATCH($F513,DTM!$C$3:$C$50,0)-1,0)="Quente"),24.715,IF(AND($G513="Dnit",OFFSET(DTM!$B$3,MATCH($F513,DTM!$C$3:$C$50,0)-1,0)="Frio"),22.244,0)))</f>
        <v>0</v>
      </c>
      <c r="T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IF($F513="",0,IF(AND($G513="Dnit",OFFSET(DTM!$B$3,MATCH($F513,DTM!$C$3:$C$50,0)-1,0)="Quente"),24.715,IF(AND($G513="Dnit",OFFSET(DTM!$B$3,MATCH($F513,DTM!$C$3:$C$50,0)-1,0)="Frio"),22.244,0)))</f>
        <v>0</v>
      </c>
      <c r="AA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IF($F513="",0,IF(AND($G513="Dnit",OFFSET(DTM!$B$3,MATCH($F513,DTM!$C$3:$C$50,0)-1,0)="Quente"),24.715,IF(AND($G513="Dnit",OFFSET(DTM!$B$3,MATCH($F513,DTM!$C$3:$C$50,0)-1,0)="Frio"),22.244,0)))</f>
        <v>0</v>
      </c>
      <c r="AH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IF($F514="",0,IF(AND($G514="Dnit",OFFSET(DTM!$B$3,MATCH($F514,DTM!$C$3:$C$50,0)-1,0)="Quente"),24.715,IF(AND($G514="Dnit",OFFSET(DTM!$B$3,MATCH($F514,DTM!$C$3:$C$50,0)-1,0)="Frio"),22.244,0)))</f>
        <v>0</v>
      </c>
      <c r="T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IF($F514="",0,IF(AND($G514="Dnit",OFFSET(DTM!$B$3,MATCH($F514,DTM!$C$3:$C$50,0)-1,0)="Quente"),24.715,IF(AND($G514="Dnit",OFFSET(DTM!$B$3,MATCH($F514,DTM!$C$3:$C$50,0)-1,0)="Frio"),22.244,0)))</f>
        <v>0</v>
      </c>
      <c r="AA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IF($F514="",0,IF(AND($G514="Dnit",OFFSET(DTM!$B$3,MATCH($F514,DTM!$C$3:$C$50,0)-1,0)="Quente"),24.715,IF(AND($G514="Dnit",OFFSET(DTM!$B$3,MATCH($F514,DTM!$C$3:$C$50,0)-1,0)="Frio"),22.244,0)))</f>
        <v>0</v>
      </c>
      <c r="AH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IF($F515="",0,IF(AND($G515="Dnit",OFFSET(DTM!$B$3,MATCH($F515,DTM!$C$3:$C$50,0)-1,0)="Quente"),24.715,IF(AND($G515="Dnit",OFFSET(DTM!$B$3,MATCH($F515,DTM!$C$3:$C$50,0)-1,0)="Frio"),22.244,0)))</f>
        <v>0</v>
      </c>
      <c r="T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IF($F515="",0,IF(AND($G515="Dnit",OFFSET(DTM!$B$3,MATCH($F515,DTM!$C$3:$C$50,0)-1,0)="Quente"),24.715,IF(AND($G515="Dnit",OFFSET(DTM!$B$3,MATCH($F515,DTM!$C$3:$C$50,0)-1,0)="Frio"),22.244,0)))</f>
        <v>0</v>
      </c>
      <c r="AA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IF($F515="",0,IF(AND($G515="Dnit",OFFSET(DTM!$B$3,MATCH($F515,DTM!$C$3:$C$50,0)-1,0)="Quente"),24.715,IF(AND($G515="Dnit",OFFSET(DTM!$B$3,MATCH($F515,DTM!$C$3:$C$50,0)-1,0)="Frio"),22.244,0)))</f>
        <v>0</v>
      </c>
      <c r="AH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IF($F516="",0,IF(AND($G516="Dnit",OFFSET(DTM!$B$3,MATCH($F516,DTM!$C$3:$C$50,0)-1,0)="Quente"),24.715,IF(AND($G516="Dnit",OFFSET(DTM!$B$3,MATCH($F516,DTM!$C$3:$C$50,0)-1,0)="Frio"),22.244,0)))</f>
        <v>0</v>
      </c>
      <c r="T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IF($F516="",0,IF(AND($G516="Dnit",OFFSET(DTM!$B$3,MATCH($F516,DTM!$C$3:$C$50,0)-1,0)="Quente"),24.715,IF(AND($G516="Dnit",OFFSET(DTM!$B$3,MATCH($F516,DTM!$C$3:$C$50,0)-1,0)="Frio"),22.244,0)))</f>
        <v>0</v>
      </c>
      <c r="AA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IF($F516="",0,IF(AND($G516="Dnit",OFFSET(DTM!$B$3,MATCH($F516,DTM!$C$3:$C$50,0)-1,0)="Quente"),24.715,IF(AND($G516="Dnit",OFFSET(DTM!$B$3,MATCH($F516,DTM!$C$3:$C$50,0)-1,0)="Frio"),22.244,0)))</f>
        <v>0</v>
      </c>
      <c r="AH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IF($F517="",0,IF(AND($G517="Dnit",OFFSET(DTM!$B$3,MATCH($F517,DTM!$C$3:$C$50,0)-1,0)="Quente"),24.715,IF(AND($G517="Dnit",OFFSET(DTM!$B$3,MATCH($F517,DTM!$C$3:$C$50,0)-1,0)="Frio"),22.244,0)))</f>
        <v>0</v>
      </c>
      <c r="T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IF($F517="",0,IF(AND($G517="Dnit",OFFSET(DTM!$B$3,MATCH($F517,DTM!$C$3:$C$50,0)-1,0)="Quente"),24.715,IF(AND($G517="Dnit",OFFSET(DTM!$B$3,MATCH($F517,DTM!$C$3:$C$50,0)-1,0)="Frio"),22.244,0)))</f>
        <v>0</v>
      </c>
      <c r="AA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IF($F517="",0,IF(AND($G517="Dnit",OFFSET(DTM!$B$3,MATCH($F517,DTM!$C$3:$C$50,0)-1,0)="Quente"),24.715,IF(AND($G517="Dnit",OFFSET(DTM!$B$3,MATCH($F517,DTM!$C$3:$C$50,0)-1,0)="Frio"),22.244,0)))</f>
        <v>0</v>
      </c>
      <c r="AH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IF($F518="",0,IF(AND($G518="Dnit",OFFSET(DTM!$B$3,MATCH($F518,DTM!$C$3:$C$50,0)-1,0)="Quente"),24.715,IF(AND($G518="Dnit",OFFSET(DTM!$B$3,MATCH($F518,DTM!$C$3:$C$50,0)-1,0)="Frio"),22.244,0)))</f>
        <v>0</v>
      </c>
      <c r="T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IF($F518="",0,IF(AND($G518="Dnit",OFFSET(DTM!$B$3,MATCH($F518,DTM!$C$3:$C$50,0)-1,0)="Quente"),24.715,IF(AND($G518="Dnit",OFFSET(DTM!$B$3,MATCH($F518,DTM!$C$3:$C$50,0)-1,0)="Frio"),22.244,0)))</f>
        <v>0</v>
      </c>
      <c r="AA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IF($F518="",0,IF(AND($G518="Dnit",OFFSET(DTM!$B$3,MATCH($F518,DTM!$C$3:$C$50,0)-1,0)="Quente"),24.715,IF(AND($G518="Dnit",OFFSET(DTM!$B$3,MATCH($F518,DTM!$C$3:$C$50,0)-1,0)="Frio"),22.244,0)))</f>
        <v>0</v>
      </c>
      <c r="AH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IF($F519="",0,IF(AND($G519="Dnit",OFFSET(DTM!$B$3,MATCH($F519,DTM!$C$3:$C$50,0)-1,0)="Quente"),24.715,IF(AND($G519="Dnit",OFFSET(DTM!$B$3,MATCH($F519,DTM!$C$3:$C$50,0)-1,0)="Frio"),22.244,0)))</f>
        <v>0</v>
      </c>
      <c r="T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IF($F519="",0,IF(AND($G519="Dnit",OFFSET(DTM!$B$3,MATCH($F519,DTM!$C$3:$C$50,0)-1,0)="Quente"),24.715,IF(AND($G519="Dnit",OFFSET(DTM!$B$3,MATCH($F519,DTM!$C$3:$C$50,0)-1,0)="Frio"),22.244,0)))</f>
        <v>0</v>
      </c>
      <c r="AA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IF($F519="",0,IF(AND($G519="Dnit",OFFSET(DTM!$B$3,MATCH($F519,DTM!$C$3:$C$50,0)-1,0)="Quente"),24.715,IF(AND($G519="Dnit",OFFSET(DTM!$B$3,MATCH($F519,DTM!$C$3:$C$50,0)-1,0)="Frio"),22.244,0)))</f>
        <v>0</v>
      </c>
      <c r="AH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IF($F520="",0,IF(AND($G520="Dnit",OFFSET(DTM!$B$3,MATCH($F520,DTM!$C$3:$C$50,0)-1,0)="Quente"),24.715,IF(AND($G520="Dnit",OFFSET(DTM!$B$3,MATCH($F520,DTM!$C$3:$C$50,0)-1,0)="Frio"),22.244,0)))</f>
        <v>0</v>
      </c>
      <c r="T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IF($F520="",0,IF(AND($G520="Dnit",OFFSET(DTM!$B$3,MATCH($F520,DTM!$C$3:$C$50,0)-1,0)="Quente"),24.715,IF(AND($G520="Dnit",OFFSET(DTM!$B$3,MATCH($F520,DTM!$C$3:$C$50,0)-1,0)="Frio"),22.244,0)))</f>
        <v>0</v>
      </c>
      <c r="AA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IF($F520="",0,IF(AND($G520="Dnit",OFFSET(DTM!$B$3,MATCH($F520,DTM!$C$3:$C$50,0)-1,0)="Quente"),24.715,IF(AND($G520="Dnit",OFFSET(DTM!$B$3,MATCH($F520,DTM!$C$3:$C$50,0)-1,0)="Frio"),22.244,0)))</f>
        <v>0</v>
      </c>
      <c r="AH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IF($F521="",0,IF(AND($G521="Dnit",OFFSET(DTM!$B$3,MATCH($F521,DTM!$C$3:$C$50,0)-1,0)="Quente"),24.715,IF(AND($G521="Dnit",OFFSET(DTM!$B$3,MATCH($F521,DTM!$C$3:$C$50,0)-1,0)="Frio"),22.244,0)))</f>
        <v>0</v>
      </c>
      <c r="T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IF($F521="",0,IF(AND($G521="Dnit",OFFSET(DTM!$B$3,MATCH($F521,DTM!$C$3:$C$50,0)-1,0)="Quente"),24.715,IF(AND($G521="Dnit",OFFSET(DTM!$B$3,MATCH($F521,DTM!$C$3:$C$50,0)-1,0)="Frio"),22.244,0)))</f>
        <v>0</v>
      </c>
      <c r="AA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IF($F521="",0,IF(AND($G521="Dnit",OFFSET(DTM!$B$3,MATCH($F521,DTM!$C$3:$C$50,0)-1,0)="Quente"),24.715,IF(AND($G521="Dnit",OFFSET(DTM!$B$3,MATCH($F521,DTM!$C$3:$C$50,0)-1,0)="Frio"),22.244,0)))</f>
        <v>0</v>
      </c>
      <c r="AH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IF($F522="",0,IF(AND($G522="Dnit",OFFSET(DTM!$B$3,MATCH($F522,DTM!$C$3:$C$50,0)-1,0)="Quente"),24.715,IF(AND($G522="Dnit",OFFSET(DTM!$B$3,MATCH($F522,DTM!$C$3:$C$50,0)-1,0)="Frio"),22.244,0)))</f>
        <v>0</v>
      </c>
      <c r="T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IF($F522="",0,IF(AND($G522="Dnit",OFFSET(DTM!$B$3,MATCH($F522,DTM!$C$3:$C$50,0)-1,0)="Quente"),24.715,IF(AND($G522="Dnit",OFFSET(DTM!$B$3,MATCH($F522,DTM!$C$3:$C$50,0)-1,0)="Frio"),22.244,0)))</f>
        <v>0</v>
      </c>
      <c r="AA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IF($F522="",0,IF(AND($G522="Dnit",OFFSET(DTM!$B$3,MATCH($F522,DTM!$C$3:$C$50,0)-1,0)="Quente"),24.715,IF(AND($G522="Dnit",OFFSET(DTM!$B$3,MATCH($F522,DTM!$C$3:$C$50,0)-1,0)="Frio"),22.244,0)))</f>
        <v>0</v>
      </c>
      <c r="AH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IF($F523="",0,IF(AND($G523="Dnit",OFFSET(DTM!$B$3,MATCH($F523,DTM!$C$3:$C$50,0)-1,0)="Quente"),24.715,IF(AND($G523="Dnit",OFFSET(DTM!$B$3,MATCH($F523,DTM!$C$3:$C$50,0)-1,0)="Frio"),22.244,0)))</f>
        <v>0</v>
      </c>
      <c r="T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IF($F523="",0,IF(AND($G523="Dnit",OFFSET(DTM!$B$3,MATCH($F523,DTM!$C$3:$C$50,0)-1,0)="Quente"),24.715,IF(AND($G523="Dnit",OFFSET(DTM!$B$3,MATCH($F523,DTM!$C$3:$C$50,0)-1,0)="Frio"),22.244,0)))</f>
        <v>0</v>
      </c>
      <c r="AA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IF($F523="",0,IF(AND($G523="Dnit",OFFSET(DTM!$B$3,MATCH($F523,DTM!$C$3:$C$50,0)-1,0)="Quente"),24.715,IF(AND($G523="Dnit",OFFSET(DTM!$B$3,MATCH($F523,DTM!$C$3:$C$50,0)-1,0)="Frio"),22.244,0)))</f>
        <v>0</v>
      </c>
      <c r="AH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IF($F524="",0,IF(AND($G524="Dnit",OFFSET(DTM!$B$3,MATCH($F524,DTM!$C$3:$C$50,0)-1,0)="Quente"),24.715,IF(AND($G524="Dnit",OFFSET(DTM!$B$3,MATCH($F524,DTM!$C$3:$C$50,0)-1,0)="Frio"),22.244,0)))</f>
        <v>0</v>
      </c>
      <c r="T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IF($F524="",0,IF(AND($G524="Dnit",OFFSET(DTM!$B$3,MATCH($F524,DTM!$C$3:$C$50,0)-1,0)="Quente"),24.715,IF(AND($G524="Dnit",OFFSET(DTM!$B$3,MATCH($F524,DTM!$C$3:$C$50,0)-1,0)="Frio"),22.244,0)))</f>
        <v>0</v>
      </c>
      <c r="AA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IF($F524="",0,IF(AND($G524="Dnit",OFFSET(DTM!$B$3,MATCH($F524,DTM!$C$3:$C$50,0)-1,0)="Quente"),24.715,IF(AND($G524="Dnit",OFFSET(DTM!$B$3,MATCH($F524,DTM!$C$3:$C$50,0)-1,0)="Frio"),22.244,0)))</f>
        <v>0</v>
      </c>
      <c r="AH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IF($F525="",0,IF(AND($G525="Dnit",OFFSET(DTM!$B$3,MATCH($F525,DTM!$C$3:$C$50,0)-1,0)="Quente"),24.715,IF(AND($G525="Dnit",OFFSET(DTM!$B$3,MATCH($F525,DTM!$C$3:$C$50,0)-1,0)="Frio"),22.244,0)))</f>
        <v>0</v>
      </c>
      <c r="T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IF($F525="",0,IF(AND($G525="Dnit",OFFSET(DTM!$B$3,MATCH($F525,DTM!$C$3:$C$50,0)-1,0)="Quente"),24.715,IF(AND($G525="Dnit",OFFSET(DTM!$B$3,MATCH($F525,DTM!$C$3:$C$50,0)-1,0)="Frio"),22.244,0)))</f>
        <v>0</v>
      </c>
      <c r="AA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IF($F525="",0,IF(AND($G525="Dnit",OFFSET(DTM!$B$3,MATCH($F525,DTM!$C$3:$C$50,0)-1,0)="Quente"),24.715,IF(AND($G525="Dnit",OFFSET(DTM!$B$3,MATCH($F525,DTM!$C$3:$C$50,0)-1,0)="Frio"),22.244,0)))</f>
        <v>0</v>
      </c>
      <c r="AH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IF($F526="",0,IF(AND($G526="Dnit",OFFSET(DTM!$B$3,MATCH($F526,DTM!$C$3:$C$50,0)-1,0)="Quente"),24.715,IF(AND($G526="Dnit",OFFSET(DTM!$B$3,MATCH($F526,DTM!$C$3:$C$50,0)-1,0)="Frio"),22.244,0)))</f>
        <v>0</v>
      </c>
      <c r="T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IF($F526="",0,IF(AND($G526="Dnit",OFFSET(DTM!$B$3,MATCH($F526,DTM!$C$3:$C$50,0)-1,0)="Quente"),24.715,IF(AND($G526="Dnit",OFFSET(DTM!$B$3,MATCH($F526,DTM!$C$3:$C$50,0)-1,0)="Frio"),22.244,0)))</f>
        <v>0</v>
      </c>
      <c r="AA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IF($F526="",0,IF(AND($G526="Dnit",OFFSET(DTM!$B$3,MATCH($F526,DTM!$C$3:$C$50,0)-1,0)="Quente"),24.715,IF(AND($G526="Dnit",OFFSET(DTM!$B$3,MATCH($F526,DTM!$C$3:$C$50,0)-1,0)="Frio"),22.244,0)))</f>
        <v>0</v>
      </c>
      <c r="AH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IF($F527="",0,IF(AND($G527="Dnit",OFFSET(DTM!$B$3,MATCH($F527,DTM!$C$3:$C$50,0)-1,0)="Quente"),24.715,IF(AND($G527="Dnit",OFFSET(DTM!$B$3,MATCH($F527,DTM!$C$3:$C$50,0)-1,0)="Frio"),22.244,0)))</f>
        <v>0</v>
      </c>
      <c r="T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IF($F527="",0,IF(AND($G527="Dnit",OFFSET(DTM!$B$3,MATCH($F527,DTM!$C$3:$C$50,0)-1,0)="Quente"),24.715,IF(AND($G527="Dnit",OFFSET(DTM!$B$3,MATCH($F527,DTM!$C$3:$C$50,0)-1,0)="Frio"),22.244,0)))</f>
        <v>0</v>
      </c>
      <c r="AA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IF($F527="",0,IF(AND($G527="Dnit",OFFSET(DTM!$B$3,MATCH($F527,DTM!$C$3:$C$50,0)-1,0)="Quente"),24.715,IF(AND($G527="Dnit",OFFSET(DTM!$B$3,MATCH($F527,DTM!$C$3:$C$50,0)-1,0)="Frio"),22.244,0)))</f>
        <v>0</v>
      </c>
      <c r="AH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IF($F528="",0,IF(AND($G528="Dnit",OFFSET(DTM!$B$3,MATCH($F528,DTM!$C$3:$C$50,0)-1,0)="Quente"),24.715,IF(AND($G528="Dnit",OFFSET(DTM!$B$3,MATCH($F528,DTM!$C$3:$C$50,0)-1,0)="Frio"),22.244,0)))</f>
        <v>0</v>
      </c>
      <c r="T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IF($F528="",0,IF(AND($G528="Dnit",OFFSET(DTM!$B$3,MATCH($F528,DTM!$C$3:$C$50,0)-1,0)="Quente"),24.715,IF(AND($G528="Dnit",OFFSET(DTM!$B$3,MATCH($F528,DTM!$C$3:$C$50,0)-1,0)="Frio"),22.244,0)))</f>
        <v>0</v>
      </c>
      <c r="AA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IF($F528="",0,IF(AND($G528="Dnit",OFFSET(DTM!$B$3,MATCH($F528,DTM!$C$3:$C$50,0)-1,0)="Quente"),24.715,IF(AND($G528="Dnit",OFFSET(DTM!$B$3,MATCH($F528,DTM!$C$3:$C$50,0)-1,0)="Frio"),22.244,0)))</f>
        <v>0</v>
      </c>
      <c r="AH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IF($F529="",0,IF(AND($G529="Dnit",OFFSET(DTM!$B$3,MATCH($F529,DTM!$C$3:$C$50,0)-1,0)="Quente"),24.715,IF(AND($G529="Dnit",OFFSET(DTM!$B$3,MATCH($F529,DTM!$C$3:$C$50,0)-1,0)="Frio"),22.244,0)))</f>
        <v>0</v>
      </c>
      <c r="T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IF($F529="",0,IF(AND($G529="Dnit",OFFSET(DTM!$B$3,MATCH($F529,DTM!$C$3:$C$50,0)-1,0)="Quente"),24.715,IF(AND($G529="Dnit",OFFSET(DTM!$B$3,MATCH($F529,DTM!$C$3:$C$50,0)-1,0)="Frio"),22.244,0)))</f>
        <v>0</v>
      </c>
      <c r="AA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IF($F529="",0,IF(AND($G529="Dnit",OFFSET(DTM!$B$3,MATCH($F529,DTM!$C$3:$C$50,0)-1,0)="Quente"),24.715,IF(AND($G529="Dnit",OFFSET(DTM!$B$3,MATCH($F529,DTM!$C$3:$C$50,0)-1,0)="Frio"),22.244,0)))</f>
        <v>0</v>
      </c>
      <c r="AH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91.642110000000002</v>
      </c>
      <c r="X531" s="215"/>
      <c r="Y531" s="218"/>
      <c r="Z531" s="219"/>
      <c r="AA531" s="219"/>
      <c r="AB531" s="219"/>
      <c r="AC531" s="219"/>
      <c r="AD531" s="220">
        <f>SUM(AD508:AD529)</f>
        <v>0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1.8328422</v>
      </c>
      <c r="X532" s="215"/>
      <c r="Y532" s="221"/>
      <c r="Z532" s="222"/>
      <c r="AA532" s="222"/>
      <c r="AB532" s="223"/>
      <c r="AC532" s="223"/>
      <c r="AD532" s="224">
        <f>$P532*AD531</f>
        <v>0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93.474952200000004</v>
      </c>
      <c r="X534" s="215"/>
      <c r="Y534" s="229"/>
      <c r="Z534" s="64"/>
      <c r="AA534" s="64"/>
      <c r="AB534" s="64"/>
      <c r="AC534" s="64"/>
      <c r="AD534" s="230">
        <f>SUM(AD531:AD532)</f>
        <v>0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IF($F553="",0,IF(AND($G553="Dnit",OFFSET(DTM!$B$3,MATCH($F553,DTM!$C$3:$C$50,0)-1,0)="Quente"),24.715,IF(AND($G553="Dnit",OFFSET(DTM!$B$3,MATCH($F553,DTM!$C$3:$C$50,0)-1,0)="Frio"),22.244,0)))</f>
        <v>0</v>
      </c>
      <c r="T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26.784380000000002</v>
      </c>
      <c r="V553" s="216"/>
      <c r="W553" s="232">
        <f t="shared" ref="W553:W574" si="60">IFERROR(U553*$P553,"")</f>
        <v>26.784380000000002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IF($F553="",0,IF(AND($G553="Dnit",OFFSET(DTM!$B$3,MATCH($F553,DTM!$C$3:$C$50,0)-1,0)="Quente"),24.715,IF(AND($G553="Dnit",OFFSET(DTM!$B$3,MATCH($F553,DTM!$C$3:$C$50,0)-1,0)="Frio"),22.244,0)))</f>
        <v>0</v>
      </c>
      <c r="AA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6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6"/>
      <c r="AD553" s="232" t="str">
        <f t="shared" ref="AD553:AD574" si="61">IFERROR(AB553*$P553,"")</f>
        <v/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IF($F553="",0,IF(AND($G553="Dnit",OFFSET(DTM!$B$3,MATCH($F553,DTM!$C$3:$C$50,0)-1,0)="Quente"),24.715,IF(AND($G553="Dnit",OFFSET(DTM!$B$3,MATCH($F553,DTM!$C$3:$C$50,0)-1,0)="Frio"),22.244,0)))</f>
        <v>0</v>
      </c>
      <c r="AH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IF($F554="",0,IF(AND($G554="Dnit",OFFSET(DTM!$B$3,MATCH($F554,DTM!$C$3:$C$50,0)-1,0)="Quente"),24.715,IF(AND($G554="Dnit",OFFSET(DTM!$B$3,MATCH($F554,DTM!$C$3:$C$50,0)-1,0)="Frio"),22.244,0)))</f>
        <v>0</v>
      </c>
      <c r="T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IF($F554="",0,IF(AND($G554="Dnit",OFFSET(DTM!$B$3,MATCH($F554,DTM!$C$3:$C$50,0)-1,0)="Quente"),24.715,IF(AND($G554="Dnit",OFFSET(DTM!$B$3,MATCH($F554,DTM!$C$3:$C$50,0)-1,0)="Frio"),22.244,0)))</f>
        <v>0</v>
      </c>
      <c r="AA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IF($F554="",0,IF(AND($G554="Dnit",OFFSET(DTM!$B$3,MATCH($F554,DTM!$C$3:$C$50,0)-1,0)="Quente"),24.715,IF(AND($G554="Dnit",OFFSET(DTM!$B$3,MATCH($F554,DTM!$C$3:$C$50,0)-1,0)="Frio"),22.244,0)))</f>
        <v>0</v>
      </c>
      <c r="AH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IF($F555="",0,IF(AND($G555="Dnit",OFFSET(DTM!$B$3,MATCH($F555,DTM!$C$3:$C$50,0)-1,0)="Quente"),24.715,IF(AND($G555="Dnit",OFFSET(DTM!$B$3,MATCH($F555,DTM!$C$3:$C$50,0)-1,0)="Frio"),22.244,0)))</f>
        <v>0</v>
      </c>
      <c r="T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IF($F555="",0,IF(AND($G555="Dnit",OFFSET(DTM!$B$3,MATCH($F555,DTM!$C$3:$C$50,0)-1,0)="Quente"),24.715,IF(AND($G555="Dnit",OFFSET(DTM!$B$3,MATCH($F555,DTM!$C$3:$C$50,0)-1,0)="Frio"),22.244,0)))</f>
        <v>0</v>
      </c>
      <c r="AA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IF($F555="",0,IF(AND($G555="Dnit",OFFSET(DTM!$B$3,MATCH($F555,DTM!$C$3:$C$50,0)-1,0)="Quente"),24.715,IF(AND($G555="Dnit",OFFSET(DTM!$B$3,MATCH($F555,DTM!$C$3:$C$50,0)-1,0)="Frio"),22.244,0)))</f>
        <v>0</v>
      </c>
      <c r="AH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IF($F556="",0,IF(AND($G556="Dnit",OFFSET(DTM!$B$3,MATCH($F556,DTM!$C$3:$C$50,0)-1,0)="Quente"),24.715,IF(AND($G556="Dnit",OFFSET(DTM!$B$3,MATCH($F556,DTM!$C$3:$C$50,0)-1,0)="Frio"),22.244,0)))</f>
        <v>0</v>
      </c>
      <c r="T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IF($F556="",0,IF(AND($G556="Dnit",OFFSET(DTM!$B$3,MATCH($F556,DTM!$C$3:$C$50,0)-1,0)="Quente"),24.715,IF(AND($G556="Dnit",OFFSET(DTM!$B$3,MATCH($F556,DTM!$C$3:$C$50,0)-1,0)="Frio"),22.244,0)))</f>
        <v>0</v>
      </c>
      <c r="AA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IF($F556="",0,IF(AND($G556="Dnit",OFFSET(DTM!$B$3,MATCH($F556,DTM!$C$3:$C$50,0)-1,0)="Quente"),24.715,IF(AND($G556="Dnit",OFFSET(DTM!$B$3,MATCH($F556,DTM!$C$3:$C$50,0)-1,0)="Frio"),22.244,0)))</f>
        <v>0</v>
      </c>
      <c r="AH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IF($F557="",0,IF(AND($G557="Dnit",OFFSET(DTM!$B$3,MATCH($F557,DTM!$C$3:$C$50,0)-1,0)="Quente"),24.715,IF(AND($G557="Dnit",OFFSET(DTM!$B$3,MATCH($F557,DTM!$C$3:$C$50,0)-1,0)="Frio"),22.244,0)))</f>
        <v>0</v>
      </c>
      <c r="T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IF($F557="",0,IF(AND($G557="Dnit",OFFSET(DTM!$B$3,MATCH($F557,DTM!$C$3:$C$50,0)-1,0)="Quente"),24.715,IF(AND($G557="Dnit",OFFSET(DTM!$B$3,MATCH($F557,DTM!$C$3:$C$50,0)-1,0)="Frio"),22.244,0)))</f>
        <v>0</v>
      </c>
      <c r="AA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IF($F557="",0,IF(AND($G557="Dnit",OFFSET(DTM!$B$3,MATCH($F557,DTM!$C$3:$C$50,0)-1,0)="Quente"),24.715,IF(AND($G557="Dnit",OFFSET(DTM!$B$3,MATCH($F557,DTM!$C$3:$C$50,0)-1,0)="Frio"),22.244,0)))</f>
        <v>0</v>
      </c>
      <c r="AH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IF($F558="",0,IF(AND($G558="Dnit",OFFSET(DTM!$B$3,MATCH($F558,DTM!$C$3:$C$50,0)-1,0)="Quente"),24.715,IF(AND($G558="Dnit",OFFSET(DTM!$B$3,MATCH($F558,DTM!$C$3:$C$50,0)-1,0)="Frio"),22.244,0)))</f>
        <v>0</v>
      </c>
      <c r="T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IF($F558="",0,IF(AND($G558="Dnit",OFFSET(DTM!$B$3,MATCH($F558,DTM!$C$3:$C$50,0)-1,0)="Quente"),24.715,IF(AND($G558="Dnit",OFFSET(DTM!$B$3,MATCH($F558,DTM!$C$3:$C$50,0)-1,0)="Frio"),22.244,0)))</f>
        <v>0</v>
      </c>
      <c r="AA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IF($F558="",0,IF(AND($G558="Dnit",OFFSET(DTM!$B$3,MATCH($F558,DTM!$C$3:$C$50,0)-1,0)="Quente"),24.715,IF(AND($G558="Dnit",OFFSET(DTM!$B$3,MATCH($F558,DTM!$C$3:$C$50,0)-1,0)="Frio"),22.244,0)))</f>
        <v>0</v>
      </c>
      <c r="AH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IF($F559="",0,IF(AND($G559="Dnit",OFFSET(DTM!$B$3,MATCH($F559,DTM!$C$3:$C$50,0)-1,0)="Quente"),24.715,IF(AND($G559="Dnit",OFFSET(DTM!$B$3,MATCH($F559,DTM!$C$3:$C$50,0)-1,0)="Frio"),22.244,0)))</f>
        <v>0</v>
      </c>
      <c r="T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IF($F559="",0,IF(AND($G559="Dnit",OFFSET(DTM!$B$3,MATCH($F559,DTM!$C$3:$C$50,0)-1,0)="Quente"),24.715,IF(AND($G559="Dnit",OFFSET(DTM!$B$3,MATCH($F559,DTM!$C$3:$C$50,0)-1,0)="Frio"),22.244,0)))</f>
        <v>0</v>
      </c>
      <c r="AA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IF($F559="",0,IF(AND($G559="Dnit",OFFSET(DTM!$B$3,MATCH($F559,DTM!$C$3:$C$50,0)-1,0)="Quente"),24.715,IF(AND($G559="Dnit",OFFSET(DTM!$B$3,MATCH($F559,DTM!$C$3:$C$50,0)-1,0)="Frio"),22.244,0)))</f>
        <v>0</v>
      </c>
      <c r="AH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IF($F560="",0,IF(AND($G560="Dnit",OFFSET(DTM!$B$3,MATCH($F560,DTM!$C$3:$C$50,0)-1,0)="Quente"),24.715,IF(AND($G560="Dnit",OFFSET(DTM!$B$3,MATCH($F560,DTM!$C$3:$C$50,0)-1,0)="Frio"),22.244,0)))</f>
        <v>0</v>
      </c>
      <c r="T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IF($F560="",0,IF(AND($G560="Dnit",OFFSET(DTM!$B$3,MATCH($F560,DTM!$C$3:$C$50,0)-1,0)="Quente"),24.715,IF(AND($G560="Dnit",OFFSET(DTM!$B$3,MATCH($F560,DTM!$C$3:$C$50,0)-1,0)="Frio"),22.244,0)))</f>
        <v>0</v>
      </c>
      <c r="AA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IF($F560="",0,IF(AND($G560="Dnit",OFFSET(DTM!$B$3,MATCH($F560,DTM!$C$3:$C$50,0)-1,0)="Quente"),24.715,IF(AND($G560="Dnit",OFFSET(DTM!$B$3,MATCH($F560,DTM!$C$3:$C$50,0)-1,0)="Frio"),22.244,0)))</f>
        <v>0</v>
      </c>
      <c r="AH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IF($F561="",0,IF(AND($G561="Dnit",OFFSET(DTM!$B$3,MATCH($F561,DTM!$C$3:$C$50,0)-1,0)="Quente"),24.715,IF(AND($G561="Dnit",OFFSET(DTM!$B$3,MATCH($F561,DTM!$C$3:$C$50,0)-1,0)="Frio"),22.244,0)))</f>
        <v>0</v>
      </c>
      <c r="T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IF($F561="",0,IF(AND($G561="Dnit",OFFSET(DTM!$B$3,MATCH($F561,DTM!$C$3:$C$50,0)-1,0)="Quente"),24.715,IF(AND($G561="Dnit",OFFSET(DTM!$B$3,MATCH($F561,DTM!$C$3:$C$50,0)-1,0)="Frio"),22.244,0)))</f>
        <v>0</v>
      </c>
      <c r="AA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IF($F561="",0,IF(AND($G561="Dnit",OFFSET(DTM!$B$3,MATCH($F561,DTM!$C$3:$C$50,0)-1,0)="Quente"),24.715,IF(AND($G561="Dnit",OFFSET(DTM!$B$3,MATCH($F561,DTM!$C$3:$C$50,0)-1,0)="Frio"),22.244,0)))</f>
        <v>0</v>
      </c>
      <c r="AH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IF($F562="",0,IF(AND($G562="Dnit",OFFSET(DTM!$B$3,MATCH($F562,DTM!$C$3:$C$50,0)-1,0)="Quente"),24.715,IF(AND($G562="Dnit",OFFSET(DTM!$B$3,MATCH($F562,DTM!$C$3:$C$50,0)-1,0)="Frio"),22.244,0)))</f>
        <v>0</v>
      </c>
      <c r="T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IF($F562="",0,IF(AND($G562="Dnit",OFFSET(DTM!$B$3,MATCH($F562,DTM!$C$3:$C$50,0)-1,0)="Quente"),24.715,IF(AND($G562="Dnit",OFFSET(DTM!$B$3,MATCH($F562,DTM!$C$3:$C$50,0)-1,0)="Frio"),22.244,0)))</f>
        <v>0</v>
      </c>
      <c r="AA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IF($F562="",0,IF(AND($G562="Dnit",OFFSET(DTM!$B$3,MATCH($F562,DTM!$C$3:$C$50,0)-1,0)="Quente"),24.715,IF(AND($G562="Dnit",OFFSET(DTM!$B$3,MATCH($F562,DTM!$C$3:$C$50,0)-1,0)="Frio"),22.244,0)))</f>
        <v>0</v>
      </c>
      <c r="AH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IF($F563="",0,IF(AND($G563="Dnit",OFFSET(DTM!$B$3,MATCH($F563,DTM!$C$3:$C$50,0)-1,0)="Quente"),24.715,IF(AND($G563="Dnit",OFFSET(DTM!$B$3,MATCH($F563,DTM!$C$3:$C$50,0)-1,0)="Frio"),22.244,0)))</f>
        <v>0</v>
      </c>
      <c r="T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IF($F563="",0,IF(AND($G563="Dnit",OFFSET(DTM!$B$3,MATCH($F563,DTM!$C$3:$C$50,0)-1,0)="Quente"),24.715,IF(AND($G563="Dnit",OFFSET(DTM!$B$3,MATCH($F563,DTM!$C$3:$C$50,0)-1,0)="Frio"),22.244,0)))</f>
        <v>0</v>
      </c>
      <c r="AA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IF($F563="",0,IF(AND($G563="Dnit",OFFSET(DTM!$B$3,MATCH($F563,DTM!$C$3:$C$50,0)-1,0)="Quente"),24.715,IF(AND($G563="Dnit",OFFSET(DTM!$B$3,MATCH($F563,DTM!$C$3:$C$50,0)-1,0)="Frio"),22.244,0)))</f>
        <v>0</v>
      </c>
      <c r="AH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IF($F564="",0,IF(AND($G564="Dnit",OFFSET(DTM!$B$3,MATCH($F564,DTM!$C$3:$C$50,0)-1,0)="Quente"),24.715,IF(AND($G564="Dnit",OFFSET(DTM!$B$3,MATCH($F564,DTM!$C$3:$C$50,0)-1,0)="Frio"),22.244,0)))</f>
        <v>0</v>
      </c>
      <c r="T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IF($F564="",0,IF(AND($G564="Dnit",OFFSET(DTM!$B$3,MATCH($F564,DTM!$C$3:$C$50,0)-1,0)="Quente"),24.715,IF(AND($G564="Dnit",OFFSET(DTM!$B$3,MATCH($F564,DTM!$C$3:$C$50,0)-1,0)="Frio"),22.244,0)))</f>
        <v>0</v>
      </c>
      <c r="AA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IF($F564="",0,IF(AND($G564="Dnit",OFFSET(DTM!$B$3,MATCH($F564,DTM!$C$3:$C$50,0)-1,0)="Quente"),24.715,IF(AND($G564="Dnit",OFFSET(DTM!$B$3,MATCH($F564,DTM!$C$3:$C$50,0)-1,0)="Frio"),22.244,0)))</f>
        <v>0</v>
      </c>
      <c r="AH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IF($F565="",0,IF(AND($G565="Dnit",OFFSET(DTM!$B$3,MATCH($F565,DTM!$C$3:$C$50,0)-1,0)="Quente"),24.715,IF(AND($G565="Dnit",OFFSET(DTM!$B$3,MATCH($F565,DTM!$C$3:$C$50,0)-1,0)="Frio"),22.244,0)))</f>
        <v>0</v>
      </c>
      <c r="T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IF($F565="",0,IF(AND($G565="Dnit",OFFSET(DTM!$B$3,MATCH($F565,DTM!$C$3:$C$50,0)-1,0)="Quente"),24.715,IF(AND($G565="Dnit",OFFSET(DTM!$B$3,MATCH($F565,DTM!$C$3:$C$50,0)-1,0)="Frio"),22.244,0)))</f>
        <v>0</v>
      </c>
      <c r="AA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IF($F565="",0,IF(AND($G565="Dnit",OFFSET(DTM!$B$3,MATCH($F565,DTM!$C$3:$C$50,0)-1,0)="Quente"),24.715,IF(AND($G565="Dnit",OFFSET(DTM!$B$3,MATCH($F565,DTM!$C$3:$C$50,0)-1,0)="Frio"),22.244,0)))</f>
        <v>0</v>
      </c>
      <c r="AH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IF($F566="",0,IF(AND($G566="Dnit",OFFSET(DTM!$B$3,MATCH($F566,DTM!$C$3:$C$50,0)-1,0)="Quente"),24.715,IF(AND($G566="Dnit",OFFSET(DTM!$B$3,MATCH($F566,DTM!$C$3:$C$50,0)-1,0)="Frio"),22.244,0)))</f>
        <v>0</v>
      </c>
      <c r="T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IF($F566="",0,IF(AND($G566="Dnit",OFFSET(DTM!$B$3,MATCH($F566,DTM!$C$3:$C$50,0)-1,0)="Quente"),24.715,IF(AND($G566="Dnit",OFFSET(DTM!$B$3,MATCH($F566,DTM!$C$3:$C$50,0)-1,0)="Frio"),22.244,0)))</f>
        <v>0</v>
      </c>
      <c r="AA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IF($F566="",0,IF(AND($G566="Dnit",OFFSET(DTM!$B$3,MATCH($F566,DTM!$C$3:$C$50,0)-1,0)="Quente"),24.715,IF(AND($G566="Dnit",OFFSET(DTM!$B$3,MATCH($F566,DTM!$C$3:$C$50,0)-1,0)="Frio"),22.244,0)))</f>
        <v>0</v>
      </c>
      <c r="AH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IF($F567="",0,IF(AND($G567="Dnit",OFFSET(DTM!$B$3,MATCH($F567,DTM!$C$3:$C$50,0)-1,0)="Quente"),24.715,IF(AND($G567="Dnit",OFFSET(DTM!$B$3,MATCH($F567,DTM!$C$3:$C$50,0)-1,0)="Frio"),22.244,0)))</f>
        <v>0</v>
      </c>
      <c r="T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IF($F567="",0,IF(AND($G567="Dnit",OFFSET(DTM!$B$3,MATCH($F567,DTM!$C$3:$C$50,0)-1,0)="Quente"),24.715,IF(AND($G567="Dnit",OFFSET(DTM!$B$3,MATCH($F567,DTM!$C$3:$C$50,0)-1,0)="Frio"),22.244,0)))</f>
        <v>0</v>
      </c>
      <c r="AA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IF($F567="",0,IF(AND($G567="Dnit",OFFSET(DTM!$B$3,MATCH($F567,DTM!$C$3:$C$50,0)-1,0)="Quente"),24.715,IF(AND($G567="Dnit",OFFSET(DTM!$B$3,MATCH($F567,DTM!$C$3:$C$50,0)-1,0)="Frio"),22.244,0)))</f>
        <v>0</v>
      </c>
      <c r="AH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IF($F568="",0,IF(AND($G568="Dnit",OFFSET(DTM!$B$3,MATCH($F568,DTM!$C$3:$C$50,0)-1,0)="Quente"),24.715,IF(AND($G568="Dnit",OFFSET(DTM!$B$3,MATCH($F568,DTM!$C$3:$C$50,0)-1,0)="Frio"),22.244,0)))</f>
        <v>0</v>
      </c>
      <c r="T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IF($F568="",0,IF(AND($G568="Dnit",OFFSET(DTM!$B$3,MATCH($F568,DTM!$C$3:$C$50,0)-1,0)="Quente"),24.715,IF(AND($G568="Dnit",OFFSET(DTM!$B$3,MATCH($F568,DTM!$C$3:$C$50,0)-1,0)="Frio"),22.244,0)))</f>
        <v>0</v>
      </c>
      <c r="AA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IF($F568="",0,IF(AND($G568="Dnit",OFFSET(DTM!$B$3,MATCH($F568,DTM!$C$3:$C$50,0)-1,0)="Quente"),24.715,IF(AND($G568="Dnit",OFFSET(DTM!$B$3,MATCH($F568,DTM!$C$3:$C$50,0)-1,0)="Frio"),22.244,0)))</f>
        <v>0</v>
      </c>
      <c r="AH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IF($F569="",0,IF(AND($G569="Dnit",OFFSET(DTM!$B$3,MATCH($F569,DTM!$C$3:$C$50,0)-1,0)="Quente"),24.715,IF(AND($G569="Dnit",OFFSET(DTM!$B$3,MATCH($F569,DTM!$C$3:$C$50,0)-1,0)="Frio"),22.244,0)))</f>
        <v>0</v>
      </c>
      <c r="T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IF($F569="",0,IF(AND($G569="Dnit",OFFSET(DTM!$B$3,MATCH($F569,DTM!$C$3:$C$50,0)-1,0)="Quente"),24.715,IF(AND($G569="Dnit",OFFSET(DTM!$B$3,MATCH($F569,DTM!$C$3:$C$50,0)-1,0)="Frio"),22.244,0)))</f>
        <v>0</v>
      </c>
      <c r="AA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IF($F569="",0,IF(AND($G569="Dnit",OFFSET(DTM!$B$3,MATCH($F569,DTM!$C$3:$C$50,0)-1,0)="Quente"),24.715,IF(AND($G569="Dnit",OFFSET(DTM!$B$3,MATCH($F569,DTM!$C$3:$C$50,0)-1,0)="Frio"),22.244,0)))</f>
        <v>0</v>
      </c>
      <c r="AH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IF($F570="",0,IF(AND($G570="Dnit",OFFSET(DTM!$B$3,MATCH($F570,DTM!$C$3:$C$50,0)-1,0)="Quente"),24.715,IF(AND($G570="Dnit",OFFSET(DTM!$B$3,MATCH($F570,DTM!$C$3:$C$50,0)-1,0)="Frio"),22.244,0)))</f>
        <v>0</v>
      </c>
      <c r="T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IF($F570="",0,IF(AND($G570="Dnit",OFFSET(DTM!$B$3,MATCH($F570,DTM!$C$3:$C$50,0)-1,0)="Quente"),24.715,IF(AND($G570="Dnit",OFFSET(DTM!$B$3,MATCH($F570,DTM!$C$3:$C$50,0)-1,0)="Frio"),22.244,0)))</f>
        <v>0</v>
      </c>
      <c r="AA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IF($F570="",0,IF(AND($G570="Dnit",OFFSET(DTM!$B$3,MATCH($F570,DTM!$C$3:$C$50,0)-1,0)="Quente"),24.715,IF(AND($G570="Dnit",OFFSET(DTM!$B$3,MATCH($F570,DTM!$C$3:$C$50,0)-1,0)="Frio"),22.244,0)))</f>
        <v>0</v>
      </c>
      <c r="AH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IF($F571="",0,IF(AND($G571="Dnit",OFFSET(DTM!$B$3,MATCH($F571,DTM!$C$3:$C$50,0)-1,0)="Quente"),24.715,IF(AND($G571="Dnit",OFFSET(DTM!$B$3,MATCH($F571,DTM!$C$3:$C$50,0)-1,0)="Frio"),22.244,0)))</f>
        <v>0</v>
      </c>
      <c r="T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IF($F571="",0,IF(AND($G571="Dnit",OFFSET(DTM!$B$3,MATCH($F571,DTM!$C$3:$C$50,0)-1,0)="Quente"),24.715,IF(AND($G571="Dnit",OFFSET(DTM!$B$3,MATCH($F571,DTM!$C$3:$C$50,0)-1,0)="Frio"),22.244,0)))</f>
        <v>0</v>
      </c>
      <c r="AA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IF($F571="",0,IF(AND($G571="Dnit",OFFSET(DTM!$B$3,MATCH($F571,DTM!$C$3:$C$50,0)-1,0)="Quente"),24.715,IF(AND($G571="Dnit",OFFSET(DTM!$B$3,MATCH($F571,DTM!$C$3:$C$50,0)-1,0)="Frio"),22.244,0)))</f>
        <v>0</v>
      </c>
      <c r="AH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IF($F572="",0,IF(AND($G572="Dnit",OFFSET(DTM!$B$3,MATCH($F572,DTM!$C$3:$C$50,0)-1,0)="Quente"),24.715,IF(AND($G572="Dnit",OFFSET(DTM!$B$3,MATCH($F572,DTM!$C$3:$C$50,0)-1,0)="Frio"),22.244,0)))</f>
        <v>0</v>
      </c>
      <c r="T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IF($F572="",0,IF(AND($G572="Dnit",OFFSET(DTM!$B$3,MATCH($F572,DTM!$C$3:$C$50,0)-1,0)="Quente"),24.715,IF(AND($G572="Dnit",OFFSET(DTM!$B$3,MATCH($F572,DTM!$C$3:$C$50,0)-1,0)="Frio"),22.244,0)))</f>
        <v>0</v>
      </c>
      <c r="AA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IF($F572="",0,IF(AND($G572="Dnit",OFFSET(DTM!$B$3,MATCH($F572,DTM!$C$3:$C$50,0)-1,0)="Quente"),24.715,IF(AND($G572="Dnit",OFFSET(DTM!$B$3,MATCH($F572,DTM!$C$3:$C$50,0)-1,0)="Frio"),22.244,0)))</f>
        <v>0</v>
      </c>
      <c r="AH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IF($F573="",0,IF(AND($G573="Dnit",OFFSET(DTM!$B$3,MATCH($F573,DTM!$C$3:$C$50,0)-1,0)="Quente"),24.715,IF(AND($G573="Dnit",OFFSET(DTM!$B$3,MATCH($F573,DTM!$C$3:$C$50,0)-1,0)="Frio"),22.244,0)))</f>
        <v>0</v>
      </c>
      <c r="T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IF($F573="",0,IF(AND($G573="Dnit",OFFSET(DTM!$B$3,MATCH($F573,DTM!$C$3:$C$50,0)-1,0)="Quente"),24.715,IF(AND($G573="Dnit",OFFSET(DTM!$B$3,MATCH($F573,DTM!$C$3:$C$50,0)-1,0)="Frio"),22.244,0)))</f>
        <v>0</v>
      </c>
      <c r="AA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IF($F573="",0,IF(AND($G573="Dnit",OFFSET(DTM!$B$3,MATCH($F573,DTM!$C$3:$C$50,0)-1,0)="Quente"),24.715,IF(AND($G573="Dnit",OFFSET(DTM!$B$3,MATCH($F573,DTM!$C$3:$C$50,0)-1,0)="Frio"),22.244,0)))</f>
        <v>0</v>
      </c>
      <c r="AH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IF($F574="",0,IF(AND($G574="Dnit",OFFSET(DTM!$B$3,MATCH($F574,DTM!$C$3:$C$50,0)-1,0)="Quente"),24.715,IF(AND($G574="Dnit",OFFSET(DTM!$B$3,MATCH($F574,DTM!$C$3:$C$50,0)-1,0)="Frio"),22.244,0)))</f>
        <v>0</v>
      </c>
      <c r="T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IF($F574="",0,IF(AND($G574="Dnit",OFFSET(DTM!$B$3,MATCH($F574,DTM!$C$3:$C$50,0)-1,0)="Quente"),24.715,IF(AND($G574="Dnit",OFFSET(DTM!$B$3,MATCH($F574,DTM!$C$3:$C$50,0)-1,0)="Frio"),22.244,0)))</f>
        <v>0</v>
      </c>
      <c r="AA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IF($F574="",0,IF(AND($G574="Dnit",OFFSET(DTM!$B$3,MATCH($F574,DTM!$C$3:$C$50,0)-1,0)="Quente"),24.715,IF(AND($G574="Dnit",OFFSET(DTM!$B$3,MATCH($F574,DTM!$C$3:$C$50,0)-1,0)="Frio"),22.244,0)))</f>
        <v>0</v>
      </c>
      <c r="AH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26.784380000000002</v>
      </c>
      <c r="X576" s="215"/>
      <c r="Y576" s="218"/>
      <c r="Z576" s="219"/>
      <c r="AA576" s="219"/>
      <c r="AB576" s="219"/>
      <c r="AC576" s="219"/>
      <c r="AD576" s="220">
        <f>SUM(AD553:AD574)</f>
        <v>0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0.53568760000000004</v>
      </c>
      <c r="X577" s="215"/>
      <c r="Y577" s="221"/>
      <c r="Z577" s="222"/>
      <c r="AA577" s="222"/>
      <c r="AB577" s="223"/>
      <c r="AC577" s="223"/>
      <c r="AD577" s="224">
        <f>$P577*AD576</f>
        <v>0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27.320067600000002</v>
      </c>
      <c r="X579" s="215"/>
      <c r="Y579" s="229"/>
      <c r="Z579" s="64"/>
      <c r="AA579" s="64"/>
      <c r="AB579" s="64"/>
      <c r="AC579" s="64"/>
      <c r="AD579" s="230">
        <f>SUM(AD576:AD577)</f>
        <v>0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IF($F598="",0,IF(AND($G598="Dnit",OFFSET(DTM!$B$3,MATCH($F598,DTM!$C$3:$C$50,0)-1,0)="Quente"),24.715,IF(AND($G598="Dnit",OFFSET(DTM!$B$3,MATCH($F598,DTM!$C$3:$C$50,0)-1,0)="Frio"),22.244,0)))</f>
        <v>0</v>
      </c>
      <c r="T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6.4743700000000004</v>
      </c>
      <c r="V598" s="216"/>
      <c r="W598" s="232">
        <f t="shared" ref="W598:W619" si="65">IFERROR(U598*$P598,"")</f>
        <v>6.4743700000000004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IF($F598="",0,IF(AND($G598="Dnit",OFFSET(DTM!$B$3,MATCH($F598,DTM!$C$3:$C$50,0)-1,0)="Quente"),24.715,IF(AND($G598="Dnit",OFFSET(DTM!$B$3,MATCH($F598,DTM!$C$3:$C$50,0)-1,0)="Frio"),22.244,0)))</f>
        <v>0</v>
      </c>
      <c r="AA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6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6"/>
      <c r="AD598" s="232" t="str">
        <f t="shared" ref="AD598:AD619" si="66">IFERROR(AB598*$P598,"")</f>
        <v/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IF($F598="",0,IF(AND($G598="Dnit",OFFSET(DTM!$B$3,MATCH($F598,DTM!$C$3:$C$50,0)-1,0)="Quente"),24.715,IF(AND($G598="Dnit",OFFSET(DTM!$B$3,MATCH($F598,DTM!$C$3:$C$50,0)-1,0)="Frio"),22.244,0)))</f>
        <v>0</v>
      </c>
      <c r="AH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33.565819759206796</v>
      </c>
      <c r="S599" s="216">
        <f ca="1">IF($F599="",0,IF(AND($G599="Dnit",OFFSET(DTM!$B$3,MATCH($F599,DTM!$C$3:$C$50,0)-1,0)="Quente"),24.715,IF(AND($G599="Dnit",OFFSET(DTM!$B$3,MATCH($F599,DTM!$C$3:$C$50,0)-1,0)="Frio"),22.244,0)))</f>
        <v>0</v>
      </c>
      <c r="T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25.942015117298155</v>
      </c>
      <c r="V599" s="216"/>
      <c r="W599" s="232">
        <f t="shared" ca="1" si="65"/>
        <v>2.3347813605568337</v>
      </c>
      <c r="X599" s="9"/>
      <c r="Y599" s="234" t="e">
        <f>IF($F599&lt;&gt;"",INDEX(DTM!$C$3:$F$100,MATCH($F599,DTM!$C$3:$C$100,0),MATCH(Y$8,DTM!$C$3:$F$3,0)),"")</f>
        <v>#N/A</v>
      </c>
      <c r="Z599" s="216">
        <f ca="1">IF($F599="",0,IF(AND($G599="Dnit",OFFSET(DTM!$B$3,MATCH($F599,DTM!$C$3:$C$50,0)-1,0)="Quente"),24.715,IF(AND($G599="Dnit",OFFSET(DTM!$B$3,MATCH($F599,DTM!$C$3:$C$50,0)-1,0)="Frio"),22.244,0)))</f>
        <v>0</v>
      </c>
      <c r="AA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6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6"/>
      <c r="AD599" s="232" t="str">
        <f t="shared" ca="1" si="66"/>
        <v/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IF($F599="",0,IF(AND($G599="Dnit",OFFSET(DTM!$B$3,MATCH($F599,DTM!$C$3:$C$50,0)-1,0)="Quente"),24.715,IF(AND($G599="Dnit",OFFSET(DTM!$B$3,MATCH($F599,DTM!$C$3:$C$50,0)-1,0)="Frio"),22.244,0)))</f>
        <v>0</v>
      </c>
      <c r="AH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IF($F600="",0,IF(AND($G600="Dnit",OFFSET(DTM!$B$3,MATCH($F600,DTM!$C$3:$C$50,0)-1,0)="Quente"),24.715,IF(AND($G600="Dnit",OFFSET(DTM!$B$3,MATCH($F600,DTM!$C$3:$C$50,0)-1,0)="Frio"),22.244,0)))</f>
        <v>0</v>
      </c>
      <c r="T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IF($F600="",0,IF(AND($G600="Dnit",OFFSET(DTM!$B$3,MATCH($F600,DTM!$C$3:$C$50,0)-1,0)="Quente"),24.715,IF(AND($G600="Dnit",OFFSET(DTM!$B$3,MATCH($F600,DTM!$C$3:$C$50,0)-1,0)="Frio"),22.244,0)))</f>
        <v>0</v>
      </c>
      <c r="AA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IF($F600="",0,IF(AND($G600="Dnit",OFFSET(DTM!$B$3,MATCH($F600,DTM!$C$3:$C$50,0)-1,0)="Quente"),24.715,IF(AND($G600="Dnit",OFFSET(DTM!$B$3,MATCH($F600,DTM!$C$3:$C$50,0)-1,0)="Frio"),22.244,0)))</f>
        <v>0</v>
      </c>
      <c r="AH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IF($F601="",0,IF(AND($G601="Dnit",OFFSET(DTM!$B$3,MATCH($F601,DTM!$C$3:$C$50,0)-1,0)="Quente"),24.715,IF(AND($G601="Dnit",OFFSET(DTM!$B$3,MATCH($F601,DTM!$C$3:$C$50,0)-1,0)="Frio"),22.244,0)))</f>
        <v>0</v>
      </c>
      <c r="T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IF($F601="",0,IF(AND($G601="Dnit",OFFSET(DTM!$B$3,MATCH($F601,DTM!$C$3:$C$50,0)-1,0)="Quente"),24.715,IF(AND($G601="Dnit",OFFSET(DTM!$B$3,MATCH($F601,DTM!$C$3:$C$50,0)-1,0)="Frio"),22.244,0)))</f>
        <v>0</v>
      </c>
      <c r="AA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IF($F601="",0,IF(AND($G601="Dnit",OFFSET(DTM!$B$3,MATCH($F601,DTM!$C$3:$C$50,0)-1,0)="Quente"),24.715,IF(AND($G601="Dnit",OFFSET(DTM!$B$3,MATCH($F601,DTM!$C$3:$C$50,0)-1,0)="Frio"),22.244,0)))</f>
        <v>0</v>
      </c>
      <c r="AH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IF($F602="",0,IF(AND($G602="Dnit",OFFSET(DTM!$B$3,MATCH($F602,DTM!$C$3:$C$50,0)-1,0)="Quente"),24.715,IF(AND($G602="Dnit",OFFSET(DTM!$B$3,MATCH($F602,DTM!$C$3:$C$50,0)-1,0)="Frio"),22.244,0)))</f>
        <v>0</v>
      </c>
      <c r="T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IF($F602="",0,IF(AND($G602="Dnit",OFFSET(DTM!$B$3,MATCH($F602,DTM!$C$3:$C$50,0)-1,0)="Quente"),24.715,IF(AND($G602="Dnit",OFFSET(DTM!$B$3,MATCH($F602,DTM!$C$3:$C$50,0)-1,0)="Frio"),22.244,0)))</f>
        <v>0</v>
      </c>
      <c r="AA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IF($F602="",0,IF(AND($G602="Dnit",OFFSET(DTM!$B$3,MATCH($F602,DTM!$C$3:$C$50,0)-1,0)="Quente"),24.715,IF(AND($G602="Dnit",OFFSET(DTM!$B$3,MATCH($F602,DTM!$C$3:$C$50,0)-1,0)="Frio"),22.244,0)))</f>
        <v>0</v>
      </c>
      <c r="AH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IF($F603="",0,IF(AND($G603="Dnit",OFFSET(DTM!$B$3,MATCH($F603,DTM!$C$3:$C$50,0)-1,0)="Quente"),24.715,IF(AND($G603="Dnit",OFFSET(DTM!$B$3,MATCH($F603,DTM!$C$3:$C$50,0)-1,0)="Frio"),22.244,0)))</f>
        <v>0</v>
      </c>
      <c r="T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IF($F603="",0,IF(AND($G603="Dnit",OFFSET(DTM!$B$3,MATCH($F603,DTM!$C$3:$C$50,0)-1,0)="Quente"),24.715,IF(AND($G603="Dnit",OFFSET(DTM!$B$3,MATCH($F603,DTM!$C$3:$C$50,0)-1,0)="Frio"),22.244,0)))</f>
        <v>0</v>
      </c>
      <c r="AA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IF($F603="",0,IF(AND($G603="Dnit",OFFSET(DTM!$B$3,MATCH($F603,DTM!$C$3:$C$50,0)-1,0)="Quente"),24.715,IF(AND($G603="Dnit",OFFSET(DTM!$B$3,MATCH($F603,DTM!$C$3:$C$50,0)-1,0)="Frio"),22.244,0)))</f>
        <v>0</v>
      </c>
      <c r="AH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IF($F604="",0,IF(AND($G604="Dnit",OFFSET(DTM!$B$3,MATCH($F604,DTM!$C$3:$C$50,0)-1,0)="Quente"),24.715,IF(AND($G604="Dnit",OFFSET(DTM!$B$3,MATCH($F604,DTM!$C$3:$C$50,0)-1,0)="Frio"),22.244,0)))</f>
        <v>0</v>
      </c>
      <c r="T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IF($F604="",0,IF(AND($G604="Dnit",OFFSET(DTM!$B$3,MATCH($F604,DTM!$C$3:$C$50,0)-1,0)="Quente"),24.715,IF(AND($G604="Dnit",OFFSET(DTM!$B$3,MATCH($F604,DTM!$C$3:$C$50,0)-1,0)="Frio"),22.244,0)))</f>
        <v>0</v>
      </c>
      <c r="AA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IF($F604="",0,IF(AND($G604="Dnit",OFFSET(DTM!$B$3,MATCH($F604,DTM!$C$3:$C$50,0)-1,0)="Quente"),24.715,IF(AND($G604="Dnit",OFFSET(DTM!$B$3,MATCH($F604,DTM!$C$3:$C$50,0)-1,0)="Frio"),22.244,0)))</f>
        <v>0</v>
      </c>
      <c r="AH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IF($F605="",0,IF(AND($G605="Dnit",OFFSET(DTM!$B$3,MATCH($F605,DTM!$C$3:$C$50,0)-1,0)="Quente"),24.715,IF(AND($G605="Dnit",OFFSET(DTM!$B$3,MATCH($F605,DTM!$C$3:$C$50,0)-1,0)="Frio"),22.244,0)))</f>
        <v>0</v>
      </c>
      <c r="T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IF($F605="",0,IF(AND($G605="Dnit",OFFSET(DTM!$B$3,MATCH($F605,DTM!$C$3:$C$50,0)-1,0)="Quente"),24.715,IF(AND($G605="Dnit",OFFSET(DTM!$B$3,MATCH($F605,DTM!$C$3:$C$50,0)-1,0)="Frio"),22.244,0)))</f>
        <v>0</v>
      </c>
      <c r="AA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IF($F605="",0,IF(AND($G605="Dnit",OFFSET(DTM!$B$3,MATCH($F605,DTM!$C$3:$C$50,0)-1,0)="Quente"),24.715,IF(AND($G605="Dnit",OFFSET(DTM!$B$3,MATCH($F605,DTM!$C$3:$C$50,0)-1,0)="Frio"),22.244,0)))</f>
        <v>0</v>
      </c>
      <c r="AH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IF($F606="",0,IF(AND($G606="Dnit",OFFSET(DTM!$B$3,MATCH($F606,DTM!$C$3:$C$50,0)-1,0)="Quente"),24.715,IF(AND($G606="Dnit",OFFSET(DTM!$B$3,MATCH($F606,DTM!$C$3:$C$50,0)-1,0)="Frio"),22.244,0)))</f>
        <v>0</v>
      </c>
      <c r="T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IF($F606="",0,IF(AND($G606="Dnit",OFFSET(DTM!$B$3,MATCH($F606,DTM!$C$3:$C$50,0)-1,0)="Quente"),24.715,IF(AND($G606="Dnit",OFFSET(DTM!$B$3,MATCH($F606,DTM!$C$3:$C$50,0)-1,0)="Frio"),22.244,0)))</f>
        <v>0</v>
      </c>
      <c r="AA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IF($F606="",0,IF(AND($G606="Dnit",OFFSET(DTM!$B$3,MATCH($F606,DTM!$C$3:$C$50,0)-1,0)="Quente"),24.715,IF(AND($G606="Dnit",OFFSET(DTM!$B$3,MATCH($F606,DTM!$C$3:$C$50,0)-1,0)="Frio"),22.244,0)))</f>
        <v>0</v>
      </c>
      <c r="AH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IF($F607="",0,IF(AND($G607="Dnit",OFFSET(DTM!$B$3,MATCH($F607,DTM!$C$3:$C$50,0)-1,0)="Quente"),24.715,IF(AND($G607="Dnit",OFFSET(DTM!$B$3,MATCH($F607,DTM!$C$3:$C$50,0)-1,0)="Frio"),22.244,0)))</f>
        <v>0</v>
      </c>
      <c r="T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IF($F607="",0,IF(AND($G607="Dnit",OFFSET(DTM!$B$3,MATCH($F607,DTM!$C$3:$C$50,0)-1,0)="Quente"),24.715,IF(AND($G607="Dnit",OFFSET(DTM!$B$3,MATCH($F607,DTM!$C$3:$C$50,0)-1,0)="Frio"),22.244,0)))</f>
        <v>0</v>
      </c>
      <c r="AA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IF($F607="",0,IF(AND($G607="Dnit",OFFSET(DTM!$B$3,MATCH($F607,DTM!$C$3:$C$50,0)-1,0)="Quente"),24.715,IF(AND($G607="Dnit",OFFSET(DTM!$B$3,MATCH($F607,DTM!$C$3:$C$50,0)-1,0)="Frio"),22.244,0)))</f>
        <v>0</v>
      </c>
      <c r="AH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IF($F608="",0,IF(AND($G608="Dnit",OFFSET(DTM!$B$3,MATCH($F608,DTM!$C$3:$C$50,0)-1,0)="Quente"),24.715,IF(AND($G608="Dnit",OFFSET(DTM!$B$3,MATCH($F608,DTM!$C$3:$C$50,0)-1,0)="Frio"),22.244,0)))</f>
        <v>0</v>
      </c>
      <c r="T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IF($F608="",0,IF(AND($G608="Dnit",OFFSET(DTM!$B$3,MATCH($F608,DTM!$C$3:$C$50,0)-1,0)="Quente"),24.715,IF(AND($G608="Dnit",OFFSET(DTM!$B$3,MATCH($F608,DTM!$C$3:$C$50,0)-1,0)="Frio"),22.244,0)))</f>
        <v>0</v>
      </c>
      <c r="AA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IF($F608="",0,IF(AND($G608="Dnit",OFFSET(DTM!$B$3,MATCH($F608,DTM!$C$3:$C$50,0)-1,0)="Quente"),24.715,IF(AND($G608="Dnit",OFFSET(DTM!$B$3,MATCH($F608,DTM!$C$3:$C$50,0)-1,0)="Frio"),22.244,0)))</f>
        <v>0</v>
      </c>
      <c r="AH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IF($F609="",0,IF(AND($G609="Dnit",OFFSET(DTM!$B$3,MATCH($F609,DTM!$C$3:$C$50,0)-1,0)="Quente"),24.715,IF(AND($G609="Dnit",OFFSET(DTM!$B$3,MATCH($F609,DTM!$C$3:$C$50,0)-1,0)="Frio"),22.244,0)))</f>
        <v>0</v>
      </c>
      <c r="T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IF($F609="",0,IF(AND($G609="Dnit",OFFSET(DTM!$B$3,MATCH($F609,DTM!$C$3:$C$50,0)-1,0)="Quente"),24.715,IF(AND($G609="Dnit",OFFSET(DTM!$B$3,MATCH($F609,DTM!$C$3:$C$50,0)-1,0)="Frio"),22.244,0)))</f>
        <v>0</v>
      </c>
      <c r="AA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IF($F609="",0,IF(AND($G609="Dnit",OFFSET(DTM!$B$3,MATCH($F609,DTM!$C$3:$C$50,0)-1,0)="Quente"),24.715,IF(AND($G609="Dnit",OFFSET(DTM!$B$3,MATCH($F609,DTM!$C$3:$C$50,0)-1,0)="Frio"),22.244,0)))</f>
        <v>0</v>
      </c>
      <c r="AH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IF($F610="",0,IF(AND($G610="Dnit",OFFSET(DTM!$B$3,MATCH($F610,DTM!$C$3:$C$50,0)-1,0)="Quente"),24.715,IF(AND($G610="Dnit",OFFSET(DTM!$B$3,MATCH($F610,DTM!$C$3:$C$50,0)-1,0)="Frio"),22.244,0)))</f>
        <v>0</v>
      </c>
      <c r="T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IF($F610="",0,IF(AND($G610="Dnit",OFFSET(DTM!$B$3,MATCH($F610,DTM!$C$3:$C$50,0)-1,0)="Quente"),24.715,IF(AND($G610="Dnit",OFFSET(DTM!$B$3,MATCH($F610,DTM!$C$3:$C$50,0)-1,0)="Frio"),22.244,0)))</f>
        <v>0</v>
      </c>
      <c r="AA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IF($F610="",0,IF(AND($G610="Dnit",OFFSET(DTM!$B$3,MATCH($F610,DTM!$C$3:$C$50,0)-1,0)="Quente"),24.715,IF(AND($G610="Dnit",OFFSET(DTM!$B$3,MATCH($F610,DTM!$C$3:$C$50,0)-1,0)="Frio"),22.244,0)))</f>
        <v>0</v>
      </c>
      <c r="AH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IF($F611="",0,IF(AND($G611="Dnit",OFFSET(DTM!$B$3,MATCH($F611,DTM!$C$3:$C$50,0)-1,0)="Quente"),24.715,IF(AND($G611="Dnit",OFFSET(DTM!$B$3,MATCH($F611,DTM!$C$3:$C$50,0)-1,0)="Frio"),22.244,0)))</f>
        <v>0</v>
      </c>
      <c r="T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IF($F611="",0,IF(AND($G611="Dnit",OFFSET(DTM!$B$3,MATCH($F611,DTM!$C$3:$C$50,0)-1,0)="Quente"),24.715,IF(AND($G611="Dnit",OFFSET(DTM!$B$3,MATCH($F611,DTM!$C$3:$C$50,0)-1,0)="Frio"),22.244,0)))</f>
        <v>0</v>
      </c>
      <c r="AA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IF($F611="",0,IF(AND($G611="Dnit",OFFSET(DTM!$B$3,MATCH($F611,DTM!$C$3:$C$50,0)-1,0)="Quente"),24.715,IF(AND($G611="Dnit",OFFSET(DTM!$B$3,MATCH($F611,DTM!$C$3:$C$50,0)-1,0)="Frio"),22.244,0)))</f>
        <v>0</v>
      </c>
      <c r="AH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IF($F612="",0,IF(AND($G612="Dnit",OFFSET(DTM!$B$3,MATCH($F612,DTM!$C$3:$C$50,0)-1,0)="Quente"),24.715,IF(AND($G612="Dnit",OFFSET(DTM!$B$3,MATCH($F612,DTM!$C$3:$C$50,0)-1,0)="Frio"),22.244,0)))</f>
        <v>0</v>
      </c>
      <c r="T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IF($F612="",0,IF(AND($G612="Dnit",OFFSET(DTM!$B$3,MATCH($F612,DTM!$C$3:$C$50,0)-1,0)="Quente"),24.715,IF(AND($G612="Dnit",OFFSET(DTM!$B$3,MATCH($F612,DTM!$C$3:$C$50,0)-1,0)="Frio"),22.244,0)))</f>
        <v>0</v>
      </c>
      <c r="AA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IF($F612="",0,IF(AND($G612="Dnit",OFFSET(DTM!$B$3,MATCH($F612,DTM!$C$3:$C$50,0)-1,0)="Quente"),24.715,IF(AND($G612="Dnit",OFFSET(DTM!$B$3,MATCH($F612,DTM!$C$3:$C$50,0)-1,0)="Frio"),22.244,0)))</f>
        <v>0</v>
      </c>
      <c r="AH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IF($F613="",0,IF(AND($G613="Dnit",OFFSET(DTM!$B$3,MATCH($F613,DTM!$C$3:$C$50,0)-1,0)="Quente"),24.715,IF(AND($G613="Dnit",OFFSET(DTM!$B$3,MATCH($F613,DTM!$C$3:$C$50,0)-1,0)="Frio"),22.244,0)))</f>
        <v>0</v>
      </c>
      <c r="T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IF($F613="",0,IF(AND($G613="Dnit",OFFSET(DTM!$B$3,MATCH($F613,DTM!$C$3:$C$50,0)-1,0)="Quente"),24.715,IF(AND($G613="Dnit",OFFSET(DTM!$B$3,MATCH($F613,DTM!$C$3:$C$50,0)-1,0)="Frio"),22.244,0)))</f>
        <v>0</v>
      </c>
      <c r="AA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IF($F613="",0,IF(AND($G613="Dnit",OFFSET(DTM!$B$3,MATCH($F613,DTM!$C$3:$C$50,0)-1,0)="Quente"),24.715,IF(AND($G613="Dnit",OFFSET(DTM!$B$3,MATCH($F613,DTM!$C$3:$C$50,0)-1,0)="Frio"),22.244,0)))</f>
        <v>0</v>
      </c>
      <c r="AH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IF($F614="",0,IF(AND($G614="Dnit",OFFSET(DTM!$B$3,MATCH($F614,DTM!$C$3:$C$50,0)-1,0)="Quente"),24.715,IF(AND($G614="Dnit",OFFSET(DTM!$B$3,MATCH($F614,DTM!$C$3:$C$50,0)-1,0)="Frio"),22.244,0)))</f>
        <v>0</v>
      </c>
      <c r="T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IF($F614="",0,IF(AND($G614="Dnit",OFFSET(DTM!$B$3,MATCH($F614,DTM!$C$3:$C$50,0)-1,0)="Quente"),24.715,IF(AND($G614="Dnit",OFFSET(DTM!$B$3,MATCH($F614,DTM!$C$3:$C$50,0)-1,0)="Frio"),22.244,0)))</f>
        <v>0</v>
      </c>
      <c r="AA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IF($F614="",0,IF(AND($G614="Dnit",OFFSET(DTM!$B$3,MATCH($F614,DTM!$C$3:$C$50,0)-1,0)="Quente"),24.715,IF(AND($G614="Dnit",OFFSET(DTM!$B$3,MATCH($F614,DTM!$C$3:$C$50,0)-1,0)="Frio"),22.244,0)))</f>
        <v>0</v>
      </c>
      <c r="AH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IF($F615="",0,IF(AND($G615="Dnit",OFFSET(DTM!$B$3,MATCH($F615,DTM!$C$3:$C$50,0)-1,0)="Quente"),24.715,IF(AND($G615="Dnit",OFFSET(DTM!$B$3,MATCH($F615,DTM!$C$3:$C$50,0)-1,0)="Frio"),22.244,0)))</f>
        <v>0</v>
      </c>
      <c r="T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IF($F615="",0,IF(AND($G615="Dnit",OFFSET(DTM!$B$3,MATCH($F615,DTM!$C$3:$C$50,0)-1,0)="Quente"),24.715,IF(AND($G615="Dnit",OFFSET(DTM!$B$3,MATCH($F615,DTM!$C$3:$C$50,0)-1,0)="Frio"),22.244,0)))</f>
        <v>0</v>
      </c>
      <c r="AA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IF($F615="",0,IF(AND($G615="Dnit",OFFSET(DTM!$B$3,MATCH($F615,DTM!$C$3:$C$50,0)-1,0)="Quente"),24.715,IF(AND($G615="Dnit",OFFSET(DTM!$B$3,MATCH($F615,DTM!$C$3:$C$50,0)-1,0)="Frio"),22.244,0)))</f>
        <v>0</v>
      </c>
      <c r="AH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IF($F616="",0,IF(AND($G616="Dnit",OFFSET(DTM!$B$3,MATCH($F616,DTM!$C$3:$C$50,0)-1,0)="Quente"),24.715,IF(AND($G616="Dnit",OFFSET(DTM!$B$3,MATCH($F616,DTM!$C$3:$C$50,0)-1,0)="Frio"),22.244,0)))</f>
        <v>0</v>
      </c>
      <c r="T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IF($F616="",0,IF(AND($G616="Dnit",OFFSET(DTM!$B$3,MATCH($F616,DTM!$C$3:$C$50,0)-1,0)="Quente"),24.715,IF(AND($G616="Dnit",OFFSET(DTM!$B$3,MATCH($F616,DTM!$C$3:$C$50,0)-1,0)="Frio"),22.244,0)))</f>
        <v>0</v>
      </c>
      <c r="AA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IF($F616="",0,IF(AND($G616="Dnit",OFFSET(DTM!$B$3,MATCH($F616,DTM!$C$3:$C$50,0)-1,0)="Quente"),24.715,IF(AND($G616="Dnit",OFFSET(DTM!$B$3,MATCH($F616,DTM!$C$3:$C$50,0)-1,0)="Frio"),22.244,0)))</f>
        <v>0</v>
      </c>
      <c r="AH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IF($F617="",0,IF(AND($G617="Dnit",OFFSET(DTM!$B$3,MATCH($F617,DTM!$C$3:$C$50,0)-1,0)="Quente"),24.715,IF(AND($G617="Dnit",OFFSET(DTM!$B$3,MATCH($F617,DTM!$C$3:$C$50,0)-1,0)="Frio"),22.244,0)))</f>
        <v>0</v>
      </c>
      <c r="T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IF($F617="",0,IF(AND($G617="Dnit",OFFSET(DTM!$B$3,MATCH($F617,DTM!$C$3:$C$50,0)-1,0)="Quente"),24.715,IF(AND($G617="Dnit",OFFSET(DTM!$B$3,MATCH($F617,DTM!$C$3:$C$50,0)-1,0)="Frio"),22.244,0)))</f>
        <v>0</v>
      </c>
      <c r="AA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IF($F617="",0,IF(AND($G617="Dnit",OFFSET(DTM!$B$3,MATCH($F617,DTM!$C$3:$C$50,0)-1,0)="Quente"),24.715,IF(AND($G617="Dnit",OFFSET(DTM!$B$3,MATCH($F617,DTM!$C$3:$C$50,0)-1,0)="Frio"),22.244,0)))</f>
        <v>0</v>
      </c>
      <c r="AH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IF($F618="",0,IF(AND($G618="Dnit",OFFSET(DTM!$B$3,MATCH($F618,DTM!$C$3:$C$50,0)-1,0)="Quente"),24.715,IF(AND($G618="Dnit",OFFSET(DTM!$B$3,MATCH($F618,DTM!$C$3:$C$50,0)-1,0)="Frio"),22.244,0)))</f>
        <v>0</v>
      </c>
      <c r="T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IF($F618="",0,IF(AND($G618="Dnit",OFFSET(DTM!$B$3,MATCH($F618,DTM!$C$3:$C$50,0)-1,0)="Quente"),24.715,IF(AND($G618="Dnit",OFFSET(DTM!$B$3,MATCH($F618,DTM!$C$3:$C$50,0)-1,0)="Frio"),22.244,0)))</f>
        <v>0</v>
      </c>
      <c r="AA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IF($F618="",0,IF(AND($G618="Dnit",OFFSET(DTM!$B$3,MATCH($F618,DTM!$C$3:$C$50,0)-1,0)="Quente"),24.715,IF(AND($G618="Dnit",OFFSET(DTM!$B$3,MATCH($F618,DTM!$C$3:$C$50,0)-1,0)="Frio"),22.244,0)))</f>
        <v>0</v>
      </c>
      <c r="AH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IF($F619="",0,IF(AND($G619="Dnit",OFFSET(DTM!$B$3,MATCH($F619,DTM!$C$3:$C$50,0)-1,0)="Quente"),24.715,IF(AND($G619="Dnit",OFFSET(DTM!$B$3,MATCH($F619,DTM!$C$3:$C$50,0)-1,0)="Frio"),22.244,0)))</f>
        <v>0</v>
      </c>
      <c r="T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IF($F619="",0,IF(AND($G619="Dnit",OFFSET(DTM!$B$3,MATCH($F619,DTM!$C$3:$C$50,0)-1,0)="Quente"),24.715,IF(AND($G619="Dnit",OFFSET(DTM!$B$3,MATCH($F619,DTM!$C$3:$C$50,0)-1,0)="Frio"),22.244,0)))</f>
        <v>0</v>
      </c>
      <c r="AA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IF($F619="",0,IF(AND($G619="Dnit",OFFSET(DTM!$B$3,MATCH($F619,DTM!$C$3:$C$50,0)-1,0)="Quente"),24.715,IF(AND($G619="Dnit",OFFSET(DTM!$B$3,MATCH($F619,DTM!$C$3:$C$50,0)-1,0)="Frio"),22.244,0)))</f>
        <v>0</v>
      </c>
      <c r="AH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8.8091513605568341</v>
      </c>
      <c r="X621" s="215"/>
      <c r="Y621" s="218"/>
      <c r="Z621" s="219"/>
      <c r="AA621" s="219"/>
      <c r="AB621" s="219"/>
      <c r="AC621" s="219"/>
      <c r="AD621" s="220">
        <f ca="1">SUM(AD598:AD619)</f>
        <v>0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0.17618302721113668</v>
      </c>
      <c r="X622" s="215"/>
      <c r="Y622" s="221"/>
      <c r="Z622" s="222"/>
      <c r="AA622" s="222"/>
      <c r="AB622" s="223"/>
      <c r="AC622" s="223"/>
      <c r="AD622" s="224">
        <f ca="1">$P622*AD621</f>
        <v>0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8.9853343877679706</v>
      </c>
      <c r="X624" s="215"/>
      <c r="Y624" s="229"/>
      <c r="Z624" s="64"/>
      <c r="AA624" s="64"/>
      <c r="AB624" s="64"/>
      <c r="AC624" s="64"/>
      <c r="AD624" s="230">
        <f ca="1">SUM(AD621:AD622)</f>
        <v>0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IF($F643="",0,IF(AND($G643="Dnit",OFFSET(DTM!$B$3,MATCH($F643,DTM!$C$3:$C$50,0)-1,0)="Quente"),24.715,IF(AND($G643="Dnit",OFFSET(DTM!$B$3,MATCH($F643,DTM!$C$3:$C$50,0)-1,0)="Frio"),22.244,0)))</f>
        <v>0</v>
      </c>
      <c r="T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301.52066000000002</v>
      </c>
      <c r="V643" s="216"/>
      <c r="W643" s="232">
        <f t="shared" ref="W643:W664" si="70">IFERROR(U643*$P643,"")</f>
        <v>301.52066000000002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IF($F643="",0,IF(AND($G643="Dnit",OFFSET(DTM!$B$3,MATCH($F643,DTM!$C$3:$C$50,0)-1,0)="Quente"),24.715,IF(AND($G643="Dnit",OFFSET(DTM!$B$3,MATCH($F643,DTM!$C$3:$C$50,0)-1,0)="Frio"),22.244,0)))</f>
        <v>0</v>
      </c>
      <c r="AA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6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6"/>
      <c r="AD643" s="232" t="str">
        <f t="shared" ref="AD643:AD664" si="71">IFERROR(AB643*$P643,"")</f>
        <v/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IF($F643="",0,IF(AND($G643="Dnit",OFFSET(DTM!$B$3,MATCH($F643,DTM!$C$3:$C$50,0)-1,0)="Quente"),24.715,IF(AND($G643="Dnit",OFFSET(DTM!$B$3,MATCH($F643,DTM!$C$3:$C$50,0)-1,0)="Frio"),22.244,0)))</f>
        <v>0</v>
      </c>
      <c r="AH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33.565819759206796</v>
      </c>
      <c r="S644" s="216">
        <f ca="1">IF($F644="",0,IF(AND($G644="Dnit",OFFSET(DTM!$B$3,MATCH($F644,DTM!$C$3:$C$50,0)-1,0)="Quente"),24.715,IF(AND($G644="Dnit",OFFSET(DTM!$B$3,MATCH($F644,DTM!$C$3:$C$50,0)-1,0)="Frio"),22.244,0)))</f>
        <v>0</v>
      </c>
      <c r="T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14.459483835871106</v>
      </c>
      <c r="V644" s="216"/>
      <c r="W644" s="232">
        <f t="shared" ca="1" si="70"/>
        <v>24.942609616877661</v>
      </c>
      <c r="X644" s="9"/>
      <c r="Y644" s="234" t="e">
        <f>IF($F644&lt;&gt;"",INDEX(DTM!$C$3:$F$100,MATCH($F644,DTM!$C$3:$C$100,0),MATCH(Y$8,DTM!$C$3:$F$3,0)),"")</f>
        <v>#N/A</v>
      </c>
      <c r="Z644" s="216">
        <f ca="1">IF($F644="",0,IF(AND($G644="Dnit",OFFSET(DTM!$B$3,MATCH($F644,DTM!$C$3:$C$50,0)-1,0)="Quente"),24.715,IF(AND($G644="Dnit",OFFSET(DTM!$B$3,MATCH($F644,DTM!$C$3:$C$50,0)-1,0)="Frio"),22.244,0)))</f>
        <v>0</v>
      </c>
      <c r="AA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6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6"/>
      <c r="AD644" s="232" t="str">
        <f t="shared" ca="1" si="71"/>
        <v/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IF($F644="",0,IF(AND($G644="Dnit",OFFSET(DTM!$B$3,MATCH($F644,DTM!$C$3:$C$50,0)-1,0)="Quente"),24.715,IF(AND($G644="Dnit",OFFSET(DTM!$B$3,MATCH($F644,DTM!$C$3:$C$50,0)-1,0)="Frio"),22.244,0)))</f>
        <v>0</v>
      </c>
      <c r="AH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IF($F645="",0,IF(AND($G645="Dnit",OFFSET(DTM!$B$3,MATCH($F645,DTM!$C$3:$C$50,0)-1,0)="Quente"),24.715,IF(AND($G645="Dnit",OFFSET(DTM!$B$3,MATCH($F645,DTM!$C$3:$C$50,0)-1,0)="Frio"),22.244,0)))</f>
        <v>0</v>
      </c>
      <c r="T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IF($F645="",0,IF(AND($G645="Dnit",OFFSET(DTM!$B$3,MATCH($F645,DTM!$C$3:$C$50,0)-1,0)="Quente"),24.715,IF(AND($G645="Dnit",OFFSET(DTM!$B$3,MATCH($F645,DTM!$C$3:$C$50,0)-1,0)="Frio"),22.244,0)))</f>
        <v>0</v>
      </c>
      <c r="AA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IF($F645="",0,IF(AND($G645="Dnit",OFFSET(DTM!$B$3,MATCH($F645,DTM!$C$3:$C$50,0)-1,0)="Quente"),24.715,IF(AND($G645="Dnit",OFFSET(DTM!$B$3,MATCH($F645,DTM!$C$3:$C$50,0)-1,0)="Frio"),22.244,0)))</f>
        <v>0</v>
      </c>
      <c r="AH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IF($F646="",0,IF(AND($G646="Dnit",OFFSET(DTM!$B$3,MATCH($F646,DTM!$C$3:$C$50,0)-1,0)="Quente"),24.715,IF(AND($G646="Dnit",OFFSET(DTM!$B$3,MATCH($F646,DTM!$C$3:$C$50,0)-1,0)="Frio"),22.244,0)))</f>
        <v>0</v>
      </c>
      <c r="T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IF($F646="",0,IF(AND($G646="Dnit",OFFSET(DTM!$B$3,MATCH($F646,DTM!$C$3:$C$50,0)-1,0)="Quente"),24.715,IF(AND($G646="Dnit",OFFSET(DTM!$B$3,MATCH($F646,DTM!$C$3:$C$50,0)-1,0)="Frio"),22.244,0)))</f>
        <v>0</v>
      </c>
      <c r="AA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IF($F646="",0,IF(AND($G646="Dnit",OFFSET(DTM!$B$3,MATCH($F646,DTM!$C$3:$C$50,0)-1,0)="Quente"),24.715,IF(AND($G646="Dnit",OFFSET(DTM!$B$3,MATCH($F646,DTM!$C$3:$C$50,0)-1,0)="Frio"),22.244,0)))</f>
        <v>0</v>
      </c>
      <c r="AH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IF($F647="",0,IF(AND($G647="Dnit",OFFSET(DTM!$B$3,MATCH($F647,DTM!$C$3:$C$50,0)-1,0)="Quente"),24.715,IF(AND($G647="Dnit",OFFSET(DTM!$B$3,MATCH($F647,DTM!$C$3:$C$50,0)-1,0)="Frio"),22.244,0)))</f>
        <v>0</v>
      </c>
      <c r="T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IF($F647="",0,IF(AND($G647="Dnit",OFFSET(DTM!$B$3,MATCH($F647,DTM!$C$3:$C$50,0)-1,0)="Quente"),24.715,IF(AND($G647="Dnit",OFFSET(DTM!$B$3,MATCH($F647,DTM!$C$3:$C$50,0)-1,0)="Frio"),22.244,0)))</f>
        <v>0</v>
      </c>
      <c r="AA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IF($F647="",0,IF(AND($G647="Dnit",OFFSET(DTM!$B$3,MATCH($F647,DTM!$C$3:$C$50,0)-1,0)="Quente"),24.715,IF(AND($G647="Dnit",OFFSET(DTM!$B$3,MATCH($F647,DTM!$C$3:$C$50,0)-1,0)="Frio"),22.244,0)))</f>
        <v>0</v>
      </c>
      <c r="AH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IF($F648="",0,IF(AND($G648="Dnit",OFFSET(DTM!$B$3,MATCH($F648,DTM!$C$3:$C$50,0)-1,0)="Quente"),24.715,IF(AND($G648="Dnit",OFFSET(DTM!$B$3,MATCH($F648,DTM!$C$3:$C$50,0)-1,0)="Frio"),22.244,0)))</f>
        <v>0</v>
      </c>
      <c r="T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IF($F648="",0,IF(AND($G648="Dnit",OFFSET(DTM!$B$3,MATCH($F648,DTM!$C$3:$C$50,0)-1,0)="Quente"),24.715,IF(AND($G648="Dnit",OFFSET(DTM!$B$3,MATCH($F648,DTM!$C$3:$C$50,0)-1,0)="Frio"),22.244,0)))</f>
        <v>0</v>
      </c>
      <c r="AA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IF($F648="",0,IF(AND($G648="Dnit",OFFSET(DTM!$B$3,MATCH($F648,DTM!$C$3:$C$50,0)-1,0)="Quente"),24.715,IF(AND($G648="Dnit",OFFSET(DTM!$B$3,MATCH($F648,DTM!$C$3:$C$50,0)-1,0)="Frio"),22.244,0)))</f>
        <v>0</v>
      </c>
      <c r="AH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IF($F649="",0,IF(AND($G649="Dnit",OFFSET(DTM!$B$3,MATCH($F649,DTM!$C$3:$C$50,0)-1,0)="Quente"),24.715,IF(AND($G649="Dnit",OFFSET(DTM!$B$3,MATCH($F649,DTM!$C$3:$C$50,0)-1,0)="Frio"),22.244,0)))</f>
        <v>0</v>
      </c>
      <c r="T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IF($F649="",0,IF(AND($G649="Dnit",OFFSET(DTM!$B$3,MATCH($F649,DTM!$C$3:$C$50,0)-1,0)="Quente"),24.715,IF(AND($G649="Dnit",OFFSET(DTM!$B$3,MATCH($F649,DTM!$C$3:$C$50,0)-1,0)="Frio"),22.244,0)))</f>
        <v>0</v>
      </c>
      <c r="AA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IF($F649="",0,IF(AND($G649="Dnit",OFFSET(DTM!$B$3,MATCH($F649,DTM!$C$3:$C$50,0)-1,0)="Quente"),24.715,IF(AND($G649="Dnit",OFFSET(DTM!$B$3,MATCH($F649,DTM!$C$3:$C$50,0)-1,0)="Frio"),22.244,0)))</f>
        <v>0</v>
      </c>
      <c r="AH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IF($F650="",0,IF(AND($G650="Dnit",OFFSET(DTM!$B$3,MATCH($F650,DTM!$C$3:$C$50,0)-1,0)="Quente"),24.715,IF(AND($G650="Dnit",OFFSET(DTM!$B$3,MATCH($F650,DTM!$C$3:$C$50,0)-1,0)="Frio"),22.244,0)))</f>
        <v>0</v>
      </c>
      <c r="T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IF($F650="",0,IF(AND($G650="Dnit",OFFSET(DTM!$B$3,MATCH($F650,DTM!$C$3:$C$50,0)-1,0)="Quente"),24.715,IF(AND($G650="Dnit",OFFSET(DTM!$B$3,MATCH($F650,DTM!$C$3:$C$50,0)-1,0)="Frio"),22.244,0)))</f>
        <v>0</v>
      </c>
      <c r="AA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IF($F650="",0,IF(AND($G650="Dnit",OFFSET(DTM!$B$3,MATCH($F650,DTM!$C$3:$C$50,0)-1,0)="Quente"),24.715,IF(AND($G650="Dnit",OFFSET(DTM!$B$3,MATCH($F650,DTM!$C$3:$C$50,0)-1,0)="Frio"),22.244,0)))</f>
        <v>0</v>
      </c>
      <c r="AH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IF($F651="",0,IF(AND($G651="Dnit",OFFSET(DTM!$B$3,MATCH($F651,DTM!$C$3:$C$50,0)-1,0)="Quente"),24.715,IF(AND($G651="Dnit",OFFSET(DTM!$B$3,MATCH($F651,DTM!$C$3:$C$50,0)-1,0)="Frio"),22.244,0)))</f>
        <v>0</v>
      </c>
      <c r="T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IF($F651="",0,IF(AND($G651="Dnit",OFFSET(DTM!$B$3,MATCH($F651,DTM!$C$3:$C$50,0)-1,0)="Quente"),24.715,IF(AND($G651="Dnit",OFFSET(DTM!$B$3,MATCH($F651,DTM!$C$3:$C$50,0)-1,0)="Frio"),22.244,0)))</f>
        <v>0</v>
      </c>
      <c r="AA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IF($F651="",0,IF(AND($G651="Dnit",OFFSET(DTM!$B$3,MATCH($F651,DTM!$C$3:$C$50,0)-1,0)="Quente"),24.715,IF(AND($G651="Dnit",OFFSET(DTM!$B$3,MATCH($F651,DTM!$C$3:$C$50,0)-1,0)="Frio"),22.244,0)))</f>
        <v>0</v>
      </c>
      <c r="AH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IF($F652="",0,IF(AND($G652="Dnit",OFFSET(DTM!$B$3,MATCH($F652,DTM!$C$3:$C$50,0)-1,0)="Quente"),24.715,IF(AND($G652="Dnit",OFFSET(DTM!$B$3,MATCH($F652,DTM!$C$3:$C$50,0)-1,0)="Frio"),22.244,0)))</f>
        <v>0</v>
      </c>
      <c r="T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IF($F652="",0,IF(AND($G652="Dnit",OFFSET(DTM!$B$3,MATCH($F652,DTM!$C$3:$C$50,0)-1,0)="Quente"),24.715,IF(AND($G652="Dnit",OFFSET(DTM!$B$3,MATCH($F652,DTM!$C$3:$C$50,0)-1,0)="Frio"),22.244,0)))</f>
        <v>0</v>
      </c>
      <c r="AA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IF($F652="",0,IF(AND($G652="Dnit",OFFSET(DTM!$B$3,MATCH($F652,DTM!$C$3:$C$50,0)-1,0)="Quente"),24.715,IF(AND($G652="Dnit",OFFSET(DTM!$B$3,MATCH($F652,DTM!$C$3:$C$50,0)-1,0)="Frio"),22.244,0)))</f>
        <v>0</v>
      </c>
      <c r="AH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IF($F653="",0,IF(AND($G653="Dnit",OFFSET(DTM!$B$3,MATCH($F653,DTM!$C$3:$C$50,0)-1,0)="Quente"),24.715,IF(AND($G653="Dnit",OFFSET(DTM!$B$3,MATCH($F653,DTM!$C$3:$C$50,0)-1,0)="Frio"),22.244,0)))</f>
        <v>0</v>
      </c>
      <c r="T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IF($F653="",0,IF(AND($G653="Dnit",OFFSET(DTM!$B$3,MATCH($F653,DTM!$C$3:$C$50,0)-1,0)="Quente"),24.715,IF(AND($G653="Dnit",OFFSET(DTM!$B$3,MATCH($F653,DTM!$C$3:$C$50,0)-1,0)="Frio"),22.244,0)))</f>
        <v>0</v>
      </c>
      <c r="AA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IF($F653="",0,IF(AND($G653="Dnit",OFFSET(DTM!$B$3,MATCH($F653,DTM!$C$3:$C$50,0)-1,0)="Quente"),24.715,IF(AND($G653="Dnit",OFFSET(DTM!$B$3,MATCH($F653,DTM!$C$3:$C$50,0)-1,0)="Frio"),22.244,0)))</f>
        <v>0</v>
      </c>
      <c r="AH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IF($F654="",0,IF(AND($G654="Dnit",OFFSET(DTM!$B$3,MATCH($F654,DTM!$C$3:$C$50,0)-1,0)="Quente"),24.715,IF(AND($G654="Dnit",OFFSET(DTM!$B$3,MATCH($F654,DTM!$C$3:$C$50,0)-1,0)="Frio"),22.244,0)))</f>
        <v>0</v>
      </c>
      <c r="T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IF($F654="",0,IF(AND($G654="Dnit",OFFSET(DTM!$B$3,MATCH($F654,DTM!$C$3:$C$50,0)-1,0)="Quente"),24.715,IF(AND($G654="Dnit",OFFSET(DTM!$B$3,MATCH($F654,DTM!$C$3:$C$50,0)-1,0)="Frio"),22.244,0)))</f>
        <v>0</v>
      </c>
      <c r="AA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IF($F654="",0,IF(AND($G654="Dnit",OFFSET(DTM!$B$3,MATCH($F654,DTM!$C$3:$C$50,0)-1,0)="Quente"),24.715,IF(AND($G654="Dnit",OFFSET(DTM!$B$3,MATCH($F654,DTM!$C$3:$C$50,0)-1,0)="Frio"),22.244,0)))</f>
        <v>0</v>
      </c>
      <c r="AH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IF($F655="",0,IF(AND($G655="Dnit",OFFSET(DTM!$B$3,MATCH($F655,DTM!$C$3:$C$50,0)-1,0)="Quente"),24.715,IF(AND($G655="Dnit",OFFSET(DTM!$B$3,MATCH($F655,DTM!$C$3:$C$50,0)-1,0)="Frio"),22.244,0)))</f>
        <v>0</v>
      </c>
      <c r="T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IF($F655="",0,IF(AND($G655="Dnit",OFFSET(DTM!$B$3,MATCH($F655,DTM!$C$3:$C$50,0)-1,0)="Quente"),24.715,IF(AND($G655="Dnit",OFFSET(DTM!$B$3,MATCH($F655,DTM!$C$3:$C$50,0)-1,0)="Frio"),22.244,0)))</f>
        <v>0</v>
      </c>
      <c r="AA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IF($F655="",0,IF(AND($G655="Dnit",OFFSET(DTM!$B$3,MATCH($F655,DTM!$C$3:$C$50,0)-1,0)="Quente"),24.715,IF(AND($G655="Dnit",OFFSET(DTM!$B$3,MATCH($F655,DTM!$C$3:$C$50,0)-1,0)="Frio"),22.244,0)))</f>
        <v>0</v>
      </c>
      <c r="AH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IF($F656="",0,IF(AND($G656="Dnit",OFFSET(DTM!$B$3,MATCH($F656,DTM!$C$3:$C$50,0)-1,0)="Quente"),24.715,IF(AND($G656="Dnit",OFFSET(DTM!$B$3,MATCH($F656,DTM!$C$3:$C$50,0)-1,0)="Frio"),22.244,0)))</f>
        <v>0</v>
      </c>
      <c r="T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IF($F656="",0,IF(AND($G656="Dnit",OFFSET(DTM!$B$3,MATCH($F656,DTM!$C$3:$C$50,0)-1,0)="Quente"),24.715,IF(AND($G656="Dnit",OFFSET(DTM!$B$3,MATCH($F656,DTM!$C$3:$C$50,0)-1,0)="Frio"),22.244,0)))</f>
        <v>0</v>
      </c>
      <c r="AA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IF($F656="",0,IF(AND($G656="Dnit",OFFSET(DTM!$B$3,MATCH($F656,DTM!$C$3:$C$50,0)-1,0)="Quente"),24.715,IF(AND($G656="Dnit",OFFSET(DTM!$B$3,MATCH($F656,DTM!$C$3:$C$50,0)-1,0)="Frio"),22.244,0)))</f>
        <v>0</v>
      </c>
      <c r="AH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IF($F657="",0,IF(AND($G657="Dnit",OFFSET(DTM!$B$3,MATCH($F657,DTM!$C$3:$C$50,0)-1,0)="Quente"),24.715,IF(AND($G657="Dnit",OFFSET(DTM!$B$3,MATCH($F657,DTM!$C$3:$C$50,0)-1,0)="Frio"),22.244,0)))</f>
        <v>0</v>
      </c>
      <c r="T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IF($F657="",0,IF(AND($G657="Dnit",OFFSET(DTM!$B$3,MATCH($F657,DTM!$C$3:$C$50,0)-1,0)="Quente"),24.715,IF(AND($G657="Dnit",OFFSET(DTM!$B$3,MATCH($F657,DTM!$C$3:$C$50,0)-1,0)="Frio"),22.244,0)))</f>
        <v>0</v>
      </c>
      <c r="AA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IF($F657="",0,IF(AND($G657="Dnit",OFFSET(DTM!$B$3,MATCH($F657,DTM!$C$3:$C$50,0)-1,0)="Quente"),24.715,IF(AND($G657="Dnit",OFFSET(DTM!$B$3,MATCH($F657,DTM!$C$3:$C$50,0)-1,0)="Frio"),22.244,0)))</f>
        <v>0</v>
      </c>
      <c r="AH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IF($F658="",0,IF(AND($G658="Dnit",OFFSET(DTM!$B$3,MATCH($F658,DTM!$C$3:$C$50,0)-1,0)="Quente"),24.715,IF(AND($G658="Dnit",OFFSET(DTM!$B$3,MATCH($F658,DTM!$C$3:$C$50,0)-1,0)="Frio"),22.244,0)))</f>
        <v>0</v>
      </c>
      <c r="T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IF($F658="",0,IF(AND($G658="Dnit",OFFSET(DTM!$B$3,MATCH($F658,DTM!$C$3:$C$50,0)-1,0)="Quente"),24.715,IF(AND($G658="Dnit",OFFSET(DTM!$B$3,MATCH($F658,DTM!$C$3:$C$50,0)-1,0)="Frio"),22.244,0)))</f>
        <v>0</v>
      </c>
      <c r="AA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IF($F658="",0,IF(AND($G658="Dnit",OFFSET(DTM!$B$3,MATCH($F658,DTM!$C$3:$C$50,0)-1,0)="Quente"),24.715,IF(AND($G658="Dnit",OFFSET(DTM!$B$3,MATCH($F658,DTM!$C$3:$C$50,0)-1,0)="Frio"),22.244,0)))</f>
        <v>0</v>
      </c>
      <c r="AH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IF($F659="",0,IF(AND($G659="Dnit",OFFSET(DTM!$B$3,MATCH($F659,DTM!$C$3:$C$50,0)-1,0)="Quente"),24.715,IF(AND($G659="Dnit",OFFSET(DTM!$B$3,MATCH($F659,DTM!$C$3:$C$50,0)-1,0)="Frio"),22.244,0)))</f>
        <v>0</v>
      </c>
      <c r="T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IF($F659="",0,IF(AND($G659="Dnit",OFFSET(DTM!$B$3,MATCH($F659,DTM!$C$3:$C$50,0)-1,0)="Quente"),24.715,IF(AND($G659="Dnit",OFFSET(DTM!$B$3,MATCH($F659,DTM!$C$3:$C$50,0)-1,0)="Frio"),22.244,0)))</f>
        <v>0</v>
      </c>
      <c r="AA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IF($F659="",0,IF(AND($G659="Dnit",OFFSET(DTM!$B$3,MATCH($F659,DTM!$C$3:$C$50,0)-1,0)="Quente"),24.715,IF(AND($G659="Dnit",OFFSET(DTM!$B$3,MATCH($F659,DTM!$C$3:$C$50,0)-1,0)="Frio"),22.244,0)))</f>
        <v>0</v>
      </c>
      <c r="AH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IF($F660="",0,IF(AND($G660="Dnit",OFFSET(DTM!$B$3,MATCH($F660,DTM!$C$3:$C$50,0)-1,0)="Quente"),24.715,IF(AND($G660="Dnit",OFFSET(DTM!$B$3,MATCH($F660,DTM!$C$3:$C$50,0)-1,0)="Frio"),22.244,0)))</f>
        <v>0</v>
      </c>
      <c r="T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IF($F660="",0,IF(AND($G660="Dnit",OFFSET(DTM!$B$3,MATCH($F660,DTM!$C$3:$C$50,0)-1,0)="Quente"),24.715,IF(AND($G660="Dnit",OFFSET(DTM!$B$3,MATCH($F660,DTM!$C$3:$C$50,0)-1,0)="Frio"),22.244,0)))</f>
        <v>0</v>
      </c>
      <c r="AA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IF($F660="",0,IF(AND($G660="Dnit",OFFSET(DTM!$B$3,MATCH($F660,DTM!$C$3:$C$50,0)-1,0)="Quente"),24.715,IF(AND($G660="Dnit",OFFSET(DTM!$B$3,MATCH($F660,DTM!$C$3:$C$50,0)-1,0)="Frio"),22.244,0)))</f>
        <v>0</v>
      </c>
      <c r="AH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IF($F661="",0,IF(AND($G661="Dnit",OFFSET(DTM!$B$3,MATCH($F661,DTM!$C$3:$C$50,0)-1,0)="Quente"),24.715,IF(AND($G661="Dnit",OFFSET(DTM!$B$3,MATCH($F661,DTM!$C$3:$C$50,0)-1,0)="Frio"),22.244,0)))</f>
        <v>0</v>
      </c>
      <c r="T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IF($F661="",0,IF(AND($G661="Dnit",OFFSET(DTM!$B$3,MATCH($F661,DTM!$C$3:$C$50,0)-1,0)="Quente"),24.715,IF(AND($G661="Dnit",OFFSET(DTM!$B$3,MATCH($F661,DTM!$C$3:$C$50,0)-1,0)="Frio"),22.244,0)))</f>
        <v>0</v>
      </c>
      <c r="AA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IF($F661="",0,IF(AND($G661="Dnit",OFFSET(DTM!$B$3,MATCH($F661,DTM!$C$3:$C$50,0)-1,0)="Quente"),24.715,IF(AND($G661="Dnit",OFFSET(DTM!$B$3,MATCH($F661,DTM!$C$3:$C$50,0)-1,0)="Frio"),22.244,0)))</f>
        <v>0</v>
      </c>
      <c r="AH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IF($F662="",0,IF(AND($G662="Dnit",OFFSET(DTM!$B$3,MATCH($F662,DTM!$C$3:$C$50,0)-1,0)="Quente"),24.715,IF(AND($G662="Dnit",OFFSET(DTM!$B$3,MATCH($F662,DTM!$C$3:$C$50,0)-1,0)="Frio"),22.244,0)))</f>
        <v>0</v>
      </c>
      <c r="T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IF($F662="",0,IF(AND($G662="Dnit",OFFSET(DTM!$B$3,MATCH($F662,DTM!$C$3:$C$50,0)-1,0)="Quente"),24.715,IF(AND($G662="Dnit",OFFSET(DTM!$B$3,MATCH($F662,DTM!$C$3:$C$50,0)-1,0)="Frio"),22.244,0)))</f>
        <v>0</v>
      </c>
      <c r="AA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IF($F662="",0,IF(AND($G662="Dnit",OFFSET(DTM!$B$3,MATCH($F662,DTM!$C$3:$C$50,0)-1,0)="Quente"),24.715,IF(AND($G662="Dnit",OFFSET(DTM!$B$3,MATCH($F662,DTM!$C$3:$C$50,0)-1,0)="Frio"),22.244,0)))</f>
        <v>0</v>
      </c>
      <c r="AH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IF($F663="",0,IF(AND($G663="Dnit",OFFSET(DTM!$B$3,MATCH($F663,DTM!$C$3:$C$50,0)-1,0)="Quente"),24.715,IF(AND($G663="Dnit",OFFSET(DTM!$B$3,MATCH($F663,DTM!$C$3:$C$50,0)-1,0)="Frio"),22.244,0)))</f>
        <v>0</v>
      </c>
      <c r="T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IF($F663="",0,IF(AND($G663="Dnit",OFFSET(DTM!$B$3,MATCH($F663,DTM!$C$3:$C$50,0)-1,0)="Quente"),24.715,IF(AND($G663="Dnit",OFFSET(DTM!$B$3,MATCH($F663,DTM!$C$3:$C$50,0)-1,0)="Frio"),22.244,0)))</f>
        <v>0</v>
      </c>
      <c r="AA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IF($F663="",0,IF(AND($G663="Dnit",OFFSET(DTM!$B$3,MATCH($F663,DTM!$C$3:$C$50,0)-1,0)="Quente"),24.715,IF(AND($G663="Dnit",OFFSET(DTM!$B$3,MATCH($F663,DTM!$C$3:$C$50,0)-1,0)="Frio"),22.244,0)))</f>
        <v>0</v>
      </c>
      <c r="AH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IF($F664="",0,IF(AND($G664="Dnit",OFFSET(DTM!$B$3,MATCH($F664,DTM!$C$3:$C$50,0)-1,0)="Quente"),24.715,IF(AND($G664="Dnit",OFFSET(DTM!$B$3,MATCH($F664,DTM!$C$3:$C$50,0)-1,0)="Frio"),22.244,0)))</f>
        <v>0</v>
      </c>
      <c r="T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IF($F664="",0,IF(AND($G664="Dnit",OFFSET(DTM!$B$3,MATCH($F664,DTM!$C$3:$C$50,0)-1,0)="Quente"),24.715,IF(AND($G664="Dnit",OFFSET(DTM!$B$3,MATCH($F664,DTM!$C$3:$C$50,0)-1,0)="Frio"),22.244,0)))</f>
        <v>0</v>
      </c>
      <c r="AA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IF($F664="",0,IF(AND($G664="Dnit",OFFSET(DTM!$B$3,MATCH($F664,DTM!$C$3:$C$50,0)-1,0)="Quente"),24.715,IF(AND($G664="Dnit",OFFSET(DTM!$B$3,MATCH($F664,DTM!$C$3:$C$50,0)-1,0)="Frio"),22.244,0)))</f>
        <v>0</v>
      </c>
      <c r="AH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326.46326961687771</v>
      </c>
      <c r="X666" s="215"/>
      <c r="Y666" s="218"/>
      <c r="Z666" s="219"/>
      <c r="AA666" s="219"/>
      <c r="AB666" s="219"/>
      <c r="AC666" s="219"/>
      <c r="AD666" s="220">
        <f ca="1">SUM(AD643:AD664)</f>
        <v>0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6.5292653923375541</v>
      </c>
      <c r="X667" s="215"/>
      <c r="Y667" s="221"/>
      <c r="Z667" s="222"/>
      <c r="AA667" s="222"/>
      <c r="AB667" s="223"/>
      <c r="AC667" s="223"/>
      <c r="AD667" s="224">
        <f ca="1">$P667*AD666</f>
        <v>0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332.99253500921526</v>
      </c>
      <c r="X669" s="215"/>
      <c r="Y669" s="229"/>
      <c r="Z669" s="64"/>
      <c r="AA669" s="64"/>
      <c r="AB669" s="64"/>
      <c r="AC669" s="64"/>
      <c r="AD669" s="230">
        <f ca="1">SUM(AD666:AD667)</f>
        <v>0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IF($F688="",0,IF(AND($G688="Dnit",OFFSET(DTM!$B$3,MATCH($F688,DTM!$C$3:$C$50,0)-1,0)="Quente"),24.715,IF(AND($G688="Dnit",OFFSET(DTM!$B$3,MATCH($F688,DTM!$C$3:$C$50,0)-1,0)="Frio"),22.244,0)))</f>
        <v>0</v>
      </c>
      <c r="T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27.303850000000001</v>
      </c>
      <c r="V688" s="216"/>
      <c r="W688" s="232">
        <f t="shared" ref="W688:W709" si="75">IFERROR(U688*$P688,"")</f>
        <v>27.303850000000001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IF($F688="",0,IF(AND($G688="Dnit",OFFSET(DTM!$B$3,MATCH($F688,DTM!$C$3:$C$50,0)-1,0)="Quente"),24.715,IF(AND($G688="Dnit",OFFSET(DTM!$B$3,MATCH($F688,DTM!$C$3:$C$50,0)-1,0)="Frio"),22.244,0)))</f>
        <v>0</v>
      </c>
      <c r="AA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6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6"/>
      <c r="AD688" s="232" t="str">
        <f t="shared" ref="AD688:AD709" si="76">IFERROR(AB688*$P688,"")</f>
        <v/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IF($F688="",0,IF(AND($G688="Dnit",OFFSET(DTM!$B$3,MATCH($F688,DTM!$C$3:$C$50,0)-1,0)="Quente"),24.715,IF(AND($G688="Dnit",OFFSET(DTM!$B$3,MATCH($F688,DTM!$C$3:$C$50,0)-1,0)="Frio"),22.244,0)))</f>
        <v>0</v>
      </c>
      <c r="AH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IF($F689="",0,IF(AND($G689="Dnit",OFFSET(DTM!$B$3,MATCH($F689,DTM!$C$3:$C$50,0)-1,0)="Quente"),24.715,IF(AND($G689="Dnit",OFFSET(DTM!$B$3,MATCH($F689,DTM!$C$3:$C$50,0)-1,0)="Frio"),22.244,0)))</f>
        <v>0</v>
      </c>
      <c r="T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IF($F689="",0,IF(AND($G689="Dnit",OFFSET(DTM!$B$3,MATCH($F689,DTM!$C$3:$C$50,0)-1,0)="Quente"),24.715,IF(AND($G689="Dnit",OFFSET(DTM!$B$3,MATCH($F689,DTM!$C$3:$C$50,0)-1,0)="Frio"),22.244,0)))</f>
        <v>0</v>
      </c>
      <c r="AA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IF($F689="",0,IF(AND($G689="Dnit",OFFSET(DTM!$B$3,MATCH($F689,DTM!$C$3:$C$50,0)-1,0)="Quente"),24.715,IF(AND($G689="Dnit",OFFSET(DTM!$B$3,MATCH($F689,DTM!$C$3:$C$50,0)-1,0)="Frio"),22.244,0)))</f>
        <v>0</v>
      </c>
      <c r="AH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IF($F690="",0,IF(AND($G690="Dnit",OFFSET(DTM!$B$3,MATCH($F690,DTM!$C$3:$C$50,0)-1,0)="Quente"),24.715,IF(AND($G690="Dnit",OFFSET(DTM!$B$3,MATCH($F690,DTM!$C$3:$C$50,0)-1,0)="Frio"),22.244,0)))</f>
        <v>0</v>
      </c>
      <c r="T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IF($F690="",0,IF(AND($G690="Dnit",OFFSET(DTM!$B$3,MATCH($F690,DTM!$C$3:$C$50,0)-1,0)="Quente"),24.715,IF(AND($G690="Dnit",OFFSET(DTM!$B$3,MATCH($F690,DTM!$C$3:$C$50,0)-1,0)="Frio"),22.244,0)))</f>
        <v>0</v>
      </c>
      <c r="AA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IF($F690="",0,IF(AND($G690="Dnit",OFFSET(DTM!$B$3,MATCH($F690,DTM!$C$3:$C$50,0)-1,0)="Quente"),24.715,IF(AND($G690="Dnit",OFFSET(DTM!$B$3,MATCH($F690,DTM!$C$3:$C$50,0)-1,0)="Frio"),22.244,0)))</f>
        <v>0</v>
      </c>
      <c r="AH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IF($F691="",0,IF(AND($G691="Dnit",OFFSET(DTM!$B$3,MATCH($F691,DTM!$C$3:$C$50,0)-1,0)="Quente"),24.715,IF(AND($G691="Dnit",OFFSET(DTM!$B$3,MATCH($F691,DTM!$C$3:$C$50,0)-1,0)="Frio"),22.244,0)))</f>
        <v>0</v>
      </c>
      <c r="T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IF($F691="",0,IF(AND($G691="Dnit",OFFSET(DTM!$B$3,MATCH($F691,DTM!$C$3:$C$50,0)-1,0)="Quente"),24.715,IF(AND($G691="Dnit",OFFSET(DTM!$B$3,MATCH($F691,DTM!$C$3:$C$50,0)-1,0)="Frio"),22.244,0)))</f>
        <v>0</v>
      </c>
      <c r="AA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IF($F691="",0,IF(AND($G691="Dnit",OFFSET(DTM!$B$3,MATCH($F691,DTM!$C$3:$C$50,0)-1,0)="Quente"),24.715,IF(AND($G691="Dnit",OFFSET(DTM!$B$3,MATCH($F691,DTM!$C$3:$C$50,0)-1,0)="Frio"),22.244,0)))</f>
        <v>0</v>
      </c>
      <c r="AH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IF($F692="",0,IF(AND($G692="Dnit",OFFSET(DTM!$B$3,MATCH($F692,DTM!$C$3:$C$50,0)-1,0)="Quente"),24.715,IF(AND($G692="Dnit",OFFSET(DTM!$B$3,MATCH($F692,DTM!$C$3:$C$50,0)-1,0)="Frio"),22.244,0)))</f>
        <v>0</v>
      </c>
      <c r="T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IF($F692="",0,IF(AND($G692="Dnit",OFFSET(DTM!$B$3,MATCH($F692,DTM!$C$3:$C$50,0)-1,0)="Quente"),24.715,IF(AND($G692="Dnit",OFFSET(DTM!$B$3,MATCH($F692,DTM!$C$3:$C$50,0)-1,0)="Frio"),22.244,0)))</f>
        <v>0</v>
      </c>
      <c r="AA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IF($F692="",0,IF(AND($G692="Dnit",OFFSET(DTM!$B$3,MATCH($F692,DTM!$C$3:$C$50,0)-1,0)="Quente"),24.715,IF(AND($G692="Dnit",OFFSET(DTM!$B$3,MATCH($F692,DTM!$C$3:$C$50,0)-1,0)="Frio"),22.244,0)))</f>
        <v>0</v>
      </c>
      <c r="AH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IF($F693="",0,IF(AND($G693="Dnit",OFFSET(DTM!$B$3,MATCH($F693,DTM!$C$3:$C$50,0)-1,0)="Quente"),24.715,IF(AND($G693="Dnit",OFFSET(DTM!$B$3,MATCH($F693,DTM!$C$3:$C$50,0)-1,0)="Frio"),22.244,0)))</f>
        <v>0</v>
      </c>
      <c r="T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IF($F693="",0,IF(AND($G693="Dnit",OFFSET(DTM!$B$3,MATCH($F693,DTM!$C$3:$C$50,0)-1,0)="Quente"),24.715,IF(AND($G693="Dnit",OFFSET(DTM!$B$3,MATCH($F693,DTM!$C$3:$C$50,0)-1,0)="Frio"),22.244,0)))</f>
        <v>0</v>
      </c>
      <c r="AA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IF($F693="",0,IF(AND($G693="Dnit",OFFSET(DTM!$B$3,MATCH($F693,DTM!$C$3:$C$50,0)-1,0)="Quente"),24.715,IF(AND($G693="Dnit",OFFSET(DTM!$B$3,MATCH($F693,DTM!$C$3:$C$50,0)-1,0)="Frio"),22.244,0)))</f>
        <v>0</v>
      </c>
      <c r="AH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IF($F694="",0,IF(AND($G694="Dnit",OFFSET(DTM!$B$3,MATCH($F694,DTM!$C$3:$C$50,0)-1,0)="Quente"),24.715,IF(AND($G694="Dnit",OFFSET(DTM!$B$3,MATCH($F694,DTM!$C$3:$C$50,0)-1,0)="Frio"),22.244,0)))</f>
        <v>0</v>
      </c>
      <c r="T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IF($F694="",0,IF(AND($G694="Dnit",OFFSET(DTM!$B$3,MATCH($F694,DTM!$C$3:$C$50,0)-1,0)="Quente"),24.715,IF(AND($G694="Dnit",OFFSET(DTM!$B$3,MATCH($F694,DTM!$C$3:$C$50,0)-1,0)="Frio"),22.244,0)))</f>
        <v>0</v>
      </c>
      <c r="AA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IF($F694="",0,IF(AND($G694="Dnit",OFFSET(DTM!$B$3,MATCH($F694,DTM!$C$3:$C$50,0)-1,0)="Quente"),24.715,IF(AND($G694="Dnit",OFFSET(DTM!$B$3,MATCH($F694,DTM!$C$3:$C$50,0)-1,0)="Frio"),22.244,0)))</f>
        <v>0</v>
      </c>
      <c r="AH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IF($F695="",0,IF(AND($G695="Dnit",OFFSET(DTM!$B$3,MATCH($F695,DTM!$C$3:$C$50,0)-1,0)="Quente"),24.715,IF(AND($G695="Dnit",OFFSET(DTM!$B$3,MATCH($F695,DTM!$C$3:$C$50,0)-1,0)="Frio"),22.244,0)))</f>
        <v>0</v>
      </c>
      <c r="T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IF($F695="",0,IF(AND($G695="Dnit",OFFSET(DTM!$B$3,MATCH($F695,DTM!$C$3:$C$50,0)-1,0)="Quente"),24.715,IF(AND($G695="Dnit",OFFSET(DTM!$B$3,MATCH($F695,DTM!$C$3:$C$50,0)-1,0)="Frio"),22.244,0)))</f>
        <v>0</v>
      </c>
      <c r="AA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IF($F695="",0,IF(AND($G695="Dnit",OFFSET(DTM!$B$3,MATCH($F695,DTM!$C$3:$C$50,0)-1,0)="Quente"),24.715,IF(AND($G695="Dnit",OFFSET(DTM!$B$3,MATCH($F695,DTM!$C$3:$C$50,0)-1,0)="Frio"),22.244,0)))</f>
        <v>0</v>
      </c>
      <c r="AH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IF($F696="",0,IF(AND($G696="Dnit",OFFSET(DTM!$B$3,MATCH($F696,DTM!$C$3:$C$50,0)-1,0)="Quente"),24.715,IF(AND($G696="Dnit",OFFSET(DTM!$B$3,MATCH($F696,DTM!$C$3:$C$50,0)-1,0)="Frio"),22.244,0)))</f>
        <v>0</v>
      </c>
      <c r="T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IF($F696="",0,IF(AND($G696="Dnit",OFFSET(DTM!$B$3,MATCH($F696,DTM!$C$3:$C$50,0)-1,0)="Quente"),24.715,IF(AND($G696="Dnit",OFFSET(DTM!$B$3,MATCH($F696,DTM!$C$3:$C$50,0)-1,0)="Frio"),22.244,0)))</f>
        <v>0</v>
      </c>
      <c r="AA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IF($F696="",0,IF(AND($G696="Dnit",OFFSET(DTM!$B$3,MATCH($F696,DTM!$C$3:$C$50,0)-1,0)="Quente"),24.715,IF(AND($G696="Dnit",OFFSET(DTM!$B$3,MATCH($F696,DTM!$C$3:$C$50,0)-1,0)="Frio"),22.244,0)))</f>
        <v>0</v>
      </c>
      <c r="AH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IF($F697="",0,IF(AND($G697="Dnit",OFFSET(DTM!$B$3,MATCH($F697,DTM!$C$3:$C$50,0)-1,0)="Quente"),24.715,IF(AND($G697="Dnit",OFFSET(DTM!$B$3,MATCH($F697,DTM!$C$3:$C$50,0)-1,0)="Frio"),22.244,0)))</f>
        <v>0</v>
      </c>
      <c r="T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IF($F697="",0,IF(AND($G697="Dnit",OFFSET(DTM!$B$3,MATCH($F697,DTM!$C$3:$C$50,0)-1,0)="Quente"),24.715,IF(AND($G697="Dnit",OFFSET(DTM!$B$3,MATCH($F697,DTM!$C$3:$C$50,0)-1,0)="Frio"),22.244,0)))</f>
        <v>0</v>
      </c>
      <c r="AA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IF($F697="",0,IF(AND($G697="Dnit",OFFSET(DTM!$B$3,MATCH($F697,DTM!$C$3:$C$50,0)-1,0)="Quente"),24.715,IF(AND($G697="Dnit",OFFSET(DTM!$B$3,MATCH($F697,DTM!$C$3:$C$50,0)-1,0)="Frio"),22.244,0)))</f>
        <v>0</v>
      </c>
      <c r="AH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IF($F698="",0,IF(AND($G698="Dnit",OFFSET(DTM!$B$3,MATCH($F698,DTM!$C$3:$C$50,0)-1,0)="Quente"),24.715,IF(AND($G698="Dnit",OFFSET(DTM!$B$3,MATCH($F698,DTM!$C$3:$C$50,0)-1,0)="Frio"),22.244,0)))</f>
        <v>0</v>
      </c>
      <c r="T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IF($F698="",0,IF(AND($G698="Dnit",OFFSET(DTM!$B$3,MATCH($F698,DTM!$C$3:$C$50,0)-1,0)="Quente"),24.715,IF(AND($G698="Dnit",OFFSET(DTM!$B$3,MATCH($F698,DTM!$C$3:$C$50,0)-1,0)="Frio"),22.244,0)))</f>
        <v>0</v>
      </c>
      <c r="AA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IF($F698="",0,IF(AND($G698="Dnit",OFFSET(DTM!$B$3,MATCH($F698,DTM!$C$3:$C$50,0)-1,0)="Quente"),24.715,IF(AND($G698="Dnit",OFFSET(DTM!$B$3,MATCH($F698,DTM!$C$3:$C$50,0)-1,0)="Frio"),22.244,0)))</f>
        <v>0</v>
      </c>
      <c r="AH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IF($F699="",0,IF(AND($G699="Dnit",OFFSET(DTM!$B$3,MATCH($F699,DTM!$C$3:$C$50,0)-1,0)="Quente"),24.715,IF(AND($G699="Dnit",OFFSET(DTM!$B$3,MATCH($F699,DTM!$C$3:$C$50,0)-1,0)="Frio"),22.244,0)))</f>
        <v>0</v>
      </c>
      <c r="T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IF($F699="",0,IF(AND($G699="Dnit",OFFSET(DTM!$B$3,MATCH($F699,DTM!$C$3:$C$50,0)-1,0)="Quente"),24.715,IF(AND($G699="Dnit",OFFSET(DTM!$B$3,MATCH($F699,DTM!$C$3:$C$50,0)-1,0)="Frio"),22.244,0)))</f>
        <v>0</v>
      </c>
      <c r="AA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IF($F699="",0,IF(AND($G699="Dnit",OFFSET(DTM!$B$3,MATCH($F699,DTM!$C$3:$C$50,0)-1,0)="Quente"),24.715,IF(AND($G699="Dnit",OFFSET(DTM!$B$3,MATCH($F699,DTM!$C$3:$C$50,0)-1,0)="Frio"),22.244,0)))</f>
        <v>0</v>
      </c>
      <c r="AH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IF($F700="",0,IF(AND($G700="Dnit",OFFSET(DTM!$B$3,MATCH($F700,DTM!$C$3:$C$50,0)-1,0)="Quente"),24.715,IF(AND($G700="Dnit",OFFSET(DTM!$B$3,MATCH($F700,DTM!$C$3:$C$50,0)-1,0)="Frio"),22.244,0)))</f>
        <v>0</v>
      </c>
      <c r="T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IF($F700="",0,IF(AND($G700="Dnit",OFFSET(DTM!$B$3,MATCH($F700,DTM!$C$3:$C$50,0)-1,0)="Quente"),24.715,IF(AND($G700="Dnit",OFFSET(DTM!$B$3,MATCH($F700,DTM!$C$3:$C$50,0)-1,0)="Frio"),22.244,0)))</f>
        <v>0</v>
      </c>
      <c r="AA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IF($F700="",0,IF(AND($G700="Dnit",OFFSET(DTM!$B$3,MATCH($F700,DTM!$C$3:$C$50,0)-1,0)="Quente"),24.715,IF(AND($G700="Dnit",OFFSET(DTM!$B$3,MATCH($F700,DTM!$C$3:$C$50,0)-1,0)="Frio"),22.244,0)))</f>
        <v>0</v>
      </c>
      <c r="AH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IF($F701="",0,IF(AND($G701="Dnit",OFFSET(DTM!$B$3,MATCH($F701,DTM!$C$3:$C$50,0)-1,0)="Quente"),24.715,IF(AND($G701="Dnit",OFFSET(DTM!$B$3,MATCH($F701,DTM!$C$3:$C$50,0)-1,0)="Frio"),22.244,0)))</f>
        <v>0</v>
      </c>
      <c r="T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IF($F701="",0,IF(AND($G701="Dnit",OFFSET(DTM!$B$3,MATCH($F701,DTM!$C$3:$C$50,0)-1,0)="Quente"),24.715,IF(AND($G701="Dnit",OFFSET(DTM!$B$3,MATCH($F701,DTM!$C$3:$C$50,0)-1,0)="Frio"),22.244,0)))</f>
        <v>0</v>
      </c>
      <c r="AA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IF($F701="",0,IF(AND($G701="Dnit",OFFSET(DTM!$B$3,MATCH($F701,DTM!$C$3:$C$50,0)-1,0)="Quente"),24.715,IF(AND($G701="Dnit",OFFSET(DTM!$B$3,MATCH($F701,DTM!$C$3:$C$50,0)-1,0)="Frio"),22.244,0)))</f>
        <v>0</v>
      </c>
      <c r="AH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IF($F702="",0,IF(AND($G702="Dnit",OFFSET(DTM!$B$3,MATCH($F702,DTM!$C$3:$C$50,0)-1,0)="Quente"),24.715,IF(AND($G702="Dnit",OFFSET(DTM!$B$3,MATCH($F702,DTM!$C$3:$C$50,0)-1,0)="Frio"),22.244,0)))</f>
        <v>0</v>
      </c>
      <c r="T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IF($F702="",0,IF(AND($G702="Dnit",OFFSET(DTM!$B$3,MATCH($F702,DTM!$C$3:$C$50,0)-1,0)="Quente"),24.715,IF(AND($G702="Dnit",OFFSET(DTM!$B$3,MATCH($F702,DTM!$C$3:$C$50,0)-1,0)="Frio"),22.244,0)))</f>
        <v>0</v>
      </c>
      <c r="AA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IF($F702="",0,IF(AND($G702="Dnit",OFFSET(DTM!$B$3,MATCH($F702,DTM!$C$3:$C$50,0)-1,0)="Quente"),24.715,IF(AND($G702="Dnit",OFFSET(DTM!$B$3,MATCH($F702,DTM!$C$3:$C$50,0)-1,0)="Frio"),22.244,0)))</f>
        <v>0</v>
      </c>
      <c r="AH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IF($F703="",0,IF(AND($G703="Dnit",OFFSET(DTM!$B$3,MATCH($F703,DTM!$C$3:$C$50,0)-1,0)="Quente"),24.715,IF(AND($G703="Dnit",OFFSET(DTM!$B$3,MATCH($F703,DTM!$C$3:$C$50,0)-1,0)="Frio"),22.244,0)))</f>
        <v>0</v>
      </c>
      <c r="T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IF($F703="",0,IF(AND($G703="Dnit",OFFSET(DTM!$B$3,MATCH($F703,DTM!$C$3:$C$50,0)-1,0)="Quente"),24.715,IF(AND($G703="Dnit",OFFSET(DTM!$B$3,MATCH($F703,DTM!$C$3:$C$50,0)-1,0)="Frio"),22.244,0)))</f>
        <v>0</v>
      </c>
      <c r="AA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IF($F703="",0,IF(AND($G703="Dnit",OFFSET(DTM!$B$3,MATCH($F703,DTM!$C$3:$C$50,0)-1,0)="Quente"),24.715,IF(AND($G703="Dnit",OFFSET(DTM!$B$3,MATCH($F703,DTM!$C$3:$C$50,0)-1,0)="Frio"),22.244,0)))</f>
        <v>0</v>
      </c>
      <c r="AH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IF($F704="",0,IF(AND($G704="Dnit",OFFSET(DTM!$B$3,MATCH($F704,DTM!$C$3:$C$50,0)-1,0)="Quente"),24.715,IF(AND($G704="Dnit",OFFSET(DTM!$B$3,MATCH($F704,DTM!$C$3:$C$50,0)-1,0)="Frio"),22.244,0)))</f>
        <v>0</v>
      </c>
      <c r="T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IF($F704="",0,IF(AND($G704="Dnit",OFFSET(DTM!$B$3,MATCH($F704,DTM!$C$3:$C$50,0)-1,0)="Quente"),24.715,IF(AND($G704="Dnit",OFFSET(DTM!$B$3,MATCH($F704,DTM!$C$3:$C$50,0)-1,0)="Frio"),22.244,0)))</f>
        <v>0</v>
      </c>
      <c r="AA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IF($F704="",0,IF(AND($G704="Dnit",OFFSET(DTM!$B$3,MATCH($F704,DTM!$C$3:$C$50,0)-1,0)="Quente"),24.715,IF(AND($G704="Dnit",OFFSET(DTM!$B$3,MATCH($F704,DTM!$C$3:$C$50,0)-1,0)="Frio"),22.244,0)))</f>
        <v>0</v>
      </c>
      <c r="AH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IF($F705="",0,IF(AND($G705="Dnit",OFFSET(DTM!$B$3,MATCH($F705,DTM!$C$3:$C$50,0)-1,0)="Quente"),24.715,IF(AND($G705="Dnit",OFFSET(DTM!$B$3,MATCH($F705,DTM!$C$3:$C$50,0)-1,0)="Frio"),22.244,0)))</f>
        <v>0</v>
      </c>
      <c r="T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IF($F705="",0,IF(AND($G705="Dnit",OFFSET(DTM!$B$3,MATCH($F705,DTM!$C$3:$C$50,0)-1,0)="Quente"),24.715,IF(AND($G705="Dnit",OFFSET(DTM!$B$3,MATCH($F705,DTM!$C$3:$C$50,0)-1,0)="Frio"),22.244,0)))</f>
        <v>0</v>
      </c>
      <c r="AA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IF($F705="",0,IF(AND($G705="Dnit",OFFSET(DTM!$B$3,MATCH($F705,DTM!$C$3:$C$50,0)-1,0)="Quente"),24.715,IF(AND($G705="Dnit",OFFSET(DTM!$B$3,MATCH($F705,DTM!$C$3:$C$50,0)-1,0)="Frio"),22.244,0)))</f>
        <v>0</v>
      </c>
      <c r="AH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IF($F706="",0,IF(AND($G706="Dnit",OFFSET(DTM!$B$3,MATCH($F706,DTM!$C$3:$C$50,0)-1,0)="Quente"),24.715,IF(AND($G706="Dnit",OFFSET(DTM!$B$3,MATCH($F706,DTM!$C$3:$C$50,0)-1,0)="Frio"),22.244,0)))</f>
        <v>0</v>
      </c>
      <c r="T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IF($F706="",0,IF(AND($G706="Dnit",OFFSET(DTM!$B$3,MATCH($F706,DTM!$C$3:$C$50,0)-1,0)="Quente"),24.715,IF(AND($G706="Dnit",OFFSET(DTM!$B$3,MATCH($F706,DTM!$C$3:$C$50,0)-1,0)="Frio"),22.244,0)))</f>
        <v>0</v>
      </c>
      <c r="AA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IF($F706="",0,IF(AND($G706="Dnit",OFFSET(DTM!$B$3,MATCH($F706,DTM!$C$3:$C$50,0)-1,0)="Quente"),24.715,IF(AND($G706="Dnit",OFFSET(DTM!$B$3,MATCH($F706,DTM!$C$3:$C$50,0)-1,0)="Frio"),22.244,0)))</f>
        <v>0</v>
      </c>
      <c r="AH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IF($F707="",0,IF(AND($G707="Dnit",OFFSET(DTM!$B$3,MATCH($F707,DTM!$C$3:$C$50,0)-1,0)="Quente"),24.715,IF(AND($G707="Dnit",OFFSET(DTM!$B$3,MATCH($F707,DTM!$C$3:$C$50,0)-1,0)="Frio"),22.244,0)))</f>
        <v>0</v>
      </c>
      <c r="T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IF($F707="",0,IF(AND($G707="Dnit",OFFSET(DTM!$B$3,MATCH($F707,DTM!$C$3:$C$50,0)-1,0)="Quente"),24.715,IF(AND($G707="Dnit",OFFSET(DTM!$B$3,MATCH($F707,DTM!$C$3:$C$50,0)-1,0)="Frio"),22.244,0)))</f>
        <v>0</v>
      </c>
      <c r="AA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IF($F707="",0,IF(AND($G707="Dnit",OFFSET(DTM!$B$3,MATCH($F707,DTM!$C$3:$C$50,0)-1,0)="Quente"),24.715,IF(AND($G707="Dnit",OFFSET(DTM!$B$3,MATCH($F707,DTM!$C$3:$C$50,0)-1,0)="Frio"),22.244,0)))</f>
        <v>0</v>
      </c>
      <c r="AH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IF($F708="",0,IF(AND($G708="Dnit",OFFSET(DTM!$B$3,MATCH($F708,DTM!$C$3:$C$50,0)-1,0)="Quente"),24.715,IF(AND($G708="Dnit",OFFSET(DTM!$B$3,MATCH($F708,DTM!$C$3:$C$50,0)-1,0)="Frio"),22.244,0)))</f>
        <v>0</v>
      </c>
      <c r="T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IF($F708="",0,IF(AND($G708="Dnit",OFFSET(DTM!$B$3,MATCH($F708,DTM!$C$3:$C$50,0)-1,0)="Quente"),24.715,IF(AND($G708="Dnit",OFFSET(DTM!$B$3,MATCH($F708,DTM!$C$3:$C$50,0)-1,0)="Frio"),22.244,0)))</f>
        <v>0</v>
      </c>
      <c r="AA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IF($F708="",0,IF(AND($G708="Dnit",OFFSET(DTM!$B$3,MATCH($F708,DTM!$C$3:$C$50,0)-1,0)="Quente"),24.715,IF(AND($G708="Dnit",OFFSET(DTM!$B$3,MATCH($F708,DTM!$C$3:$C$50,0)-1,0)="Frio"),22.244,0)))</f>
        <v>0</v>
      </c>
      <c r="AH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IF($F709="",0,IF(AND($G709="Dnit",OFFSET(DTM!$B$3,MATCH($F709,DTM!$C$3:$C$50,0)-1,0)="Quente"),24.715,IF(AND($G709="Dnit",OFFSET(DTM!$B$3,MATCH($F709,DTM!$C$3:$C$50,0)-1,0)="Frio"),22.244,0)))</f>
        <v>0</v>
      </c>
      <c r="T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IF($F709="",0,IF(AND($G709="Dnit",OFFSET(DTM!$B$3,MATCH($F709,DTM!$C$3:$C$50,0)-1,0)="Quente"),24.715,IF(AND($G709="Dnit",OFFSET(DTM!$B$3,MATCH($F709,DTM!$C$3:$C$50,0)-1,0)="Frio"),22.244,0)))</f>
        <v>0</v>
      </c>
      <c r="AA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IF($F709="",0,IF(AND($G709="Dnit",OFFSET(DTM!$B$3,MATCH($F709,DTM!$C$3:$C$50,0)-1,0)="Quente"),24.715,IF(AND($G709="Dnit",OFFSET(DTM!$B$3,MATCH($F709,DTM!$C$3:$C$50,0)-1,0)="Frio"),22.244,0)))</f>
        <v>0</v>
      </c>
      <c r="AH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27.303850000000001</v>
      </c>
      <c r="X711" s="215"/>
      <c r="Y711" s="218"/>
      <c r="Z711" s="219"/>
      <c r="AA711" s="219"/>
      <c r="AB711" s="219"/>
      <c r="AC711" s="219"/>
      <c r="AD711" s="220">
        <f>SUM(AD688:AD709)</f>
        <v>0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0.54607700000000003</v>
      </c>
      <c r="X712" s="215"/>
      <c r="Y712" s="221"/>
      <c r="Z712" s="222"/>
      <c r="AA712" s="222"/>
      <c r="AB712" s="223"/>
      <c r="AC712" s="223"/>
      <c r="AD712" s="224">
        <f>$P712*AD711</f>
        <v>0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27.849927000000001</v>
      </c>
      <c r="X714" s="215"/>
      <c r="Y714" s="229"/>
      <c r="Z714" s="64"/>
      <c r="AA714" s="64"/>
      <c r="AB714" s="64"/>
      <c r="AC714" s="64"/>
      <c r="AD714" s="230">
        <f>SUM(AD711:AD712)</f>
        <v>0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1000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22.590609999999998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1000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22.387890000000002</v>
      </c>
      <c r="V14" s="216"/>
      <c r="W14" s="232">
        <f t="shared" si="0"/>
        <v>22387.890000000003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33.626179999999998</v>
      </c>
      <c r="V15" s="216"/>
      <c r="W15" s="232">
        <f t="shared" si="0"/>
        <v>121.05424799999999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0.43078000000000005</v>
      </c>
      <c r="V16" s="216"/>
      <c r="W16" s="232">
        <f t="shared" si="0"/>
        <v>1292.3400000000001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1090.8743300000001</v>
      </c>
      <c r="V17" s="216"/>
      <c r="W17" s="232">
        <f t="shared" si="0"/>
        <v>327.2622990000001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18.59956</v>
      </c>
      <c r="V18" s="216"/>
      <c r="W18" s="232">
        <f t="shared" si="0"/>
        <v>66.958416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18.271668437204912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7.8710693293791332</v>
      </c>
      <c r="V19" s="216"/>
      <c r="W19" s="232">
        <f t="shared" ca="1" si="0"/>
        <v>81.072014092605073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33.565819759206796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14.459483835871106</v>
      </c>
      <c r="V20" s="216"/>
      <c r="W20" s="232">
        <f t="shared" ca="1" si="0"/>
        <v>186.52734148273728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214.09557365439093</v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214.29468253788954</v>
      </c>
      <c r="V21" s="216"/>
      <c r="W21" s="232">
        <f t="shared" ca="1" si="0"/>
        <v>214.29468253788954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214.09557365439093</v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214.29468253788954</v>
      </c>
      <c r="V22" s="216"/>
      <c r="W22" s="232">
        <f t="shared" ca="1" si="0"/>
        <v>42.858936507577909</v>
      </c>
      <c r="X22" s="9"/>
      <c r="Y22" s="234" t="e">
        <f>IF($F22&lt;&gt;"",INDEX(DTM!$C$3:$F$100,MATCH($F22,DTM!$C$3:$C$100,0),MATCH(Y$8,DTM!$C$3:$F$3,0)),"")</f>
        <v>#N/A</v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6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ca="1" si="1"/>
        <v/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19.321749999999998</v>
      </c>
      <c r="V23" s="216"/>
      <c r="W23" s="232">
        <f t="shared" ca="1" si="0"/>
        <v>562.26292499999988</v>
      </c>
      <c r="X23" s="9"/>
      <c r="Y23" s="234" t="e">
        <f>IF($F23&lt;&gt;"",INDEX(DTM!$C$3:$F$100,MATCH($F23,DTM!$C$3:$C$100,0),MATCH(Y$8,DTM!$C$3:$F$3,0)),"")</f>
        <v>#N/A</v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6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ca="1" si="1"/>
        <v/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214.09557365439093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165.46804601026912</v>
      </c>
      <c r="V24" s="216"/>
      <c r="W24" s="232">
        <f t="shared" ca="1" si="0"/>
        <v>645.32537944004957</v>
      </c>
      <c r="X24" s="9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1.6724400000000001</v>
      </c>
      <c r="V25" s="216"/>
      <c r="W25" s="232">
        <f t="shared" si="0"/>
        <v>441.52416000000005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26369.370402060867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26369.370402060867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6.4743700000000004</v>
      </c>
      <c r="V58" s="216"/>
      <c r="W58" s="232">
        <f t="shared" ref="W58:W79" si="5">IFERROR(U58*$P58,"")</f>
        <v>6.4743700000000004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33.565819759206796</v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0.77286999999999995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25.942015117298155</v>
      </c>
      <c r="V59" s="216"/>
      <c r="W59" s="232">
        <f t="shared" ca="1" si="5"/>
        <v>2.3347813605568337</v>
      </c>
      <c r="X59" s="9"/>
      <c r="Y59" s="234" t="e">
        <f>IF($F59&lt;&gt;"",INDEX(DTM!$C$3:$F$100,MATCH($F59,DTM!$C$3:$C$100,0),MATCH(Y$8,DTM!$C$3:$F$3,0)),"")</f>
        <v>#N/A</v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#N/A</v>
      </c>
      <c r="AB59" s="216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ca="1" si="6"/>
        <v/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8.8091513605568341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8.8091513605568341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K1" zoomScaleNormal="100" workbookViewId="0">
      <selection activeCell="X5" sqref="X5:X13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6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MS</v>
      </c>
      <c r="E3" s="208" t="str">
        <f>RESUMO!F5</f>
        <v/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214.09557365439093</v>
      </c>
      <c r="E4" s="378" t="e">
        <f t="shared" si="0"/>
        <v>#N/A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18.271668437204912</v>
      </c>
      <c r="E5" s="378" t="e">
        <f t="shared" si="0"/>
        <v>#N/A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18.271668437204912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 t="e">
        <f t="shared" si="0"/>
        <v>#N/A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33.565819759206796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196.05721494334279</v>
      </c>
      <c r="E7" s="378" t="e">
        <f t="shared" si="0"/>
        <v>#N/A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214.09557365439093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33.565819759206796</v>
      </c>
      <c r="E8" s="378" t="e">
        <f t="shared" si="0"/>
        <v>#N/A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 t="e">
        <f t="shared" si="0"/>
        <v>#N/A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15.066374527856468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 t="e">
        <f t="shared" si="0"/>
        <v>#N/A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214.09557365439093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196.05721494334279</v>
      </c>
      <c r="E11" s="378" t="e">
        <f t="shared" si="0"/>
        <v>#N/A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214.09557365439093</v>
      </c>
      <c r="E12" s="378" t="e">
        <f t="shared" si="0"/>
        <v>#N/A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196.05721494334279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 t="e">
        <f t="shared" si="0"/>
        <v>#N/A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196.05721494334279</v>
      </c>
      <c r="E14" s="378" t="e">
        <f t="shared" si="0"/>
        <v>#N/A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 t="e">
        <f t="shared" si="0"/>
        <v>#N/A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15.066374527856468</v>
      </c>
      <c r="E16" s="378" t="e">
        <f t="shared" si="0"/>
        <v>#N/A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18.271668437204912</v>
      </c>
      <c r="E17" s="378" t="e">
        <f t="shared" si="0"/>
        <v>#N/A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214.09557365439093</v>
      </c>
      <c r="E18" s="378" t="e">
        <f t="shared" si="0"/>
        <v>#N/A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18.271668437204912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33.565819759206796</v>
      </c>
      <c r="E19" s="378" t="e">
        <f t="shared" si="0"/>
        <v>#N/A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 t="e">
        <f t="shared" si="0"/>
        <v>#N/A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33.565819759206796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15.066374527856468</v>
      </c>
      <c r="E21" s="378" t="e">
        <f t="shared" si="0"/>
        <v>#N/A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15.066374527856468</v>
      </c>
      <c r="E22" s="378" t="e">
        <f t="shared" si="0"/>
        <v>#N/A</v>
      </c>
      <c r="F22" s="378" t="e">
        <f t="shared" si="0"/>
        <v>#N/A</v>
      </c>
      <c r="J22" s="380" t="str">
        <f>INDEX('P. U. SICRO'!$B:$B,MATCH(DTM!$K22,'P. U. SICRO'!$A:$A,0))</f>
        <v>Transporte Local CBUQ c/ caçamba térmica</v>
      </c>
      <c r="K22" s="202" t="s">
        <v>720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 t="e">
        <f t="shared" si="0"/>
        <v>#N/A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196.05721494334279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33.565819759206796</v>
      </c>
      <c r="E24" s="378" t="e">
        <f t="shared" si="3"/>
        <v>#N/A</v>
      </c>
      <c r="F24" s="378" t="e">
        <f t="shared" si="3"/>
        <v>#N/A</v>
      </c>
      <c r="J24" s="380" t="str">
        <f>INDEX('P. U. SICRO'!$B:$B,MATCH(DTM!$K24,'P. U. SICRO'!$A:$A,0))</f>
        <v>Transporte local de material betuminoso</v>
      </c>
      <c r="K24" s="202" t="s">
        <v>726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196.05721494334279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33.565819759206796</v>
      </c>
      <c r="E25" s="378" t="e">
        <f t="shared" si="3"/>
        <v>#N/A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 t="e">
        <f t="shared" si="3"/>
        <v>#N/A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18.271668437204912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15.066374527856468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15.066374527856468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214.09557365439093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214.09557365439093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33.565819759206796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33.565819759206796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33.565819759206796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214.09557365439093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15.066374527856468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196.05721494334279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MS</v>
      </c>
      <c r="M2" s="235" t="str">
        <f>RESUMO!F5</f>
        <v/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1780000</v>
      </c>
      <c r="M3" s="239">
        <f>IF(M$2="",0,$G$16*$L$10)</f>
        <v>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360000</v>
      </c>
      <c r="M4" s="239">
        <f>IF(M$2="",0,$G$25*$L$10)</f>
        <v>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484800</v>
      </c>
      <c r="M5" s="239">
        <f>IF(M$2="",0,$G$31*$L$10)</f>
        <v>0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742500</v>
      </c>
      <c r="M6" s="239">
        <f>IF(M$2="",0,$G$36*$L$10)</f>
        <v>0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532000</v>
      </c>
      <c r="M7" s="239">
        <f>IF(M$2="",0,$G$43*$L$10)</f>
        <v>0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7688594.54</v>
      </c>
      <c r="M8" s="239">
        <f>IF(M$2="",0,$G$45*$L$10)</f>
        <v>0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375000</v>
      </c>
      <c r="M9" s="239">
        <f>IF(M$2="",0,$G$50*$L$10)</f>
        <v>0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1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MS</v>
      </c>
      <c r="F2" s="241" t="str">
        <f>RESUMO!F5</f>
        <v/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300000</v>
      </c>
      <c r="F3" s="245">
        <f t="shared" ref="E3:G14" si="0">IF(F$2="",0,$D$15*$D3)</f>
        <v>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25000</v>
      </c>
      <c r="F4" s="146">
        <f t="shared" si="0"/>
        <v>0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70000</v>
      </c>
      <c r="F5" s="146">
        <f>IF(F$2="",0,$D$15*$D5)</f>
        <v>0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20000</v>
      </c>
      <c r="F6" s="146">
        <f t="shared" si="0"/>
        <v>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20000</v>
      </c>
      <c r="F7" s="146">
        <f t="shared" si="0"/>
        <v>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35000</v>
      </c>
      <c r="F8" s="146">
        <f t="shared" si="0"/>
        <v>0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10000</v>
      </c>
      <c r="F9" s="146">
        <f t="shared" si="0"/>
        <v>0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35000</v>
      </c>
      <c r="F10" s="146">
        <f t="shared" si="0"/>
        <v>0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35000</v>
      </c>
      <c r="F11" s="146">
        <f t="shared" si="0"/>
        <v>0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75000</v>
      </c>
      <c r="F12" s="146">
        <f t="shared" si="0"/>
        <v>0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50000</v>
      </c>
      <c r="F13" s="146">
        <f t="shared" si="0"/>
        <v>0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5000000</v>
      </c>
      <c r="F14" s="147">
        <f t="shared" si="0"/>
        <v>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1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MS</v>
      </c>
      <c r="J3" s="241" t="str">
        <f>RESUMO!F5</f>
        <v/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18677.405057428001</v>
      </c>
      <c r="J4" s="247">
        <f t="shared" ref="J4:K19" si="0">IF(J$3="",0,$C4*$G$1)</f>
        <v>0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193747.90627803042</v>
      </c>
      <c r="J5" s="247">
        <f t="shared" si="0"/>
        <v>0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236881.21817296147</v>
      </c>
      <c r="J6" s="247">
        <f t="shared" si="0"/>
        <v>0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21636.462579966781</v>
      </c>
      <c r="J7" s="247">
        <f t="shared" si="0"/>
        <v>0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25035.226678446932</v>
      </c>
      <c r="J8" s="247">
        <f t="shared" si="0"/>
        <v>0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36635.19320080967</v>
      </c>
      <c r="J9" s="247">
        <f t="shared" si="0"/>
        <v>0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488.11972381999999</v>
      </c>
      <c r="J10" s="247">
        <f t="shared" si="0"/>
        <v>0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7.1558449799999995</v>
      </c>
      <c r="J11" s="247">
        <f t="shared" si="0"/>
        <v>0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17.392179339999998</v>
      </c>
      <c r="J12" s="247">
        <f t="shared" si="0"/>
        <v>0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25861.022387207999</v>
      </c>
      <c r="J13" s="247">
        <f t="shared" si="0"/>
        <v>0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258.61022387207998</v>
      </c>
      <c r="J14" s="247">
        <f t="shared" si="0"/>
        <v>0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127.88226146</v>
      </c>
      <c r="J15" s="247">
        <f t="shared" si="0"/>
        <v>0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71836.173297799993</v>
      </c>
      <c r="J16" s="247">
        <f t="shared" si="0"/>
        <v>0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2873.4469319119999</v>
      </c>
      <c r="J17" s="247">
        <f t="shared" si="0"/>
        <v>0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28734.469319119999</v>
      </c>
      <c r="J18" s="247">
        <f t="shared" si="0"/>
        <v>0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287.34469319120001</v>
      </c>
      <c r="J19" s="247">
        <f t="shared" si="0"/>
        <v>0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57468.938638239997</v>
      </c>
      <c r="J20" s="247">
        <f t="shared" si="2"/>
        <v>0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718.36173297799996</v>
      </c>
      <c r="J21" s="247">
        <f t="shared" si="2"/>
        <v>0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12930.511193603999</v>
      </c>
      <c r="J22" s="247">
        <f t="shared" si="2"/>
        <v>0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2586.1022387208</v>
      </c>
      <c r="J23" s="247">
        <f t="shared" si="2"/>
        <v>0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1436.7234659559999</v>
      </c>
      <c r="J24" s="247">
        <f t="shared" si="2"/>
        <v>0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71836.173297799993</v>
      </c>
      <c r="J25" s="247">
        <f t="shared" si="2"/>
        <v>0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718.36173297799996</v>
      </c>
      <c r="J26" s="247">
        <f t="shared" si="2"/>
        <v>0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71836.173297799993</v>
      </c>
      <c r="J27" s="247">
        <f t="shared" si="2"/>
        <v>0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2873.4469319119999</v>
      </c>
      <c r="J28" s="247">
        <f t="shared" si="2"/>
        <v>0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2.68494016</v>
      </c>
      <c r="J29" s="247">
        <f t="shared" si="2"/>
        <v>0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30.457289939999999</v>
      </c>
      <c r="J30" s="247">
        <f t="shared" si="2"/>
        <v>0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372.54743353999999</v>
      </c>
      <c r="J31" s="247">
        <f t="shared" si="2"/>
        <v>0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47.154261560000002</v>
      </c>
      <c r="J34" s="247">
        <f t="shared" si="2"/>
        <v>0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2162.9949846999998</v>
      </c>
      <c r="J35" s="247">
        <f t="shared" si="2"/>
        <v>0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233.73363000000001</v>
      </c>
      <c r="J36" s="247">
        <f t="shared" si="2"/>
        <v>0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2.1935002200000002</v>
      </c>
      <c r="J37" s="247">
        <f t="shared" si="3"/>
        <v>0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112.38392384000001</v>
      </c>
      <c r="J38" s="247">
        <f t="shared" si="3"/>
        <v>0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24.068570719999997</v>
      </c>
      <c r="J39" s="247">
        <f t="shared" si="3"/>
        <v>0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2.1455548599999998</v>
      </c>
      <c r="J40" s="247">
        <f t="shared" si="3"/>
        <v>0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5.2979622800000001</v>
      </c>
      <c r="J41" s="247">
        <f t="shared" si="3"/>
        <v>0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16.38532678</v>
      </c>
      <c r="J42" s="247">
        <f t="shared" si="3"/>
        <v>0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20.496641400000001</v>
      </c>
      <c r="J43" s="247">
        <f t="shared" si="3"/>
        <v>0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22.222674359999999</v>
      </c>
      <c r="J44" s="247">
        <f t="shared" si="3"/>
        <v>0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416.20168382000003</v>
      </c>
      <c r="J45" s="247">
        <f t="shared" si="3"/>
        <v>0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1250.4988931799999</v>
      </c>
      <c r="J48" s="247">
        <f t="shared" si="3"/>
        <v>0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76.856412079999998</v>
      </c>
      <c r="J49" s="247">
        <f t="shared" si="3"/>
        <v>0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5617.5887518879599</v>
      </c>
      <c r="J50" s="247">
        <f t="shared" si="3"/>
        <v>0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8979.5216622249991</v>
      </c>
      <c r="J51" s="247">
        <f t="shared" si="3"/>
        <v>0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2701.0401159972798</v>
      </c>
      <c r="J52" s="247">
        <f t="shared" si="3"/>
        <v>0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905.13578355227992</v>
      </c>
      <c r="J53" s="247">
        <f t="shared" si="3"/>
        <v>0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373.54810114855997</v>
      </c>
      <c r="J54" s="247">
        <f t="shared" si="3"/>
        <v>0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15602.816840282159</v>
      </c>
      <c r="J55" s="247">
        <f t="shared" si="3"/>
        <v>0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624.48831399999995</v>
      </c>
      <c r="J56" s="247">
        <f t="shared" si="3"/>
        <v>0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217.68392074000002</v>
      </c>
      <c r="J57" s="247">
        <f t="shared" si="3"/>
        <v>0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11.05140548</v>
      </c>
      <c r="J58" s="247">
        <f t="shared" si="3"/>
        <v>0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1.7240681591471998</v>
      </c>
      <c r="J59" s="247">
        <f t="shared" si="3"/>
        <v>0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58.085803640000002</v>
      </c>
      <c r="J60" s="247">
        <f t="shared" si="3"/>
        <v>0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7.1558449799999995</v>
      </c>
      <c r="J61" s="247">
        <f t="shared" si="3"/>
        <v>0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6422.2809719999996</v>
      </c>
      <c r="J62" s="247">
        <f t="shared" si="3"/>
        <v>0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1367.1379677199998</v>
      </c>
      <c r="J63" s="247">
        <f t="shared" si="3"/>
        <v>0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1621.38022546</v>
      </c>
      <c r="J64" s="247">
        <f t="shared" si="3"/>
        <v>0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14367.234659559999</v>
      </c>
      <c r="J66" s="247">
        <f t="shared" si="3"/>
        <v>0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1.4024017799999999</v>
      </c>
      <c r="J67" s="247">
        <f t="shared" si="3"/>
        <v>0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7.1558449799999995</v>
      </c>
      <c r="J69" s="247">
        <f t="shared" si="3"/>
        <v>0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2013-08-01T18:50:16Z</dcterms:modified>
</cp:coreProperties>
</file>