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AG122" i="7" l="1"/>
  <c r="Z122" i="7"/>
  <c r="S122" i="7"/>
  <c r="J122" i="7"/>
  <c r="I122" i="7"/>
  <c r="L118" i="7"/>
  <c r="L117" i="7"/>
  <c r="L109" i="7"/>
  <c r="L108" i="7"/>
  <c r="L104" i="7"/>
  <c r="L103" i="7"/>
  <c r="P122" i="7"/>
  <c r="C122" i="7"/>
  <c r="C121" i="7"/>
  <c r="H125" i="7"/>
  <c r="H124" i="7"/>
  <c r="I124" i="7" s="1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I121" i="7"/>
  <c r="J121" i="7"/>
  <c r="P121" i="7"/>
  <c r="C123" i="7"/>
  <c r="I123" i="7"/>
  <c r="J123" i="7"/>
  <c r="P123" i="7"/>
  <c r="C124" i="7"/>
  <c r="J124" i="7"/>
  <c r="P124" i="7"/>
  <c r="C125" i="7"/>
  <c r="I125" i="7"/>
  <c r="J125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L246" i="4" l="1"/>
  <c r="L245" i="4"/>
  <c r="L243" i="4"/>
  <c r="L242" i="4"/>
  <c r="N110" i="4" l="1"/>
  <c r="N109" i="4"/>
  <c r="N107" i="4"/>
  <c r="N106" i="4"/>
  <c r="N105" i="4"/>
  <c r="N108" i="4"/>
  <c r="L248" i="7" l="1"/>
  <c r="L247" i="7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AI169" i="3" l="1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P169" i="3"/>
  <c r="J169" i="3"/>
  <c r="I169" i="3"/>
  <c r="C169" i="3"/>
  <c r="AI168" i="3"/>
  <c r="AK168" i="3" s="1"/>
  <c r="AH168" i="3"/>
  <c r="AG168" i="3"/>
  <c r="AF168" i="3"/>
  <c r="AB168" i="3"/>
  <c r="AA168" i="3"/>
  <c r="Z168" i="3"/>
  <c r="Y168" i="3"/>
  <c r="U168" i="3"/>
  <c r="W168" i="3" s="1"/>
  <c r="T168" i="3"/>
  <c r="S168" i="3"/>
  <c r="R168" i="3"/>
  <c r="P168" i="3"/>
  <c r="AD168" i="3" s="1"/>
  <c r="J168" i="3"/>
  <c r="I168" i="3"/>
  <c r="C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P167" i="3"/>
  <c r="J167" i="3"/>
  <c r="I167" i="3"/>
  <c r="C167" i="3"/>
  <c r="AI166" i="3"/>
  <c r="AK166" i="3" s="1"/>
  <c r="AH166" i="3"/>
  <c r="AG166" i="3"/>
  <c r="AF166" i="3"/>
  <c r="AB166" i="3"/>
  <c r="AA166" i="3"/>
  <c r="Z166" i="3"/>
  <c r="Y166" i="3"/>
  <c r="U166" i="3"/>
  <c r="W166" i="3" s="1"/>
  <c r="T166" i="3"/>
  <c r="S166" i="3"/>
  <c r="R166" i="3"/>
  <c r="P166" i="3"/>
  <c r="AD166" i="3" s="1"/>
  <c r="J166" i="3"/>
  <c r="I166" i="3"/>
  <c r="C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P165" i="3"/>
  <c r="J165" i="3"/>
  <c r="I165" i="3"/>
  <c r="C165" i="3"/>
  <c r="AI164" i="3"/>
  <c r="AK164" i="3" s="1"/>
  <c r="AH164" i="3"/>
  <c r="AG164" i="3"/>
  <c r="AF164" i="3"/>
  <c r="AB164" i="3"/>
  <c r="AA164" i="3"/>
  <c r="Z164" i="3"/>
  <c r="Y164" i="3"/>
  <c r="U164" i="3"/>
  <c r="W164" i="3" s="1"/>
  <c r="T164" i="3"/>
  <c r="S164" i="3"/>
  <c r="R164" i="3"/>
  <c r="P164" i="3"/>
  <c r="AD164" i="3" s="1"/>
  <c r="J164" i="3"/>
  <c r="I164" i="3"/>
  <c r="C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P163" i="3"/>
  <c r="J163" i="3"/>
  <c r="I163" i="3"/>
  <c r="C163" i="3"/>
  <c r="AI162" i="3"/>
  <c r="AK162" i="3" s="1"/>
  <c r="AH162" i="3"/>
  <c r="AG162" i="3"/>
  <c r="AF162" i="3"/>
  <c r="AB162" i="3"/>
  <c r="AA162" i="3"/>
  <c r="Z162" i="3"/>
  <c r="Y162" i="3"/>
  <c r="U162" i="3"/>
  <c r="W162" i="3" s="1"/>
  <c r="T162" i="3"/>
  <c r="S162" i="3"/>
  <c r="R162" i="3"/>
  <c r="P162" i="3"/>
  <c r="AD162" i="3" s="1"/>
  <c r="J162" i="3"/>
  <c r="I162" i="3"/>
  <c r="C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P161" i="3"/>
  <c r="J161" i="3"/>
  <c r="I161" i="3"/>
  <c r="C161" i="3"/>
  <c r="AI160" i="3"/>
  <c r="AK160" i="3" s="1"/>
  <c r="AH160" i="3"/>
  <c r="AG160" i="3"/>
  <c r="AF160" i="3"/>
  <c r="AB160" i="3"/>
  <c r="AA160" i="3"/>
  <c r="Z160" i="3"/>
  <c r="Y160" i="3"/>
  <c r="U160" i="3"/>
  <c r="W160" i="3" s="1"/>
  <c r="T160" i="3"/>
  <c r="S160" i="3"/>
  <c r="R160" i="3"/>
  <c r="P160" i="3"/>
  <c r="AD160" i="3" s="1"/>
  <c r="J160" i="3"/>
  <c r="I160" i="3"/>
  <c r="C160" i="3"/>
  <c r="AI159" i="3"/>
  <c r="AK159" i="3" s="1"/>
  <c r="AH159" i="3"/>
  <c r="AG159" i="3"/>
  <c r="AF159" i="3"/>
  <c r="AB159" i="3"/>
  <c r="AD159" i="3" s="1"/>
  <c r="AA159" i="3"/>
  <c r="Z159" i="3"/>
  <c r="Y159" i="3"/>
  <c r="U159" i="3"/>
  <c r="W159" i="3" s="1"/>
  <c r="T159" i="3"/>
  <c r="S159" i="3"/>
  <c r="R159" i="3"/>
  <c r="P159" i="3"/>
  <c r="J159" i="3"/>
  <c r="I159" i="3"/>
  <c r="C159" i="3"/>
  <c r="AI158" i="3"/>
  <c r="AK158" i="3" s="1"/>
  <c r="AH158" i="3"/>
  <c r="AG158" i="3"/>
  <c r="AF158" i="3"/>
  <c r="AB158" i="3"/>
  <c r="AA158" i="3"/>
  <c r="Z158" i="3"/>
  <c r="Y158" i="3"/>
  <c r="U158" i="3"/>
  <c r="W158" i="3" s="1"/>
  <c r="T158" i="3"/>
  <c r="S158" i="3"/>
  <c r="R158" i="3"/>
  <c r="P158" i="3"/>
  <c r="AD158" i="3" s="1"/>
  <c r="J158" i="3"/>
  <c r="I158" i="3"/>
  <c r="C158" i="3"/>
  <c r="AI157" i="3"/>
  <c r="AK157" i="3" s="1"/>
  <c r="AH157" i="3"/>
  <c r="AG157" i="3"/>
  <c r="AF157" i="3"/>
  <c r="AB157" i="3"/>
  <c r="AD157" i="3" s="1"/>
  <c r="AA157" i="3"/>
  <c r="Z157" i="3"/>
  <c r="Y157" i="3"/>
  <c r="U157" i="3"/>
  <c r="W157" i="3" s="1"/>
  <c r="T157" i="3"/>
  <c r="S157" i="3"/>
  <c r="R157" i="3"/>
  <c r="P157" i="3"/>
  <c r="J157" i="3"/>
  <c r="I157" i="3"/>
  <c r="C157" i="3"/>
  <c r="AI156" i="3"/>
  <c r="AK156" i="3" s="1"/>
  <c r="AH156" i="3"/>
  <c r="AG156" i="3"/>
  <c r="AF156" i="3"/>
  <c r="AB156" i="3"/>
  <c r="AA156" i="3"/>
  <c r="Z156" i="3"/>
  <c r="Y156" i="3"/>
  <c r="U156" i="3"/>
  <c r="W156" i="3" s="1"/>
  <c r="T156" i="3"/>
  <c r="S156" i="3"/>
  <c r="R156" i="3"/>
  <c r="P156" i="3"/>
  <c r="J156" i="3"/>
  <c r="I156" i="3"/>
  <c r="C156" i="3"/>
  <c r="AI155" i="3"/>
  <c r="AK155" i="3" s="1"/>
  <c r="AH155" i="3"/>
  <c r="AG155" i="3"/>
  <c r="AF155" i="3"/>
  <c r="AB155" i="3"/>
  <c r="AD155" i="3" s="1"/>
  <c r="AA155" i="3"/>
  <c r="Z155" i="3"/>
  <c r="Y155" i="3"/>
  <c r="U155" i="3"/>
  <c r="W155" i="3" s="1"/>
  <c r="T155" i="3"/>
  <c r="S155" i="3"/>
  <c r="R155" i="3"/>
  <c r="P155" i="3"/>
  <c r="J155" i="3"/>
  <c r="I155" i="3"/>
  <c r="C155" i="3"/>
  <c r="AI154" i="3"/>
  <c r="AK154" i="3" s="1"/>
  <c r="AH154" i="3"/>
  <c r="AG154" i="3"/>
  <c r="AF154" i="3"/>
  <c r="AB154" i="3"/>
  <c r="AA154" i="3"/>
  <c r="Z154" i="3"/>
  <c r="Y154" i="3"/>
  <c r="U154" i="3"/>
  <c r="W154" i="3" s="1"/>
  <c r="T154" i="3"/>
  <c r="S154" i="3"/>
  <c r="R154" i="3"/>
  <c r="P154" i="3"/>
  <c r="AD154" i="3" s="1"/>
  <c r="J154" i="3"/>
  <c r="I154" i="3"/>
  <c r="C154" i="3"/>
  <c r="AI153" i="3"/>
  <c r="AK153" i="3" s="1"/>
  <c r="AH153" i="3"/>
  <c r="AG153" i="3"/>
  <c r="AF153" i="3"/>
  <c r="AB153" i="3"/>
  <c r="AD153" i="3" s="1"/>
  <c r="AA153" i="3"/>
  <c r="Z153" i="3"/>
  <c r="Y153" i="3"/>
  <c r="U153" i="3"/>
  <c r="W153" i="3" s="1"/>
  <c r="T153" i="3"/>
  <c r="S153" i="3"/>
  <c r="R153" i="3"/>
  <c r="P153" i="3"/>
  <c r="J153" i="3"/>
  <c r="I153" i="3"/>
  <c r="C153" i="3"/>
  <c r="AI152" i="3"/>
  <c r="AK152" i="3" s="1"/>
  <c r="AH152" i="3"/>
  <c r="AG152" i="3"/>
  <c r="AF152" i="3"/>
  <c r="AB152" i="3"/>
  <c r="AA152" i="3"/>
  <c r="Z152" i="3"/>
  <c r="Y152" i="3"/>
  <c r="U152" i="3"/>
  <c r="W152" i="3" s="1"/>
  <c r="T152" i="3"/>
  <c r="S152" i="3"/>
  <c r="R152" i="3"/>
  <c r="P152" i="3"/>
  <c r="AD152" i="3" s="1"/>
  <c r="J152" i="3"/>
  <c r="I152" i="3"/>
  <c r="C152" i="3"/>
  <c r="AI151" i="3"/>
  <c r="AH151" i="3"/>
  <c r="AG151" i="3"/>
  <c r="AF151" i="3"/>
  <c r="AB151" i="3"/>
  <c r="AA151" i="3"/>
  <c r="Z151" i="3"/>
  <c r="Y151" i="3"/>
  <c r="U151" i="3"/>
  <c r="T151" i="3"/>
  <c r="S151" i="3"/>
  <c r="R151" i="3"/>
  <c r="P151" i="3"/>
  <c r="AK151" i="3" s="1"/>
  <c r="J151" i="3"/>
  <c r="I151" i="3"/>
  <c r="C151" i="3"/>
  <c r="AI150" i="3"/>
  <c r="AH150" i="3"/>
  <c r="AG150" i="3"/>
  <c r="AF150" i="3"/>
  <c r="AB150" i="3"/>
  <c r="AA150" i="3"/>
  <c r="Z150" i="3"/>
  <c r="Y150" i="3"/>
  <c r="U150" i="3"/>
  <c r="T150" i="3"/>
  <c r="S150" i="3"/>
  <c r="R150" i="3"/>
  <c r="P150" i="3"/>
  <c r="J150" i="3"/>
  <c r="I150" i="3"/>
  <c r="C150" i="3"/>
  <c r="AG149" i="3"/>
  <c r="Z149" i="3"/>
  <c r="S149" i="3"/>
  <c r="P149" i="3"/>
  <c r="J149" i="3"/>
  <c r="I149" i="3"/>
  <c r="C149" i="3"/>
  <c r="AH148" i="3"/>
  <c r="AG148" i="3"/>
  <c r="AF148" i="3"/>
  <c r="AA148" i="3"/>
  <c r="Z148" i="3"/>
  <c r="Y148" i="3"/>
  <c r="T148" i="3"/>
  <c r="S148" i="3"/>
  <c r="R148" i="3"/>
  <c r="P148" i="3"/>
  <c r="J148" i="3"/>
  <c r="I148" i="3"/>
  <c r="C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P124" i="3"/>
  <c r="J124" i="3"/>
  <c r="I124" i="3"/>
  <c r="C124" i="3"/>
  <c r="AI123" i="3"/>
  <c r="AK123" i="3" s="1"/>
  <c r="AH123" i="3"/>
  <c r="AG123" i="3"/>
  <c r="AF123" i="3"/>
  <c r="AB123" i="3"/>
  <c r="AA123" i="3"/>
  <c r="Z123" i="3"/>
  <c r="Y123" i="3"/>
  <c r="U123" i="3"/>
  <c r="W123" i="3" s="1"/>
  <c r="T123" i="3"/>
  <c r="S123" i="3"/>
  <c r="R123" i="3"/>
  <c r="P123" i="3"/>
  <c r="AD123" i="3" s="1"/>
  <c r="J123" i="3"/>
  <c r="I123" i="3"/>
  <c r="C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P122" i="3"/>
  <c r="J122" i="3"/>
  <c r="I122" i="3"/>
  <c r="C122" i="3"/>
  <c r="AI121" i="3"/>
  <c r="AK121" i="3" s="1"/>
  <c r="AH121" i="3"/>
  <c r="AG121" i="3"/>
  <c r="AF121" i="3"/>
  <c r="AB121" i="3"/>
  <c r="AA121" i="3"/>
  <c r="Z121" i="3"/>
  <c r="Y121" i="3"/>
  <c r="U121" i="3"/>
  <c r="W121" i="3" s="1"/>
  <c r="T121" i="3"/>
  <c r="S121" i="3"/>
  <c r="R121" i="3"/>
  <c r="P121" i="3"/>
  <c r="AD121" i="3" s="1"/>
  <c r="J121" i="3"/>
  <c r="I121" i="3"/>
  <c r="C121" i="3"/>
  <c r="AI120" i="3"/>
  <c r="AK120" i="3" s="1"/>
  <c r="AH120" i="3"/>
  <c r="AG120" i="3"/>
  <c r="AF120" i="3"/>
  <c r="AB120" i="3"/>
  <c r="AA120" i="3"/>
  <c r="Z120" i="3"/>
  <c r="Y120" i="3"/>
  <c r="U120" i="3"/>
  <c r="W120" i="3" s="1"/>
  <c r="T120" i="3"/>
  <c r="S120" i="3"/>
  <c r="R120" i="3"/>
  <c r="P120" i="3"/>
  <c r="AD120" i="3" s="1"/>
  <c r="J120" i="3"/>
  <c r="I120" i="3"/>
  <c r="C120" i="3"/>
  <c r="AI119" i="3"/>
  <c r="AK119" i="3" s="1"/>
  <c r="AH119" i="3"/>
  <c r="AG119" i="3"/>
  <c r="AF119" i="3"/>
  <c r="AB119" i="3"/>
  <c r="AA119" i="3"/>
  <c r="Z119" i="3"/>
  <c r="Y119" i="3"/>
  <c r="U119" i="3"/>
  <c r="W119" i="3" s="1"/>
  <c r="T119" i="3"/>
  <c r="S119" i="3"/>
  <c r="R119" i="3"/>
  <c r="P119" i="3"/>
  <c r="AD119" i="3" s="1"/>
  <c r="J119" i="3"/>
  <c r="I119" i="3"/>
  <c r="C119" i="3"/>
  <c r="AI118" i="3"/>
  <c r="AK118" i="3" s="1"/>
  <c r="AH118" i="3"/>
  <c r="AG118" i="3"/>
  <c r="AF118" i="3"/>
  <c r="AB118" i="3"/>
  <c r="AA118" i="3"/>
  <c r="Z118" i="3"/>
  <c r="Y118" i="3"/>
  <c r="U118" i="3"/>
  <c r="W118" i="3" s="1"/>
  <c r="T118" i="3"/>
  <c r="S118" i="3"/>
  <c r="R118" i="3"/>
  <c r="P118" i="3"/>
  <c r="AD118" i="3" s="1"/>
  <c r="J118" i="3"/>
  <c r="I118" i="3"/>
  <c r="C118" i="3"/>
  <c r="AI117" i="3"/>
  <c r="AK117" i="3" s="1"/>
  <c r="AH117" i="3"/>
  <c r="AG117" i="3"/>
  <c r="AF117" i="3"/>
  <c r="AB117" i="3"/>
  <c r="AA117" i="3"/>
  <c r="Z117" i="3"/>
  <c r="Y117" i="3"/>
  <c r="U117" i="3"/>
  <c r="W117" i="3" s="1"/>
  <c r="T117" i="3"/>
  <c r="S117" i="3"/>
  <c r="R117" i="3"/>
  <c r="P117" i="3"/>
  <c r="AD117" i="3" s="1"/>
  <c r="J117" i="3"/>
  <c r="I117" i="3"/>
  <c r="C117" i="3"/>
  <c r="AI116" i="3"/>
  <c r="AK116" i="3" s="1"/>
  <c r="AH116" i="3"/>
  <c r="AG116" i="3"/>
  <c r="AF116" i="3"/>
  <c r="AB116" i="3"/>
  <c r="AA116" i="3"/>
  <c r="Z116" i="3"/>
  <c r="Y116" i="3"/>
  <c r="U116" i="3"/>
  <c r="W116" i="3" s="1"/>
  <c r="T116" i="3"/>
  <c r="S116" i="3"/>
  <c r="R116" i="3"/>
  <c r="P116" i="3"/>
  <c r="AD116" i="3" s="1"/>
  <c r="J116" i="3"/>
  <c r="I116" i="3"/>
  <c r="C116" i="3"/>
  <c r="AI115" i="3"/>
  <c r="AK115" i="3" s="1"/>
  <c r="AH115" i="3"/>
  <c r="AG115" i="3"/>
  <c r="AF115" i="3"/>
  <c r="AB115" i="3"/>
  <c r="AA115" i="3"/>
  <c r="Z115" i="3"/>
  <c r="Y115" i="3"/>
  <c r="U115" i="3"/>
  <c r="W115" i="3" s="1"/>
  <c r="T115" i="3"/>
  <c r="S115" i="3"/>
  <c r="R115" i="3"/>
  <c r="P115" i="3"/>
  <c r="AD115" i="3" s="1"/>
  <c r="J115" i="3"/>
  <c r="I115" i="3"/>
  <c r="C115" i="3"/>
  <c r="AI114" i="3"/>
  <c r="AK114" i="3" s="1"/>
  <c r="AH114" i="3"/>
  <c r="AG114" i="3"/>
  <c r="AF114" i="3"/>
  <c r="AB114" i="3"/>
  <c r="AA114" i="3"/>
  <c r="Z114" i="3"/>
  <c r="Y114" i="3"/>
  <c r="U114" i="3"/>
  <c r="W114" i="3" s="1"/>
  <c r="T114" i="3"/>
  <c r="S114" i="3"/>
  <c r="R114" i="3"/>
  <c r="P114" i="3"/>
  <c r="AD114" i="3" s="1"/>
  <c r="J114" i="3"/>
  <c r="I114" i="3"/>
  <c r="C114" i="3"/>
  <c r="AI113" i="3"/>
  <c r="AK113" i="3" s="1"/>
  <c r="AH113" i="3"/>
  <c r="AG113" i="3"/>
  <c r="AF113" i="3"/>
  <c r="AB113" i="3"/>
  <c r="AA113" i="3"/>
  <c r="Z113" i="3"/>
  <c r="Y113" i="3"/>
  <c r="U113" i="3"/>
  <c r="W113" i="3" s="1"/>
  <c r="T113" i="3"/>
  <c r="S113" i="3"/>
  <c r="R113" i="3"/>
  <c r="P113" i="3"/>
  <c r="J113" i="3"/>
  <c r="I113" i="3"/>
  <c r="C113" i="3"/>
  <c r="AI112" i="3"/>
  <c r="AK112" i="3" s="1"/>
  <c r="AH112" i="3"/>
  <c r="AG112" i="3"/>
  <c r="AF112" i="3"/>
  <c r="AB112" i="3"/>
  <c r="AA112" i="3"/>
  <c r="Z112" i="3"/>
  <c r="Y112" i="3"/>
  <c r="U112" i="3"/>
  <c r="W112" i="3" s="1"/>
  <c r="T112" i="3"/>
  <c r="S112" i="3"/>
  <c r="R112" i="3"/>
  <c r="P112" i="3"/>
  <c r="AD112" i="3" s="1"/>
  <c r="J112" i="3"/>
  <c r="I112" i="3"/>
  <c r="C112" i="3"/>
  <c r="AI111" i="3"/>
  <c r="AK111" i="3" s="1"/>
  <c r="AH111" i="3"/>
  <c r="AG111" i="3"/>
  <c r="AF111" i="3"/>
  <c r="AB111" i="3"/>
  <c r="AA111" i="3"/>
  <c r="Z111" i="3"/>
  <c r="Y111" i="3"/>
  <c r="U111" i="3"/>
  <c r="W111" i="3" s="1"/>
  <c r="T111" i="3"/>
  <c r="S111" i="3"/>
  <c r="R111" i="3"/>
  <c r="P111" i="3"/>
  <c r="AD111" i="3" s="1"/>
  <c r="J111" i="3"/>
  <c r="I111" i="3"/>
  <c r="C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P110" i="3"/>
  <c r="J110" i="3"/>
  <c r="I110" i="3"/>
  <c r="C110" i="3"/>
  <c r="AI109" i="3"/>
  <c r="AK109" i="3" s="1"/>
  <c r="AH109" i="3"/>
  <c r="AG109" i="3"/>
  <c r="AF109" i="3"/>
  <c r="AB109" i="3"/>
  <c r="AA109" i="3"/>
  <c r="Z109" i="3"/>
  <c r="Y109" i="3"/>
  <c r="U109" i="3"/>
  <c r="W109" i="3" s="1"/>
  <c r="T109" i="3"/>
  <c r="S109" i="3"/>
  <c r="R109" i="3"/>
  <c r="P109" i="3"/>
  <c r="AD109" i="3" s="1"/>
  <c r="J109" i="3"/>
  <c r="I109" i="3"/>
  <c r="C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P108" i="3"/>
  <c r="J108" i="3"/>
  <c r="I108" i="3"/>
  <c r="C108" i="3"/>
  <c r="AI107" i="3"/>
  <c r="AK107" i="3" s="1"/>
  <c r="AH107" i="3"/>
  <c r="AG107" i="3"/>
  <c r="AF107" i="3"/>
  <c r="AB107" i="3"/>
  <c r="AA107" i="3"/>
  <c r="Z107" i="3"/>
  <c r="Y107" i="3"/>
  <c r="U107" i="3"/>
  <c r="W107" i="3" s="1"/>
  <c r="T107" i="3"/>
  <c r="S107" i="3"/>
  <c r="R107" i="3"/>
  <c r="P107" i="3"/>
  <c r="J107" i="3"/>
  <c r="I107" i="3"/>
  <c r="C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P106" i="3"/>
  <c r="AK106" i="3" s="1"/>
  <c r="J106" i="3"/>
  <c r="I106" i="3"/>
  <c r="C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P105" i="3"/>
  <c r="AD105" i="3" s="1"/>
  <c r="J105" i="3"/>
  <c r="I105" i="3"/>
  <c r="C105" i="3"/>
  <c r="AI104" i="3"/>
  <c r="AH104" i="3"/>
  <c r="AG104" i="3"/>
  <c r="AF104" i="3"/>
  <c r="AB104" i="3"/>
  <c r="AA104" i="3"/>
  <c r="Z104" i="3"/>
  <c r="Y104" i="3"/>
  <c r="U104" i="3"/>
  <c r="T104" i="3"/>
  <c r="S104" i="3"/>
  <c r="R104" i="3"/>
  <c r="P104" i="3"/>
  <c r="J104" i="3"/>
  <c r="I104" i="3"/>
  <c r="C104" i="3"/>
  <c r="AH103" i="3"/>
  <c r="AG103" i="3"/>
  <c r="AF103" i="3"/>
  <c r="AA103" i="3"/>
  <c r="Z103" i="3"/>
  <c r="Y103" i="3"/>
  <c r="T103" i="3"/>
  <c r="S103" i="3"/>
  <c r="R103" i="3"/>
  <c r="P103" i="3"/>
  <c r="J103" i="3"/>
  <c r="I103" i="3"/>
  <c r="C103" i="3"/>
  <c r="AD113" i="3" l="1"/>
  <c r="AD107" i="3"/>
  <c r="AD156" i="3"/>
  <c r="AD150" i="3"/>
  <c r="W104" i="3"/>
  <c r="W151" i="3"/>
  <c r="AD151" i="3"/>
  <c r="W150" i="3"/>
  <c r="AK150" i="3"/>
  <c r="AK104" i="3"/>
  <c r="AD104" i="3"/>
  <c r="W106" i="3"/>
  <c r="AD106" i="3"/>
  <c r="W105" i="3"/>
  <c r="AK105" i="3"/>
  <c r="L58" i="5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S149" i="2" l="1"/>
  <c r="S644" i="8"/>
  <c r="S419" i="8"/>
  <c r="S329" i="8"/>
  <c r="S149" i="8"/>
  <c r="S104" i="8"/>
  <c r="S15" i="8"/>
  <c r="P688" i="8"/>
  <c r="AG689" i="8"/>
  <c r="AF689" i="8"/>
  <c r="AH689" i="8"/>
  <c r="AI689" i="8"/>
  <c r="AK689" i="8" s="1"/>
  <c r="P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S554" i="8"/>
  <c r="T554" i="8"/>
  <c r="U554" i="8"/>
  <c r="W554" i="8" s="1"/>
  <c r="P554" i="8"/>
  <c r="S509" i="8"/>
  <c r="T509" i="8"/>
  <c r="U509" i="8"/>
  <c r="W509" i="8" s="1"/>
  <c r="P509" i="8"/>
  <c r="G5" i="16"/>
  <c r="N2" i="15" s="1"/>
  <c r="P598" i="8"/>
  <c r="AG599" i="8"/>
  <c r="E5" i="16"/>
  <c r="R8" i="6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Y8" i="4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AK564" i="8" s="1"/>
  <c r="P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H21" i="3" s="1"/>
  <c r="AH59" i="3"/>
  <c r="AF59" i="3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S59" i="3"/>
  <c r="R59" i="3"/>
  <c r="T59" i="3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A59" i="3"/>
  <c r="Y59" i="3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F8" i="7"/>
  <c r="AH16" i="7" s="1"/>
  <c r="AG106" i="7"/>
  <c r="AH106" i="7"/>
  <c r="AG107" i="7"/>
  <c r="AH107" i="7"/>
  <c r="AG108" i="7"/>
  <c r="AH108" i="7"/>
  <c r="AF108" i="7"/>
  <c r="AG109" i="7"/>
  <c r="AH109" i="7"/>
  <c r="AF109" i="7"/>
  <c r="AG110" i="7"/>
  <c r="AH110" i="7"/>
  <c r="AF110" i="7"/>
  <c r="AG113" i="7"/>
  <c r="AG114" i="7"/>
  <c r="AG115" i="7"/>
  <c r="AG116" i="7"/>
  <c r="AH116" i="7"/>
  <c r="AG117" i="7"/>
  <c r="AH117" i="7"/>
  <c r="AF117" i="7"/>
  <c r="S105" i="7"/>
  <c r="S106" i="7"/>
  <c r="T106" i="7"/>
  <c r="S107" i="7"/>
  <c r="S108" i="7"/>
  <c r="R108" i="7"/>
  <c r="T108" i="7"/>
  <c r="S109" i="7"/>
  <c r="R109" i="7"/>
  <c r="T109" i="7"/>
  <c r="S110" i="7"/>
  <c r="R110" i="7"/>
  <c r="T110" i="7"/>
  <c r="S113" i="7"/>
  <c r="S114" i="7"/>
  <c r="S115" i="7"/>
  <c r="S116" i="7"/>
  <c r="T116" i="7"/>
  <c r="S117" i="7"/>
  <c r="R117" i="7"/>
  <c r="T117" i="7"/>
  <c r="Z105" i="7"/>
  <c r="Z106" i="7"/>
  <c r="AA106" i="7"/>
  <c r="Z107" i="7"/>
  <c r="Z108" i="7"/>
  <c r="AA108" i="7"/>
  <c r="Y108" i="7"/>
  <c r="Z109" i="7"/>
  <c r="AA109" i="7"/>
  <c r="Y109" i="7"/>
  <c r="Z110" i="7"/>
  <c r="AA110" i="7"/>
  <c r="Y110" i="7"/>
  <c r="Z113" i="7"/>
  <c r="Z114" i="7"/>
  <c r="Z115" i="7"/>
  <c r="Z116" i="7"/>
  <c r="AA116" i="7"/>
  <c r="Z117" i="7"/>
  <c r="AA117" i="7"/>
  <c r="Y117" i="7"/>
  <c r="AG60" i="7"/>
  <c r="AG61" i="7"/>
  <c r="AH61" i="7"/>
  <c r="AG62" i="7"/>
  <c r="AI63" i="7"/>
  <c r="AI64" i="7"/>
  <c r="AK64" i="7" s="1"/>
  <c r="AI65" i="7"/>
  <c r="AK65" i="7" s="1"/>
  <c r="AI72" i="7"/>
  <c r="AK72" i="7" s="1"/>
  <c r="AI73" i="7"/>
  <c r="AK73" i="7" s="1"/>
  <c r="AI74" i="7"/>
  <c r="AK74" i="7" s="1"/>
  <c r="S60" i="7"/>
  <c r="S61" i="7"/>
  <c r="T61" i="7"/>
  <c r="S62" i="7"/>
  <c r="U63" i="7"/>
  <c r="U64" i="7"/>
  <c r="W64" i="7" s="1"/>
  <c r="U65" i="7"/>
  <c r="W65" i="7" s="1"/>
  <c r="U72" i="7"/>
  <c r="W72" i="7" s="1"/>
  <c r="U73" i="7"/>
  <c r="W73" i="7" s="1"/>
  <c r="U74" i="7"/>
  <c r="W74" i="7" s="1"/>
  <c r="Z60" i="7"/>
  <c r="Z61" i="7"/>
  <c r="AA61" i="7"/>
  <c r="Z62" i="7"/>
  <c r="AB63" i="7"/>
  <c r="AB64" i="7"/>
  <c r="AD64" i="7" s="1"/>
  <c r="AB65" i="7"/>
  <c r="AD65" i="7" s="1"/>
  <c r="AB72" i="7"/>
  <c r="AD72" i="7" s="1"/>
  <c r="AB73" i="7"/>
  <c r="AD73" i="7" s="1"/>
  <c r="AB74" i="7"/>
  <c r="AD74" i="7" s="1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I32" i="7"/>
  <c r="AI33" i="7"/>
  <c r="AI34" i="7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U32" i="7"/>
  <c r="U33" i="7"/>
  <c r="U34" i="7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B32" i="7"/>
  <c r="AB33" i="7"/>
  <c r="AB34" i="7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AG240" i="6"/>
  <c r="AF8" i="6"/>
  <c r="AH240" i="6" s="1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U194" i="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AG60" i="5"/>
  <c r="AG61" i="5"/>
  <c r="AG62" i="5"/>
  <c r="AG63" i="5"/>
  <c r="AG64" i="5"/>
  <c r="AI65" i="5"/>
  <c r="AI66" i="5"/>
  <c r="AI67" i="5"/>
  <c r="AI68" i="5"/>
  <c r="AI69" i="5"/>
  <c r="AI70" i="5"/>
  <c r="AI71" i="5"/>
  <c r="AI72" i="5"/>
  <c r="AI73" i="5"/>
  <c r="AI74" i="5"/>
  <c r="AI75" i="5"/>
  <c r="AI76" i="5"/>
  <c r="AI77" i="5"/>
  <c r="AI78" i="5"/>
  <c r="AI79" i="5"/>
  <c r="S60" i="5"/>
  <c r="S61" i="5"/>
  <c r="S62" i="5"/>
  <c r="S63" i="5"/>
  <c r="S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Z60" i="5"/>
  <c r="Z61" i="5"/>
  <c r="Z62" i="5"/>
  <c r="Z63" i="5"/>
  <c r="Z64" i="5"/>
  <c r="AB65" i="5"/>
  <c r="AB66" i="5"/>
  <c r="AB67" i="5"/>
  <c r="AB68" i="5"/>
  <c r="AB69" i="5"/>
  <c r="AB70" i="5"/>
  <c r="AB71" i="5"/>
  <c r="AB72" i="5"/>
  <c r="AB73" i="5"/>
  <c r="AB74" i="5"/>
  <c r="AB75" i="5"/>
  <c r="AB76" i="5"/>
  <c r="AB77" i="5"/>
  <c r="AB78" i="5"/>
  <c r="AB79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AF8" i="2"/>
  <c r="AG106" i="2"/>
  <c r="AH106" i="2"/>
  <c r="AG107" i="2"/>
  <c r="AH107" i="2"/>
  <c r="AG108" i="2"/>
  <c r="AH108" i="2"/>
  <c r="AF108" i="2"/>
  <c r="AG109" i="2"/>
  <c r="AH109" i="2"/>
  <c r="AF109" i="2"/>
  <c r="AG110" i="2"/>
  <c r="AH110" i="2"/>
  <c r="AF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T106" i="2"/>
  <c r="S107" i="2"/>
  <c r="T107" i="2"/>
  <c r="S108" i="2"/>
  <c r="R108" i="2"/>
  <c r="T108" i="2"/>
  <c r="S109" i="2"/>
  <c r="R109" i="2"/>
  <c r="T109" i="2"/>
  <c r="S110" i="2"/>
  <c r="R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AA106" i="2"/>
  <c r="Z107" i="2"/>
  <c r="AA107" i="2"/>
  <c r="Z108" i="2"/>
  <c r="AA108" i="2"/>
  <c r="Y108" i="2"/>
  <c r="Z109" i="2"/>
  <c r="AA109" i="2"/>
  <c r="Y109" i="2"/>
  <c r="Z110" i="2"/>
  <c r="AA110" i="2"/>
  <c r="Y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G60" i="2"/>
  <c r="AH60" i="2"/>
  <c r="AF60" i="2"/>
  <c r="AG61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R60" i="2"/>
  <c r="T60" i="2"/>
  <c r="S61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Y60" i="2"/>
  <c r="Z61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G14" i="2"/>
  <c r="AH14" i="2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R14" i="2"/>
  <c r="T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A1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L13" i="7"/>
  <c r="P13" i="7" s="1"/>
  <c r="L13" i="8"/>
  <c r="P13" i="8" s="1"/>
  <c r="K18" i="3"/>
  <c r="K15" i="3"/>
  <c r="L13" i="3"/>
  <c r="P63" i="7"/>
  <c r="P62" i="7"/>
  <c r="P61" i="7"/>
  <c r="P60" i="7"/>
  <c r="L238" i="6"/>
  <c r="P238" i="6" s="1"/>
  <c r="J40" i="11"/>
  <c r="AH79" i="7"/>
  <c r="AG79" i="7"/>
  <c r="AI79" i="7" s="1"/>
  <c r="AK79" i="7" s="1"/>
  <c r="AF79" i="7"/>
  <c r="AH78" i="7"/>
  <c r="AG78" i="7"/>
  <c r="AI78" i="7" s="1"/>
  <c r="AK78" i="7" s="1"/>
  <c r="AF78" i="7"/>
  <c r="AH77" i="7"/>
  <c r="AG77" i="7"/>
  <c r="AI77" i="7" s="1"/>
  <c r="AK77" i="7" s="1"/>
  <c r="AF77" i="7"/>
  <c r="AH76" i="7"/>
  <c r="AG76" i="7"/>
  <c r="AI76" i="7" s="1"/>
  <c r="AK76" i="7" s="1"/>
  <c r="AF76" i="7"/>
  <c r="AH75" i="7"/>
  <c r="AG75" i="7"/>
  <c r="AI75" i="7" s="1"/>
  <c r="AK75" i="7" s="1"/>
  <c r="AG74" i="7"/>
  <c r="AG73" i="7"/>
  <c r="AG72" i="7"/>
  <c r="AG71" i="7"/>
  <c r="AI71" i="7" s="1"/>
  <c r="AK71" i="7" s="1"/>
  <c r="AG70" i="7"/>
  <c r="AI70" i="7" s="1"/>
  <c r="AK70" i="7" s="1"/>
  <c r="AH69" i="7"/>
  <c r="AG69" i="7"/>
  <c r="AI69" i="7" s="1"/>
  <c r="AK69" i="7" s="1"/>
  <c r="AF69" i="7"/>
  <c r="AH68" i="7"/>
  <c r="AG68" i="7"/>
  <c r="AI68" i="7" s="1"/>
  <c r="AK68" i="7" s="1"/>
  <c r="AF68" i="7"/>
  <c r="AH67" i="7"/>
  <c r="AG67" i="7"/>
  <c r="AI67" i="7" s="1"/>
  <c r="AK67" i="7" s="1"/>
  <c r="AF67" i="7"/>
  <c r="AH66" i="7"/>
  <c r="AG66" i="7"/>
  <c r="AI66" i="7" s="1"/>
  <c r="AK66" i="7" s="1"/>
  <c r="AG65" i="7"/>
  <c r="AG64" i="7"/>
  <c r="AG63" i="7"/>
  <c r="AH59" i="7"/>
  <c r="AG59" i="7"/>
  <c r="AF59" i="7"/>
  <c r="AH58" i="7"/>
  <c r="AG58" i="7"/>
  <c r="AF58" i="7"/>
  <c r="AA79" i="7"/>
  <c r="Z79" i="7"/>
  <c r="AB79" i="7" s="1"/>
  <c r="AD79" i="7" s="1"/>
  <c r="Y79" i="7"/>
  <c r="AA78" i="7"/>
  <c r="Z78" i="7"/>
  <c r="AB78" i="7" s="1"/>
  <c r="AD78" i="7" s="1"/>
  <c r="Y78" i="7"/>
  <c r="AA77" i="7"/>
  <c r="Z77" i="7"/>
  <c r="AB77" i="7" s="1"/>
  <c r="AD77" i="7" s="1"/>
  <c r="Y77" i="7"/>
  <c r="AA76" i="7"/>
  <c r="Z76" i="7"/>
  <c r="AB76" i="7" s="1"/>
  <c r="AD76" i="7" s="1"/>
  <c r="Y76" i="7"/>
  <c r="AA75" i="7"/>
  <c r="Z75" i="7"/>
  <c r="AB75" i="7" s="1"/>
  <c r="AD75" i="7" s="1"/>
  <c r="Z74" i="7"/>
  <c r="Z73" i="7"/>
  <c r="Z72" i="7"/>
  <c r="Z71" i="7"/>
  <c r="AB71" i="7" s="1"/>
  <c r="AD71" i="7" s="1"/>
  <c r="Z70" i="7"/>
  <c r="AB70" i="7" s="1"/>
  <c r="AD70" i="7" s="1"/>
  <c r="AA69" i="7"/>
  <c r="Z69" i="7"/>
  <c r="AB69" i="7" s="1"/>
  <c r="AD69" i="7" s="1"/>
  <c r="Y69" i="7"/>
  <c r="AA68" i="7"/>
  <c r="Z68" i="7"/>
  <c r="AB68" i="7" s="1"/>
  <c r="AD68" i="7" s="1"/>
  <c r="Y68" i="7"/>
  <c r="AA67" i="7"/>
  <c r="Z67" i="7"/>
  <c r="AB67" i="7" s="1"/>
  <c r="AD67" i="7" s="1"/>
  <c r="Y67" i="7"/>
  <c r="AA66" i="7"/>
  <c r="Z66" i="7"/>
  <c r="AB66" i="7" s="1"/>
  <c r="AD66" i="7" s="1"/>
  <c r="Z65" i="7"/>
  <c r="Z64" i="7"/>
  <c r="Z63" i="7"/>
  <c r="AA59" i="7"/>
  <c r="Z59" i="7"/>
  <c r="Y59" i="7"/>
  <c r="AA58" i="7"/>
  <c r="Z58" i="7"/>
  <c r="Y58" i="7"/>
  <c r="T79" i="7"/>
  <c r="S79" i="7"/>
  <c r="U79" i="7" s="1"/>
  <c r="W79" i="7" s="1"/>
  <c r="R79" i="7"/>
  <c r="T78" i="7"/>
  <c r="S78" i="7"/>
  <c r="U78" i="7" s="1"/>
  <c r="W78" i="7" s="1"/>
  <c r="R78" i="7"/>
  <c r="T77" i="7"/>
  <c r="S77" i="7"/>
  <c r="U77" i="7" s="1"/>
  <c r="W77" i="7" s="1"/>
  <c r="R77" i="7"/>
  <c r="T76" i="7"/>
  <c r="S76" i="7"/>
  <c r="U76" i="7" s="1"/>
  <c r="W76" i="7" s="1"/>
  <c r="R76" i="7"/>
  <c r="T75" i="7"/>
  <c r="S75" i="7"/>
  <c r="U75" i="7" s="1"/>
  <c r="W75" i="7" s="1"/>
  <c r="S74" i="7"/>
  <c r="S73" i="7"/>
  <c r="S72" i="7"/>
  <c r="S71" i="7"/>
  <c r="U71" i="7" s="1"/>
  <c r="W71" i="7" s="1"/>
  <c r="S70" i="7"/>
  <c r="U70" i="7" s="1"/>
  <c r="W70" i="7" s="1"/>
  <c r="T69" i="7"/>
  <c r="S69" i="7"/>
  <c r="U69" i="7" s="1"/>
  <c r="W69" i="7" s="1"/>
  <c r="R69" i="7"/>
  <c r="T68" i="7"/>
  <c r="S68" i="7"/>
  <c r="U68" i="7" s="1"/>
  <c r="W68" i="7" s="1"/>
  <c r="R68" i="7"/>
  <c r="T67" i="7"/>
  <c r="S67" i="7"/>
  <c r="U67" i="7" s="1"/>
  <c r="W67" i="7" s="1"/>
  <c r="R67" i="7"/>
  <c r="T66" i="7"/>
  <c r="S66" i="7"/>
  <c r="U66" i="7" s="1"/>
  <c r="W66" i="7" s="1"/>
  <c r="S65" i="7"/>
  <c r="S64" i="7"/>
  <c r="S63" i="7"/>
  <c r="T59" i="7"/>
  <c r="S59" i="7"/>
  <c r="R59" i="7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AK376" i="8" s="1"/>
  <c r="P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D254" i="7" s="1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D215" i="7" s="1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K204" i="7" s="1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K161" i="7" s="1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W151" i="7" s="1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S124" i="7"/>
  <c r="AG123" i="7"/>
  <c r="Z123" i="7"/>
  <c r="S123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P112" i="7"/>
  <c r="AG112" i="7"/>
  <c r="Z112" i="7"/>
  <c r="S112" i="7"/>
  <c r="P111" i="7"/>
  <c r="AG111" i="7"/>
  <c r="Z111" i="7"/>
  <c r="S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P22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H252" i="4"/>
  <c r="AG252" i="4"/>
  <c r="AA252" i="4"/>
  <c r="Z252" i="4"/>
  <c r="T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G244" i="4"/>
  <c r="Z244" i="4"/>
  <c r="S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W117" i="4" s="1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K115" i="4" s="1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D114" i="4" s="1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W113" i="4" s="1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K111" i="4" s="1"/>
  <c r="AH111" i="4"/>
  <c r="AG111" i="4"/>
  <c r="AF111" i="4"/>
  <c r="AB111" i="4"/>
  <c r="AA111" i="4"/>
  <c r="Z111" i="4"/>
  <c r="Y111" i="4"/>
  <c r="U111" i="4"/>
  <c r="T111" i="4"/>
  <c r="S111" i="4"/>
  <c r="R111" i="4"/>
  <c r="AH110" i="4"/>
  <c r="AG110" i="4"/>
  <c r="AA110" i="4"/>
  <c r="Z110" i="4"/>
  <c r="T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D79" i="4" s="1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W78" i="4" s="1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K76" i="4" s="1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D75" i="4" s="1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W74" i="4" s="1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K72" i="4" s="1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D71" i="4" s="1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W70" i="4" s="1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K68" i="4" s="1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D67" i="4" s="1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W66" i="4" s="1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K64" i="4" s="1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D63" i="4" s="1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D34" i="4" s="1"/>
  <c r="AA34" i="4"/>
  <c r="Z34" i="4"/>
  <c r="Y34" i="4"/>
  <c r="T34" i="4"/>
  <c r="S34" i="4"/>
  <c r="R34" i="4"/>
  <c r="AF8" i="4"/>
  <c r="AH17" i="4" s="1"/>
  <c r="AI33" i="4"/>
  <c r="P33" i="4"/>
  <c r="AH33" i="4"/>
  <c r="AG33" i="4"/>
  <c r="AF33" i="4"/>
  <c r="AB33" i="4"/>
  <c r="AA33" i="4"/>
  <c r="Z33" i="4"/>
  <c r="Y33" i="4"/>
  <c r="T33" i="4"/>
  <c r="S33" i="4"/>
  <c r="R33" i="4"/>
  <c r="AI32" i="4"/>
  <c r="P32" i="4"/>
  <c r="AH32" i="4"/>
  <c r="AG32" i="4"/>
  <c r="AF32" i="4"/>
  <c r="AB32" i="4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P30" i="4"/>
  <c r="AH30" i="4"/>
  <c r="AG30" i="4"/>
  <c r="AF30" i="4"/>
  <c r="AB30" i="4"/>
  <c r="AA30" i="4"/>
  <c r="Z30" i="4"/>
  <c r="Y30" i="4"/>
  <c r="T30" i="4"/>
  <c r="S30" i="4"/>
  <c r="R30" i="4"/>
  <c r="AI29" i="4"/>
  <c r="P29" i="4"/>
  <c r="AH29" i="4"/>
  <c r="AG29" i="4"/>
  <c r="AF29" i="4"/>
  <c r="AB29" i="4"/>
  <c r="AA29" i="4"/>
  <c r="Z29" i="4"/>
  <c r="Y29" i="4"/>
  <c r="T29" i="4"/>
  <c r="S29" i="4"/>
  <c r="R29" i="4"/>
  <c r="AI28" i="4"/>
  <c r="P28" i="4"/>
  <c r="AH28" i="4"/>
  <c r="AG28" i="4"/>
  <c r="AF28" i="4"/>
  <c r="AB28" i="4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P26" i="4"/>
  <c r="AH26" i="4"/>
  <c r="AG26" i="4"/>
  <c r="AF26" i="4"/>
  <c r="AB26" i="4"/>
  <c r="AA26" i="4"/>
  <c r="Z26" i="4"/>
  <c r="Y26" i="4"/>
  <c r="T26" i="4"/>
  <c r="S26" i="4"/>
  <c r="R26" i="4"/>
  <c r="AI25" i="4"/>
  <c r="P25" i="4"/>
  <c r="AH25" i="4"/>
  <c r="AG25" i="4"/>
  <c r="AF25" i="4"/>
  <c r="AB25" i="4"/>
  <c r="AA25" i="4"/>
  <c r="Z25" i="4"/>
  <c r="Y25" i="4"/>
  <c r="T25" i="4"/>
  <c r="S25" i="4"/>
  <c r="R25" i="4"/>
  <c r="AI24" i="4"/>
  <c r="P24" i="4"/>
  <c r="AH24" i="4"/>
  <c r="AG24" i="4"/>
  <c r="AF24" i="4"/>
  <c r="AB24" i="4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P22" i="4"/>
  <c r="AH22" i="4"/>
  <c r="AG22" i="4"/>
  <c r="AF22" i="4"/>
  <c r="AB22" i="4"/>
  <c r="AA22" i="4"/>
  <c r="Z22" i="4"/>
  <c r="Y22" i="4"/>
  <c r="T22" i="4"/>
  <c r="S22" i="4"/>
  <c r="R22" i="4"/>
  <c r="AI21" i="4"/>
  <c r="P21" i="4"/>
  <c r="AH21" i="4"/>
  <c r="AG21" i="4"/>
  <c r="AF21" i="4"/>
  <c r="AB21" i="4"/>
  <c r="AA21" i="4"/>
  <c r="Z21" i="4"/>
  <c r="Y21" i="4"/>
  <c r="T21" i="4"/>
  <c r="S21" i="4"/>
  <c r="R21" i="4"/>
  <c r="AI20" i="4"/>
  <c r="P20" i="4"/>
  <c r="AH20" i="4"/>
  <c r="AG20" i="4"/>
  <c r="AF20" i="4"/>
  <c r="AB20" i="4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P18" i="4"/>
  <c r="AH18" i="4"/>
  <c r="AG18" i="4"/>
  <c r="AF18" i="4"/>
  <c r="AB18" i="4"/>
  <c r="AA18" i="4"/>
  <c r="Z18" i="4"/>
  <c r="Y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T34" i="5"/>
  <c r="S34" i="5"/>
  <c r="R34" i="5"/>
  <c r="AI33" i="5"/>
  <c r="AH33" i="5"/>
  <c r="AG33" i="5"/>
  <c r="AF33" i="5"/>
  <c r="AB33" i="5"/>
  <c r="AA33" i="5"/>
  <c r="Z33" i="5"/>
  <c r="Y33" i="5"/>
  <c r="T33" i="5"/>
  <c r="S33" i="5"/>
  <c r="R33" i="5"/>
  <c r="AI32" i="5"/>
  <c r="AH32" i="5"/>
  <c r="AG32" i="5"/>
  <c r="AF32" i="5"/>
  <c r="AB32" i="5"/>
  <c r="AA32" i="5"/>
  <c r="Z32" i="5"/>
  <c r="Y32" i="5"/>
  <c r="T32" i="5"/>
  <c r="S32" i="5"/>
  <c r="R32" i="5"/>
  <c r="AI31" i="5"/>
  <c r="AH31" i="5"/>
  <c r="AG31" i="5"/>
  <c r="AF31" i="5"/>
  <c r="AB31" i="5"/>
  <c r="AA31" i="5"/>
  <c r="Z31" i="5"/>
  <c r="Y31" i="5"/>
  <c r="T31" i="5"/>
  <c r="S31" i="5"/>
  <c r="R31" i="5"/>
  <c r="AI30" i="5"/>
  <c r="AH30" i="5"/>
  <c r="AG30" i="5"/>
  <c r="AF30" i="5"/>
  <c r="AB30" i="5"/>
  <c r="AA30" i="5"/>
  <c r="Z30" i="5"/>
  <c r="Y30" i="5"/>
  <c r="T30" i="5"/>
  <c r="S30" i="5"/>
  <c r="R30" i="5"/>
  <c r="AI29" i="5"/>
  <c r="AH29" i="5"/>
  <c r="AG29" i="5"/>
  <c r="AF29" i="5"/>
  <c r="AB29" i="5"/>
  <c r="AA29" i="5"/>
  <c r="Z29" i="5"/>
  <c r="Y29" i="5"/>
  <c r="T29" i="5"/>
  <c r="S29" i="5"/>
  <c r="R29" i="5"/>
  <c r="AI28" i="5"/>
  <c r="AH28" i="5"/>
  <c r="AG28" i="5"/>
  <c r="AF28" i="5"/>
  <c r="AB28" i="5"/>
  <c r="AA28" i="5"/>
  <c r="Z28" i="5"/>
  <c r="Y28" i="5"/>
  <c r="T28" i="5"/>
  <c r="S28" i="5"/>
  <c r="R28" i="5"/>
  <c r="AI27" i="5"/>
  <c r="AH27" i="5"/>
  <c r="AG27" i="5"/>
  <c r="AF27" i="5"/>
  <c r="AB27" i="5"/>
  <c r="AA27" i="5"/>
  <c r="Z27" i="5"/>
  <c r="Y27" i="5"/>
  <c r="T27" i="5"/>
  <c r="S27" i="5"/>
  <c r="R27" i="5"/>
  <c r="AI26" i="5"/>
  <c r="AH26" i="5"/>
  <c r="AG26" i="5"/>
  <c r="AF26" i="5"/>
  <c r="AB26" i="5"/>
  <c r="AA26" i="5"/>
  <c r="Z26" i="5"/>
  <c r="Y26" i="5"/>
  <c r="T26" i="5"/>
  <c r="S26" i="5"/>
  <c r="R26" i="5"/>
  <c r="AI25" i="5"/>
  <c r="AH25" i="5"/>
  <c r="AG25" i="5"/>
  <c r="AF25" i="5"/>
  <c r="AB25" i="5"/>
  <c r="AA25" i="5"/>
  <c r="Z25" i="5"/>
  <c r="Y25" i="5"/>
  <c r="T25" i="5"/>
  <c r="S25" i="5"/>
  <c r="R25" i="5"/>
  <c r="AI24" i="5"/>
  <c r="AH24" i="5"/>
  <c r="AG24" i="5"/>
  <c r="AF24" i="5"/>
  <c r="AB24" i="5"/>
  <c r="AA24" i="5"/>
  <c r="Z24" i="5"/>
  <c r="Y24" i="5"/>
  <c r="T24" i="5"/>
  <c r="S24" i="5"/>
  <c r="R24" i="5"/>
  <c r="AI23" i="5"/>
  <c r="AH23" i="5"/>
  <c r="AG23" i="5"/>
  <c r="AF23" i="5"/>
  <c r="AB23" i="5"/>
  <c r="AA23" i="5"/>
  <c r="Z23" i="5"/>
  <c r="Y23" i="5"/>
  <c r="T23" i="5"/>
  <c r="S23" i="5"/>
  <c r="R23" i="5"/>
  <c r="AI22" i="5"/>
  <c r="AH22" i="5"/>
  <c r="AG22" i="5"/>
  <c r="AF22" i="5"/>
  <c r="AB22" i="5"/>
  <c r="AA22" i="5"/>
  <c r="Z22" i="5"/>
  <c r="Y22" i="5"/>
  <c r="T22" i="5"/>
  <c r="S22" i="5"/>
  <c r="R22" i="5"/>
  <c r="AI21" i="5"/>
  <c r="AH21" i="5"/>
  <c r="AG21" i="5"/>
  <c r="AF21" i="5"/>
  <c r="AB21" i="5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K168" i="2" s="1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W166" i="2" s="1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D163" i="2" s="1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K160" i="2" s="1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W158" i="2" s="1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D155" i="2" s="1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K152" i="2" s="1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A65" i="2"/>
  <c r="Z65" i="2"/>
  <c r="T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H15" i="2"/>
  <c r="AG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AA15" i="2"/>
  <c r="Z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S15" i="2"/>
  <c r="S13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B2" i="3"/>
  <c r="L287" i="4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P13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P245" i="4"/>
  <c r="I245" i="4"/>
  <c r="P244" i="4"/>
  <c r="I244" i="4"/>
  <c r="P243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P148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AG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Z2" i="5"/>
  <c r="S2" i="5"/>
  <c r="AG2" i="2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G20" i="15"/>
  <c r="G21" i="15"/>
  <c r="G22" i="15"/>
  <c r="G23" i="15"/>
  <c r="G24" i="15"/>
  <c r="G25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151" i="2"/>
  <c r="AD151" i="2" s="1"/>
  <c r="AA150" i="2"/>
  <c r="AA74" i="7"/>
  <c r="AA72" i="7"/>
  <c r="AA70" i="7"/>
  <c r="AA64" i="7"/>
  <c r="AA73" i="7"/>
  <c r="AA71" i="7"/>
  <c r="AA65" i="7"/>
  <c r="AA63" i="7"/>
  <c r="AH247" i="4"/>
  <c r="AH246" i="4"/>
  <c r="AH245" i="4"/>
  <c r="AH243" i="4"/>
  <c r="AH241" i="4"/>
  <c r="T247" i="4"/>
  <c r="T246" i="4"/>
  <c r="T245" i="4"/>
  <c r="T243" i="4"/>
  <c r="T241" i="4"/>
  <c r="AB195" i="6"/>
  <c r="AD195" i="6" s="1"/>
  <c r="AB194" i="6"/>
  <c r="AD194" i="6" s="1"/>
  <c r="K3" i="13"/>
  <c r="K5" i="13" s="1"/>
  <c r="AA247" i="4"/>
  <c r="AA246" i="4"/>
  <c r="AA245" i="4"/>
  <c r="AA243" i="4"/>
  <c r="AA241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K23" i="13"/>
  <c r="F14" i="12"/>
  <c r="G14" i="12"/>
  <c r="H14" i="12"/>
  <c r="J14" i="12"/>
  <c r="I14" i="12"/>
  <c r="K14" i="12"/>
  <c r="R1956" i="18"/>
  <c r="N59" i="11"/>
  <c r="N28" i="11"/>
  <c r="N30" i="11"/>
  <c r="AH73" i="7"/>
  <c r="AH71" i="7"/>
  <c r="AH64" i="7"/>
  <c r="AH74" i="7"/>
  <c r="AH72" i="7"/>
  <c r="AH70" i="7"/>
  <c r="AF70" i="7"/>
  <c r="AH65" i="7"/>
  <c r="AH63" i="7"/>
  <c r="AH245" i="7"/>
  <c r="AI151" i="2"/>
  <c r="AK151" i="2" s="1"/>
  <c r="AH150" i="2"/>
  <c r="AI195" i="6"/>
  <c r="AK195" i="6" s="1"/>
  <c r="AI194" i="6"/>
  <c r="AK194" i="6" s="1"/>
  <c r="T74" i="7"/>
  <c r="T72" i="7"/>
  <c r="T70" i="7"/>
  <c r="R70" i="7"/>
  <c r="T64" i="7"/>
  <c r="T73" i="7"/>
  <c r="T71" i="7"/>
  <c r="T65" i="7"/>
  <c r="T63" i="7"/>
  <c r="U151" i="2"/>
  <c r="W151" i="2" s="1"/>
  <c r="T150" i="2"/>
  <c r="Y70" i="7"/>
  <c r="R71" i="7"/>
  <c r="Y71" i="7"/>
  <c r="Y75" i="7"/>
  <c r="R75" i="7"/>
  <c r="AF75" i="7"/>
  <c r="R65" i="7"/>
  <c r="Y64" i="7"/>
  <c r="R63" i="7"/>
  <c r="R73" i="7"/>
  <c r="AF73" i="7"/>
  <c r="Y72" i="7"/>
  <c r="AF74" i="7"/>
  <c r="Y65" i="7"/>
  <c r="Y74" i="7"/>
  <c r="AF72" i="7"/>
  <c r="AF71" i="7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AA108" i="4" l="1"/>
  <c r="AA285" i="4"/>
  <c r="AA287" i="4"/>
  <c r="AA62" i="4"/>
  <c r="AA15" i="4"/>
  <c r="AA61" i="4"/>
  <c r="K10" i="13"/>
  <c r="F11" i="9"/>
  <c r="K45" i="13"/>
  <c r="F2" i="9"/>
  <c r="AH23" i="3"/>
  <c r="K46" i="13"/>
  <c r="K65" i="13"/>
  <c r="J3" i="13"/>
  <c r="J25" i="13" s="1"/>
  <c r="AI195" i="7"/>
  <c r="AK195" i="7" s="1"/>
  <c r="F9" i="9"/>
  <c r="W154" i="2"/>
  <c r="AK156" i="2"/>
  <c r="W162" i="2"/>
  <c r="AK164" i="2"/>
  <c r="F12" i="9"/>
  <c r="F10" i="9"/>
  <c r="N9" i="15"/>
  <c r="N7" i="15"/>
  <c r="N5" i="15"/>
  <c r="J8" i="13"/>
  <c r="J51" i="13"/>
  <c r="J42" i="13"/>
  <c r="AH253" i="7"/>
  <c r="K16" i="13"/>
  <c r="J29" i="13"/>
  <c r="AH62" i="4"/>
  <c r="F5" i="9"/>
  <c r="F3" i="11"/>
  <c r="F28" i="11" s="1"/>
  <c r="AF8" i="5"/>
  <c r="AI13" i="5" s="1"/>
  <c r="AK13" i="5" s="1"/>
  <c r="AH249" i="7"/>
  <c r="AH285" i="4"/>
  <c r="K29" i="13"/>
  <c r="AH241" i="7"/>
  <c r="K48" i="13"/>
  <c r="K37" i="13"/>
  <c r="G2" i="9"/>
  <c r="G14" i="9" s="1"/>
  <c r="AH18" i="7"/>
  <c r="AI148" i="2"/>
  <c r="AK148" i="2" s="1"/>
  <c r="AK76" i="5"/>
  <c r="AK33" i="4"/>
  <c r="J26" i="13"/>
  <c r="J31" i="13"/>
  <c r="J6" i="13"/>
  <c r="J5" i="13"/>
  <c r="J30" i="13"/>
  <c r="J64" i="13"/>
  <c r="J50" i="13"/>
  <c r="J32" i="13"/>
  <c r="J13" i="13"/>
  <c r="AA288" i="4"/>
  <c r="AK66" i="4"/>
  <c r="W76" i="4"/>
  <c r="J46" i="13"/>
  <c r="F9" i="11"/>
  <c r="J47" i="13"/>
  <c r="AA16" i="4"/>
  <c r="AA106" i="4"/>
  <c r="J9" i="13"/>
  <c r="W64" i="4"/>
  <c r="W68" i="4"/>
  <c r="AK70" i="4"/>
  <c r="W72" i="4"/>
  <c r="AK74" i="4"/>
  <c r="AK78" i="4"/>
  <c r="J58" i="13"/>
  <c r="J59" i="13"/>
  <c r="J40" i="13"/>
  <c r="J54" i="13"/>
  <c r="J17" i="13"/>
  <c r="J69" i="13"/>
  <c r="K43" i="13"/>
  <c r="AA17" i="4"/>
  <c r="AA289" i="4"/>
  <c r="J34" i="13"/>
  <c r="AK73" i="5"/>
  <c r="AK77" i="5"/>
  <c r="AD112" i="4"/>
  <c r="AD116" i="4"/>
  <c r="AD120" i="4"/>
  <c r="AD124" i="4"/>
  <c r="AH19" i="3"/>
  <c r="K60" i="13"/>
  <c r="K28" i="13"/>
  <c r="K31" i="13"/>
  <c r="F13" i="9"/>
  <c r="F6" i="9"/>
  <c r="K22" i="13"/>
  <c r="K39" i="13"/>
  <c r="J4" i="13"/>
  <c r="J22" i="13"/>
  <c r="AA249" i="4"/>
  <c r="AA248" i="4"/>
  <c r="AA244" i="4"/>
  <c r="AA107" i="4"/>
  <c r="AA60" i="4"/>
  <c r="AA286" i="4"/>
  <c r="AA23" i="3"/>
  <c r="AA19" i="3"/>
  <c r="AA21" i="3"/>
  <c r="AH61" i="2"/>
  <c r="AH149" i="2"/>
  <c r="AH105" i="2"/>
  <c r="AH63" i="2"/>
  <c r="AH62" i="2"/>
  <c r="K25" i="13"/>
  <c r="K57" i="13"/>
  <c r="W291" i="4"/>
  <c r="AK293" i="4"/>
  <c r="W295" i="4"/>
  <c r="AK297" i="4"/>
  <c r="W299" i="4"/>
  <c r="AK301" i="4"/>
  <c r="W303" i="4"/>
  <c r="AA240" i="4"/>
  <c r="Y8" i="7"/>
  <c r="AA122" i="7" s="1"/>
  <c r="Y8" i="5"/>
  <c r="AA64" i="5" s="1"/>
  <c r="E3" i="11"/>
  <c r="E23" i="11" s="1"/>
  <c r="M2" i="15"/>
  <c r="M3" i="15" s="1"/>
  <c r="AK74" i="5"/>
  <c r="AK78" i="5"/>
  <c r="W111" i="4"/>
  <c r="AK113" i="4"/>
  <c r="W115" i="4"/>
  <c r="AK117" i="4"/>
  <c r="W119" i="4"/>
  <c r="AK121" i="4"/>
  <c r="W123" i="4"/>
  <c r="AK152" i="4"/>
  <c r="W154" i="4"/>
  <c r="AK156" i="4"/>
  <c r="W158" i="4"/>
  <c r="AK160" i="4"/>
  <c r="W162" i="4"/>
  <c r="AK164" i="4"/>
  <c r="W166" i="4"/>
  <c r="AK168" i="4"/>
  <c r="AD292" i="4"/>
  <c r="AK21" i="4"/>
  <c r="AK22" i="4"/>
  <c r="AK29" i="4"/>
  <c r="AK30" i="4"/>
  <c r="AD65" i="4"/>
  <c r="AD69" i="4"/>
  <c r="AD73" i="4"/>
  <c r="AD77" i="4"/>
  <c r="N8" i="15"/>
  <c r="N3" i="15"/>
  <c r="N6" i="15"/>
  <c r="N4" i="15"/>
  <c r="M8" i="15"/>
  <c r="J12" i="13"/>
  <c r="J18" i="13"/>
  <c r="J57" i="13"/>
  <c r="J33" i="13"/>
  <c r="J7" i="13"/>
  <c r="J20" i="13"/>
  <c r="J10" i="13"/>
  <c r="J35" i="13"/>
  <c r="J53" i="13"/>
  <c r="J63" i="13"/>
  <c r="J60" i="13"/>
  <c r="J61" i="13"/>
  <c r="AD196" i="4"/>
  <c r="AK254" i="4"/>
  <c r="W256" i="4"/>
  <c r="AK258" i="4"/>
  <c r="F25" i="11"/>
  <c r="AH249" i="4"/>
  <c r="AH288" i="4"/>
  <c r="AH289" i="4"/>
  <c r="AH106" i="4"/>
  <c r="AH20" i="3"/>
  <c r="AH22" i="3"/>
  <c r="AH24" i="3"/>
  <c r="AK75" i="5"/>
  <c r="AK79" i="5"/>
  <c r="AD151" i="4"/>
  <c r="AD155" i="4"/>
  <c r="AD159" i="4"/>
  <c r="AD163" i="4"/>
  <c r="AD167" i="4"/>
  <c r="AD200" i="4"/>
  <c r="AD204" i="4"/>
  <c r="AD208" i="4"/>
  <c r="AD212" i="4"/>
  <c r="AD159" i="2"/>
  <c r="AD167" i="2"/>
  <c r="AD253" i="4"/>
  <c r="AD257" i="4"/>
  <c r="AA60" i="5"/>
  <c r="K4" i="13"/>
  <c r="K63" i="13"/>
  <c r="K52" i="13"/>
  <c r="K34" i="13"/>
  <c r="AH196" i="7"/>
  <c r="AH246" i="7"/>
  <c r="K11" i="13"/>
  <c r="K20" i="13"/>
  <c r="K40" i="13"/>
  <c r="K6" i="13"/>
  <c r="K35" i="13"/>
  <c r="AH248" i="4"/>
  <c r="AH240" i="4"/>
  <c r="F5" i="11"/>
  <c r="F26" i="11"/>
  <c r="AI118" i="7"/>
  <c r="AK118" i="7" s="1"/>
  <c r="K61" i="13"/>
  <c r="K27" i="13"/>
  <c r="K44" i="13"/>
  <c r="K26" i="13"/>
  <c r="AI239" i="7"/>
  <c r="AK239" i="7" s="1"/>
  <c r="AH243" i="7"/>
  <c r="AH251" i="7"/>
  <c r="K41" i="13"/>
  <c r="K68" i="13"/>
  <c r="K36" i="13"/>
  <c r="K58" i="13"/>
  <c r="AI194" i="7"/>
  <c r="AK194" i="7" s="1"/>
  <c r="AI240" i="7"/>
  <c r="AH244" i="7"/>
  <c r="AI248" i="7"/>
  <c r="AH252" i="7"/>
  <c r="F7" i="9"/>
  <c r="F3" i="9"/>
  <c r="K18" i="13"/>
  <c r="J66" i="13"/>
  <c r="J23" i="13"/>
  <c r="J39" i="13"/>
  <c r="K67" i="13"/>
  <c r="J16" i="13"/>
  <c r="K24" i="13"/>
  <c r="J36" i="13"/>
  <c r="J48" i="13"/>
  <c r="K56" i="13"/>
  <c r="K62" i="13"/>
  <c r="J27" i="13"/>
  <c r="J43" i="13"/>
  <c r="K13" i="13"/>
  <c r="K21" i="13"/>
  <c r="K33" i="13"/>
  <c r="J45" i="13"/>
  <c r="K53" i="13"/>
  <c r="J65" i="13"/>
  <c r="K66" i="13"/>
  <c r="K38" i="13"/>
  <c r="K17" i="13"/>
  <c r="J19" i="13"/>
  <c r="J28" i="13"/>
  <c r="J52" i="13"/>
  <c r="J41" i="13"/>
  <c r="AH16" i="4"/>
  <c r="AH287" i="4"/>
  <c r="AH61" i="4"/>
  <c r="AH108" i="4"/>
  <c r="J62" i="13"/>
  <c r="J14" i="13"/>
  <c r="F8" i="9"/>
  <c r="I3" i="13"/>
  <c r="F22" i="11"/>
  <c r="AH121" i="7"/>
  <c r="AH105" i="7"/>
  <c r="AH122" i="7"/>
  <c r="AH113" i="7"/>
  <c r="AH114" i="7"/>
  <c r="AI119" i="7"/>
  <c r="AK119" i="7" s="1"/>
  <c r="AH60" i="7"/>
  <c r="AH62" i="7"/>
  <c r="AH17" i="7"/>
  <c r="AH19" i="7"/>
  <c r="AH26" i="7"/>
  <c r="AH28" i="7"/>
  <c r="AH20" i="7"/>
  <c r="AH25" i="7"/>
  <c r="AH124" i="7"/>
  <c r="AH111" i="7"/>
  <c r="AH115" i="7"/>
  <c r="AH27" i="7"/>
  <c r="AH120" i="7"/>
  <c r="R8" i="7"/>
  <c r="T16" i="7" s="1"/>
  <c r="R8" i="8"/>
  <c r="U598" i="8" s="1"/>
  <c r="W598" i="8" s="1"/>
  <c r="R8" i="3"/>
  <c r="U15" i="3" s="1"/>
  <c r="W15" i="3" s="1"/>
  <c r="R8" i="4"/>
  <c r="U14" i="4" s="1"/>
  <c r="R8" i="5"/>
  <c r="U14" i="5" s="1"/>
  <c r="W14" i="5" s="1"/>
  <c r="R8" i="2"/>
  <c r="AH242" i="7"/>
  <c r="AH250" i="7"/>
  <c r="K8" i="13"/>
  <c r="K30" i="13"/>
  <c r="K7" i="13"/>
  <c r="K55" i="13"/>
  <c r="K49" i="13"/>
  <c r="K47" i="13"/>
  <c r="K51" i="13"/>
  <c r="K69" i="13"/>
  <c r="L2" i="15"/>
  <c r="AI149" i="7"/>
  <c r="AK149" i="7" s="1"/>
  <c r="AI247" i="7"/>
  <c r="AK247" i="7" s="1"/>
  <c r="F4" i="9"/>
  <c r="F14" i="9"/>
  <c r="K42" i="13"/>
  <c r="K19" i="13"/>
  <c r="K59" i="13"/>
  <c r="K12" i="13"/>
  <c r="K32" i="13"/>
  <c r="J44" i="13"/>
  <c r="J56" i="13"/>
  <c r="K64" i="13"/>
  <c r="J38" i="13"/>
  <c r="K54" i="13"/>
  <c r="K15" i="13"/>
  <c r="J55" i="13"/>
  <c r="K9" i="13"/>
  <c r="J21" i="13"/>
  <c r="K50" i="13"/>
  <c r="K14" i="13"/>
  <c r="F31" i="11"/>
  <c r="E2" i="9"/>
  <c r="J11" i="13"/>
  <c r="J67" i="13"/>
  <c r="J24" i="13"/>
  <c r="J68" i="13"/>
  <c r="J37" i="13"/>
  <c r="AH15" i="4"/>
  <c r="AH286" i="4"/>
  <c r="AH60" i="4"/>
  <c r="AH107" i="4"/>
  <c r="AH244" i="4"/>
  <c r="J49" i="13"/>
  <c r="J15" i="13"/>
  <c r="AK197" i="4"/>
  <c r="W199" i="4"/>
  <c r="AK201" i="4"/>
  <c r="W203" i="4"/>
  <c r="AK205" i="4"/>
  <c r="W207" i="4"/>
  <c r="AK209" i="4"/>
  <c r="W211" i="4"/>
  <c r="AK213" i="4"/>
  <c r="AH250" i="4"/>
  <c r="AH112" i="7"/>
  <c r="AH123" i="7"/>
  <c r="AH29" i="7"/>
  <c r="AD296" i="4"/>
  <c r="AD300" i="4"/>
  <c r="AD304" i="4"/>
  <c r="AA27" i="7"/>
  <c r="Y8" i="8"/>
  <c r="AB13" i="8" s="1"/>
  <c r="AD13" i="8" s="1"/>
  <c r="Y8" i="6"/>
  <c r="AA240" i="6" s="1"/>
  <c r="Y8" i="2"/>
  <c r="AB13" i="2" s="1"/>
  <c r="AD13" i="2" s="1"/>
  <c r="AA250" i="4"/>
  <c r="AA20" i="3"/>
  <c r="AA22" i="3"/>
  <c r="AA24" i="3"/>
  <c r="AD151" i="7"/>
  <c r="AK151" i="7"/>
  <c r="W152" i="7"/>
  <c r="AD152" i="7"/>
  <c r="AK152" i="7"/>
  <c r="W153" i="7"/>
  <c r="AD153" i="7"/>
  <c r="AK153" i="7"/>
  <c r="W154" i="7"/>
  <c r="AD154" i="7"/>
  <c r="AK154" i="7"/>
  <c r="W155" i="7"/>
  <c r="AD155" i="7"/>
  <c r="AK155" i="7"/>
  <c r="W156" i="7"/>
  <c r="AD156" i="7"/>
  <c r="AK156" i="7"/>
  <c r="W157" i="7"/>
  <c r="AD157" i="7"/>
  <c r="AK157" i="7"/>
  <c r="W158" i="7"/>
  <c r="AD158" i="7"/>
  <c r="AK158" i="7"/>
  <c r="W159" i="7"/>
  <c r="AD159" i="7"/>
  <c r="AK159" i="7"/>
  <c r="W160" i="7"/>
  <c r="AD160" i="7"/>
  <c r="AK160" i="7"/>
  <c r="W161" i="7"/>
  <c r="AD161" i="7"/>
  <c r="W197" i="7"/>
  <c r="AD197" i="7"/>
  <c r="AK197" i="7"/>
  <c r="W198" i="7"/>
  <c r="AD198" i="7"/>
  <c r="AK198" i="7"/>
  <c r="W199" i="7"/>
  <c r="AD199" i="7"/>
  <c r="AK199" i="7"/>
  <c r="W200" i="7"/>
  <c r="AD200" i="7"/>
  <c r="AK200" i="7"/>
  <c r="W201" i="7"/>
  <c r="AD201" i="7"/>
  <c r="AK201" i="7"/>
  <c r="W202" i="7"/>
  <c r="AD202" i="7"/>
  <c r="AK202" i="7"/>
  <c r="W203" i="7"/>
  <c r="AD203" i="7"/>
  <c r="AK203" i="7"/>
  <c r="W204" i="7"/>
  <c r="AD204" i="7"/>
  <c r="AK215" i="7"/>
  <c r="AK254" i="7"/>
  <c r="W255" i="7"/>
  <c r="AD255" i="7"/>
  <c r="AK255" i="7"/>
  <c r="W256" i="7"/>
  <c r="AD256" i="7"/>
  <c r="AK256" i="7"/>
  <c r="W257" i="7"/>
  <c r="AD257" i="7"/>
  <c r="AK257" i="7"/>
  <c r="W258" i="7"/>
  <c r="AD258" i="7"/>
  <c r="AK258" i="7"/>
  <c r="W259" i="7"/>
  <c r="AD259" i="7"/>
  <c r="AK259" i="7"/>
  <c r="W260" i="7"/>
  <c r="AD260" i="7"/>
  <c r="AK260" i="7"/>
  <c r="AD33" i="7"/>
  <c r="AD31" i="7"/>
  <c r="W33" i="7"/>
  <c r="W31" i="7"/>
  <c r="AK34" i="7"/>
  <c r="AK32" i="7"/>
  <c r="W150" i="7"/>
  <c r="AD150" i="7"/>
  <c r="AK150" i="7"/>
  <c r="W162" i="7"/>
  <c r="AD162" i="7"/>
  <c r="AK162" i="7"/>
  <c r="W163" i="7"/>
  <c r="AD163" i="7"/>
  <c r="AK163" i="7"/>
  <c r="W164" i="7"/>
  <c r="AD164" i="7"/>
  <c r="AK164" i="7"/>
  <c r="W165" i="7"/>
  <c r="AD165" i="7"/>
  <c r="AK165" i="7"/>
  <c r="W166" i="7"/>
  <c r="AD166" i="7"/>
  <c r="AK166" i="7"/>
  <c r="W167" i="7"/>
  <c r="AD167" i="7"/>
  <c r="AK167" i="7"/>
  <c r="W168" i="7"/>
  <c r="AD168" i="7"/>
  <c r="AK168" i="7"/>
  <c r="W169" i="7"/>
  <c r="AD169" i="7"/>
  <c r="AK169" i="7"/>
  <c r="W170" i="7"/>
  <c r="AD170" i="7"/>
  <c r="AK170" i="7"/>
  <c r="W205" i="7"/>
  <c r="AD205" i="7"/>
  <c r="AK205" i="7"/>
  <c r="W206" i="7"/>
  <c r="AD206" i="7"/>
  <c r="AK206" i="7"/>
  <c r="W207" i="7"/>
  <c r="AD207" i="7"/>
  <c r="AK207" i="7"/>
  <c r="W208" i="7"/>
  <c r="AD208" i="7"/>
  <c r="AK208" i="7"/>
  <c r="W209" i="7"/>
  <c r="AD209" i="7"/>
  <c r="AK209" i="7"/>
  <c r="W210" i="7"/>
  <c r="AD210" i="7"/>
  <c r="AK210" i="7"/>
  <c r="W211" i="7"/>
  <c r="AD211" i="7"/>
  <c r="AK211" i="7"/>
  <c r="W212" i="7"/>
  <c r="AD212" i="7"/>
  <c r="AK212" i="7"/>
  <c r="W213" i="7"/>
  <c r="AD213" i="7"/>
  <c r="AK213" i="7"/>
  <c r="W214" i="7"/>
  <c r="AD214" i="7"/>
  <c r="AK214" i="7"/>
  <c r="W215" i="7"/>
  <c r="W254" i="7"/>
  <c r="AD34" i="7"/>
  <c r="AD32" i="7"/>
  <c r="W34" i="7"/>
  <c r="W32" i="7"/>
  <c r="AK33" i="7"/>
  <c r="AK31" i="7"/>
  <c r="AD63" i="7"/>
  <c r="W63" i="7"/>
  <c r="AK63" i="7"/>
  <c r="AI193" i="6"/>
  <c r="AK193" i="6" s="1"/>
  <c r="AK216" i="6" s="1"/>
  <c r="AK217" i="6" s="1"/>
  <c r="AK219" i="6" s="1"/>
  <c r="AI149" i="6"/>
  <c r="AK149" i="6" s="1"/>
  <c r="AI148" i="6"/>
  <c r="AK148" i="6" s="1"/>
  <c r="AI103" i="6"/>
  <c r="AK103" i="6" s="1"/>
  <c r="AK126" i="6" s="1"/>
  <c r="AK127" i="6" s="1"/>
  <c r="AK129" i="6" s="1"/>
  <c r="AI58" i="6"/>
  <c r="AK58" i="6" s="1"/>
  <c r="AK81" i="6" s="1"/>
  <c r="AK82" i="6" s="1"/>
  <c r="AK84" i="6" s="1"/>
  <c r="AI14" i="6"/>
  <c r="AK14" i="6" s="1"/>
  <c r="AI15" i="6"/>
  <c r="AK15" i="6" s="1"/>
  <c r="AI13" i="6"/>
  <c r="AK13" i="6" s="1"/>
  <c r="AI58" i="7"/>
  <c r="AK58" i="7" s="1"/>
  <c r="AI13" i="7"/>
  <c r="AK13" i="7" s="1"/>
  <c r="AI15" i="7"/>
  <c r="AK15" i="7" s="1"/>
  <c r="AI23" i="7"/>
  <c r="AI103" i="7"/>
  <c r="AK103" i="7" s="1"/>
  <c r="AI59" i="7"/>
  <c r="AI14" i="7"/>
  <c r="AI24" i="7"/>
  <c r="AK24" i="7" s="1"/>
  <c r="AI22" i="7"/>
  <c r="AK22" i="7" s="1"/>
  <c r="AB60" i="3"/>
  <c r="AD60" i="3" s="1"/>
  <c r="AB13" i="3"/>
  <c r="AD13" i="3" s="1"/>
  <c r="AB15" i="3"/>
  <c r="AD15" i="3" s="1"/>
  <c r="AB61" i="3"/>
  <c r="AD61" i="3" s="1"/>
  <c r="AB14" i="3"/>
  <c r="AB16" i="3"/>
  <c r="AD16" i="3" s="1"/>
  <c r="AB17" i="3"/>
  <c r="AD17" i="3" s="1"/>
  <c r="AB18" i="3"/>
  <c r="AD18" i="3" s="1"/>
  <c r="AB25" i="3"/>
  <c r="AD25" i="3" s="1"/>
  <c r="W153" i="2"/>
  <c r="AD153" i="2"/>
  <c r="AK153" i="2"/>
  <c r="AK155" i="2"/>
  <c r="W156" i="2"/>
  <c r="AD156" i="2"/>
  <c r="AD158" i="2"/>
  <c r="AK158" i="2"/>
  <c r="W159" i="2"/>
  <c r="W161" i="2"/>
  <c r="AD161" i="2"/>
  <c r="AK161" i="2"/>
  <c r="AK163" i="2"/>
  <c r="W164" i="2"/>
  <c r="AD164" i="2"/>
  <c r="AD166" i="2"/>
  <c r="AK166" i="2"/>
  <c r="W167" i="2"/>
  <c r="W169" i="2"/>
  <c r="AD169" i="2"/>
  <c r="AK169" i="2"/>
  <c r="AB16" i="5"/>
  <c r="AD16" i="5" s="1"/>
  <c r="AD21" i="5"/>
  <c r="AK21" i="5"/>
  <c r="AD23" i="5"/>
  <c r="AK23" i="5"/>
  <c r="AD25" i="5"/>
  <c r="AK25" i="5"/>
  <c r="AD27" i="5"/>
  <c r="AK27" i="5"/>
  <c r="AD29" i="5"/>
  <c r="AK29" i="5"/>
  <c r="AD31" i="5"/>
  <c r="AK31" i="5"/>
  <c r="AD33" i="5"/>
  <c r="AK33" i="5"/>
  <c r="S2" i="6"/>
  <c r="U15" i="6" s="1"/>
  <c r="W15" i="6" s="1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W124" i="2"/>
  <c r="W122" i="2"/>
  <c r="W120" i="2"/>
  <c r="W118" i="2"/>
  <c r="W116" i="2"/>
  <c r="W114" i="2"/>
  <c r="W112" i="2"/>
  <c r="AI104" i="2"/>
  <c r="AK104" i="2" s="1"/>
  <c r="W33" i="5"/>
  <c r="W31" i="5"/>
  <c r="W29" i="5"/>
  <c r="W27" i="5"/>
  <c r="W25" i="5"/>
  <c r="W23" i="5"/>
  <c r="W21" i="5"/>
  <c r="W79" i="5"/>
  <c r="W77" i="5"/>
  <c r="W75" i="5"/>
  <c r="W73" i="5"/>
  <c r="W71" i="5"/>
  <c r="W69" i="5"/>
  <c r="W67" i="5"/>
  <c r="W65" i="5"/>
  <c r="P104" i="7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P248" i="7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I59" i="2"/>
  <c r="AI13" i="2"/>
  <c r="AK13" i="2" s="1"/>
  <c r="AI103" i="2"/>
  <c r="AK103" i="2" s="1"/>
  <c r="AI58" i="2"/>
  <c r="AK58" i="2" s="1"/>
  <c r="Z2" i="4"/>
  <c r="AB195" i="4" s="1"/>
  <c r="AD195" i="4" s="1"/>
  <c r="AG2" i="4"/>
  <c r="S2" i="7"/>
  <c r="U15" i="7" s="1"/>
  <c r="W15" i="7" s="1"/>
  <c r="Z2" i="7"/>
  <c r="AG2" i="8"/>
  <c r="AG2" i="3"/>
  <c r="AI103" i="3" s="1"/>
  <c r="AK103" i="3" s="1"/>
  <c r="AK126" i="3" s="1"/>
  <c r="L284" i="8"/>
  <c r="P284" i="8" s="1"/>
  <c r="S2" i="2"/>
  <c r="W152" i="2"/>
  <c r="AD152" i="2"/>
  <c r="AD154" i="2"/>
  <c r="AK154" i="2"/>
  <c r="W155" i="2"/>
  <c r="W157" i="2"/>
  <c r="AD157" i="2"/>
  <c r="AK157" i="2"/>
  <c r="AK159" i="2"/>
  <c r="W160" i="2"/>
  <c r="AD160" i="2"/>
  <c r="AD162" i="2"/>
  <c r="AK162" i="2"/>
  <c r="W163" i="2"/>
  <c r="W165" i="2"/>
  <c r="AD165" i="2"/>
  <c r="AK165" i="2"/>
  <c r="AK167" i="2"/>
  <c r="W168" i="2"/>
  <c r="AD168" i="2"/>
  <c r="AI17" i="5"/>
  <c r="AK17" i="5" s="1"/>
  <c r="AD22" i="5"/>
  <c r="AK22" i="5"/>
  <c r="AD24" i="5"/>
  <c r="AK24" i="5"/>
  <c r="AD26" i="5"/>
  <c r="AK26" i="5"/>
  <c r="AD28" i="5"/>
  <c r="AK28" i="5"/>
  <c r="AD30" i="5"/>
  <c r="AK30" i="5"/>
  <c r="AD32" i="5"/>
  <c r="AK32" i="5"/>
  <c r="AD34" i="5"/>
  <c r="AK34" i="5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123" i="2"/>
  <c r="W121" i="2"/>
  <c r="W119" i="2"/>
  <c r="W117" i="2"/>
  <c r="W115" i="2"/>
  <c r="W113" i="2"/>
  <c r="W111" i="2"/>
  <c r="W34" i="5"/>
  <c r="W32" i="5"/>
  <c r="W30" i="5"/>
  <c r="W28" i="5"/>
  <c r="W26" i="5"/>
  <c r="W24" i="5"/>
  <c r="W22" i="5"/>
  <c r="W78" i="5"/>
  <c r="W76" i="5"/>
  <c r="W74" i="5"/>
  <c r="W72" i="5"/>
  <c r="W70" i="5"/>
  <c r="W68" i="5"/>
  <c r="W66" i="5"/>
  <c r="W33" i="2"/>
  <c r="W31" i="2"/>
  <c r="W29" i="2"/>
  <c r="W27" i="2"/>
  <c r="W25" i="2"/>
  <c r="W23" i="2"/>
  <c r="W21" i="2"/>
  <c r="W19" i="2"/>
  <c r="W17" i="2"/>
  <c r="AD78" i="2"/>
  <c r="AD76" i="2"/>
  <c r="AD74" i="2"/>
  <c r="AD72" i="2"/>
  <c r="AD70" i="2"/>
  <c r="AD68" i="2"/>
  <c r="AD66" i="2"/>
  <c r="W79" i="2"/>
  <c r="W77" i="2"/>
  <c r="W75" i="2"/>
  <c r="W73" i="2"/>
  <c r="W71" i="2"/>
  <c r="W69" i="2"/>
  <c r="W67" i="2"/>
  <c r="AK78" i="2"/>
  <c r="AK76" i="2"/>
  <c r="AK74" i="2"/>
  <c r="AK72" i="2"/>
  <c r="AK70" i="2"/>
  <c r="AK68" i="2"/>
  <c r="AK66" i="2"/>
  <c r="AD124" i="2"/>
  <c r="AD122" i="2"/>
  <c r="AD120" i="2"/>
  <c r="AD118" i="2"/>
  <c r="AD116" i="2"/>
  <c r="AD114" i="2"/>
  <c r="AD112" i="2"/>
  <c r="AK123" i="2"/>
  <c r="AK121" i="2"/>
  <c r="AK119" i="2"/>
  <c r="AK117" i="2"/>
  <c r="AK115" i="2"/>
  <c r="AK113" i="2"/>
  <c r="AK111" i="2"/>
  <c r="AD78" i="5"/>
  <c r="AD76" i="5"/>
  <c r="AD74" i="5"/>
  <c r="AD72" i="5"/>
  <c r="AD70" i="5"/>
  <c r="AD68" i="5"/>
  <c r="AD66" i="5"/>
  <c r="AK72" i="5"/>
  <c r="AK70" i="5"/>
  <c r="AK68" i="5"/>
  <c r="AK66" i="5"/>
  <c r="U238" i="6"/>
  <c r="W238" i="6" s="1"/>
  <c r="U149" i="6"/>
  <c r="W149" i="6" s="1"/>
  <c r="W34" i="2"/>
  <c r="W32" i="2"/>
  <c r="W30" i="2"/>
  <c r="W28" i="2"/>
  <c r="W26" i="2"/>
  <c r="W24" i="2"/>
  <c r="W22" i="2"/>
  <c r="W20" i="2"/>
  <c r="W18" i="2"/>
  <c r="AD79" i="2"/>
  <c r="AD77" i="2"/>
  <c r="AD75" i="2"/>
  <c r="AD73" i="2"/>
  <c r="AD71" i="2"/>
  <c r="AD69" i="2"/>
  <c r="AD67" i="2"/>
  <c r="W78" i="2"/>
  <c r="W76" i="2"/>
  <c r="W74" i="2"/>
  <c r="W72" i="2"/>
  <c r="W70" i="2"/>
  <c r="W68" i="2"/>
  <c r="W66" i="2"/>
  <c r="AK79" i="2"/>
  <c r="AK77" i="2"/>
  <c r="AK75" i="2"/>
  <c r="AK73" i="2"/>
  <c r="AK71" i="2"/>
  <c r="AK69" i="2"/>
  <c r="AK67" i="2"/>
  <c r="AD123" i="2"/>
  <c r="AD121" i="2"/>
  <c r="AD119" i="2"/>
  <c r="AD117" i="2"/>
  <c r="AD115" i="2"/>
  <c r="AD113" i="2"/>
  <c r="AD111" i="2"/>
  <c r="AK124" i="2"/>
  <c r="AK122" i="2"/>
  <c r="AK120" i="2"/>
  <c r="AK118" i="2"/>
  <c r="AK116" i="2"/>
  <c r="AK114" i="2"/>
  <c r="AK112" i="2"/>
  <c r="AD79" i="5"/>
  <c r="AD77" i="5"/>
  <c r="AD75" i="5"/>
  <c r="AD73" i="5"/>
  <c r="AD71" i="5"/>
  <c r="AD69" i="5"/>
  <c r="AD67" i="5"/>
  <c r="AD65" i="5"/>
  <c r="AK71" i="5"/>
  <c r="AK69" i="5"/>
  <c r="AK67" i="5"/>
  <c r="AK65" i="5"/>
  <c r="AH60" i="5"/>
  <c r="T241" i="6"/>
  <c r="T240" i="6"/>
  <c r="U239" i="6"/>
  <c r="AB58" i="3"/>
  <c r="AD58" i="3" s="1"/>
  <c r="AB59" i="3"/>
  <c r="AD59" i="3" s="1"/>
  <c r="AK18" i="4"/>
  <c r="AK25" i="4"/>
  <c r="AK26" i="4"/>
  <c r="AA63" i="5"/>
  <c r="AI239" i="6"/>
  <c r="AI238" i="6"/>
  <c r="AK238" i="6" s="1"/>
  <c r="AH241" i="6"/>
  <c r="AI104" i="7"/>
  <c r="AA149" i="3"/>
  <c r="AB148" i="3"/>
  <c r="AD148" i="3" s="1"/>
  <c r="AB103" i="3"/>
  <c r="AD103" i="3" s="1"/>
  <c r="AD126" i="3" s="1"/>
  <c r="AD127" i="3" s="1"/>
  <c r="AD129" i="3" s="1"/>
  <c r="AH149" i="3"/>
  <c r="E38" i="16"/>
  <c r="E39" i="16"/>
  <c r="E37" i="16"/>
  <c r="G38" i="16"/>
  <c r="G39" i="16"/>
  <c r="G37" i="16"/>
  <c r="AA644" i="8"/>
  <c r="F39" i="16"/>
  <c r="F37" i="16"/>
  <c r="F38" i="16"/>
  <c r="D3" i="11"/>
  <c r="AF8" i="8"/>
  <c r="AK20" i="4"/>
  <c r="AD21" i="4"/>
  <c r="AK24" i="4"/>
  <c r="AD25" i="4"/>
  <c r="AK28" i="4"/>
  <c r="AD29" i="4"/>
  <c r="AK32" i="4"/>
  <c r="AD33" i="4"/>
  <c r="W63" i="4"/>
  <c r="AD64" i="4"/>
  <c r="AK65" i="4"/>
  <c r="W67" i="4"/>
  <c r="AD68" i="4"/>
  <c r="AK69" i="4"/>
  <c r="W71" i="4"/>
  <c r="AD72" i="4"/>
  <c r="AK73" i="4"/>
  <c r="W75" i="4"/>
  <c r="AD76" i="4"/>
  <c r="AK77" i="4"/>
  <c r="W79" i="4"/>
  <c r="AD111" i="4"/>
  <c r="AK112" i="4"/>
  <c r="W114" i="4"/>
  <c r="AD115" i="4"/>
  <c r="AK116" i="4"/>
  <c r="W118" i="4"/>
  <c r="AD118" i="4"/>
  <c r="AK118" i="4"/>
  <c r="W121" i="4"/>
  <c r="AD121" i="4"/>
  <c r="AK123" i="4"/>
  <c r="W124" i="4"/>
  <c r="W151" i="4"/>
  <c r="AD153" i="4"/>
  <c r="AK153" i="4"/>
  <c r="W156" i="4"/>
  <c r="AD156" i="4"/>
  <c r="AK158" i="4"/>
  <c r="W159" i="4"/>
  <c r="AD161" i="4"/>
  <c r="AK161" i="4"/>
  <c r="AK166" i="4"/>
  <c r="W167" i="4"/>
  <c r="AD198" i="4"/>
  <c r="AK198" i="4"/>
  <c r="AK203" i="4"/>
  <c r="W204" i="4"/>
  <c r="W209" i="4"/>
  <c r="AD209" i="4"/>
  <c r="AD214" i="4"/>
  <c r="AK214" i="4"/>
  <c r="W253" i="4"/>
  <c r="W258" i="4"/>
  <c r="AD258" i="4"/>
  <c r="AD290" i="4"/>
  <c r="AK290" i="4"/>
  <c r="AK295" i="4"/>
  <c r="W296" i="4"/>
  <c r="W301" i="4"/>
  <c r="AD301" i="4"/>
  <c r="AK34" i="4"/>
  <c r="AK63" i="4"/>
  <c r="W65" i="4"/>
  <c r="AD66" i="4"/>
  <c r="AK67" i="4"/>
  <c r="W69" i="4"/>
  <c r="AD70" i="4"/>
  <c r="AK71" i="4"/>
  <c r="W73" i="4"/>
  <c r="AD74" i="4"/>
  <c r="AK75" i="4"/>
  <c r="W77" i="4"/>
  <c r="AD78" i="4"/>
  <c r="AK79" i="4"/>
  <c r="W112" i="4"/>
  <c r="AD113" i="4"/>
  <c r="AK114" i="4"/>
  <c r="W116" i="4"/>
  <c r="AD117" i="4"/>
  <c r="AK119" i="4"/>
  <c r="W120" i="4"/>
  <c r="AD122" i="4"/>
  <c r="AK122" i="4"/>
  <c r="W152" i="4"/>
  <c r="AD152" i="4"/>
  <c r="AK154" i="4"/>
  <c r="W155" i="4"/>
  <c r="AD157" i="4"/>
  <c r="AK157" i="4"/>
  <c r="W160" i="4"/>
  <c r="AD160" i="4"/>
  <c r="W164" i="4"/>
  <c r="AD164" i="4"/>
  <c r="AD169" i="4"/>
  <c r="AK169" i="4"/>
  <c r="W196" i="4"/>
  <c r="W201" i="4"/>
  <c r="AD201" i="4"/>
  <c r="AD206" i="4"/>
  <c r="AK206" i="4"/>
  <c r="AK211" i="4"/>
  <c r="W212" i="4"/>
  <c r="AD255" i="4"/>
  <c r="AK255" i="4"/>
  <c r="W293" i="4"/>
  <c r="AD293" i="4"/>
  <c r="AD298" i="4"/>
  <c r="AK298" i="4"/>
  <c r="AK303" i="4"/>
  <c r="W304" i="4"/>
  <c r="AD119" i="4"/>
  <c r="AK120" i="4"/>
  <c r="W122" i="4"/>
  <c r="AD123" i="4"/>
  <c r="AK124" i="4"/>
  <c r="AK151" i="4"/>
  <c r="W153" i="4"/>
  <c r="AD154" i="4"/>
  <c r="AK155" i="4"/>
  <c r="W157" i="4"/>
  <c r="AD158" i="4"/>
  <c r="AK159" i="4"/>
  <c r="W161" i="4"/>
  <c r="AK162" i="4"/>
  <c r="W163" i="4"/>
  <c r="AD165" i="4"/>
  <c r="AK165" i="4"/>
  <c r="W168" i="4"/>
  <c r="AD168" i="4"/>
  <c r="W197" i="4"/>
  <c r="AD197" i="4"/>
  <c r="AK199" i="4"/>
  <c r="W200" i="4"/>
  <c r="AD202" i="4"/>
  <c r="AK202" i="4"/>
  <c r="W205" i="4"/>
  <c r="AD205" i="4"/>
  <c r="AK207" i="4"/>
  <c r="W208" i="4"/>
  <c r="AD210" i="4"/>
  <c r="AK210" i="4"/>
  <c r="W213" i="4"/>
  <c r="AD213" i="4"/>
  <c r="W254" i="4"/>
  <c r="AD254" i="4"/>
  <c r="AK256" i="4"/>
  <c r="W257" i="4"/>
  <c r="AD259" i="4"/>
  <c r="AK259" i="4"/>
  <c r="AK291" i="4"/>
  <c r="W292" i="4"/>
  <c r="AD294" i="4"/>
  <c r="AK294" i="4"/>
  <c r="W297" i="4"/>
  <c r="AD297" i="4"/>
  <c r="AK299" i="4"/>
  <c r="W300" i="4"/>
  <c r="AD302" i="4"/>
  <c r="AK302" i="4"/>
  <c r="W34" i="4"/>
  <c r="AD162" i="4"/>
  <c r="AK163" i="4"/>
  <c r="W165" i="4"/>
  <c r="AD166" i="4"/>
  <c r="AK167" i="4"/>
  <c r="W169" i="4"/>
  <c r="AK196" i="4"/>
  <c r="W198" i="4"/>
  <c r="AD199" i="4"/>
  <c r="AK200" i="4"/>
  <c r="W202" i="4"/>
  <c r="AD203" i="4"/>
  <c r="AK204" i="4"/>
  <c r="W206" i="4"/>
  <c r="AD207" i="4"/>
  <c r="AK208" i="4"/>
  <c r="W210" i="4"/>
  <c r="AD211" i="4"/>
  <c r="AK212" i="4"/>
  <c r="W214" i="4"/>
  <c r="AK253" i="4"/>
  <c r="W255" i="4"/>
  <c r="AD256" i="4"/>
  <c r="AK257" i="4"/>
  <c r="W259" i="4"/>
  <c r="W290" i="4"/>
  <c r="AD291" i="4"/>
  <c r="AK292" i="4"/>
  <c r="W294" i="4"/>
  <c r="AD295" i="4"/>
  <c r="AK296" i="4"/>
  <c r="W298" i="4"/>
  <c r="AD299" i="4"/>
  <c r="AK300" i="4"/>
  <c r="W302" i="4"/>
  <c r="AD303" i="4"/>
  <c r="AK304" i="4"/>
  <c r="AD18" i="4"/>
  <c r="AD20" i="4"/>
  <c r="AD22" i="4"/>
  <c r="AD24" i="4"/>
  <c r="AD26" i="4"/>
  <c r="AD28" i="4"/>
  <c r="AD30" i="4"/>
  <c r="AD32" i="4"/>
  <c r="W32" i="4"/>
  <c r="W30" i="4"/>
  <c r="W28" i="4"/>
  <c r="W26" i="4"/>
  <c r="W24" i="4"/>
  <c r="W22" i="4"/>
  <c r="W20" i="4"/>
  <c r="W18" i="4"/>
  <c r="W33" i="4"/>
  <c r="W31" i="4"/>
  <c r="W29" i="4"/>
  <c r="W27" i="4"/>
  <c r="W25" i="4"/>
  <c r="W23" i="4"/>
  <c r="W21" i="4"/>
  <c r="W19" i="4"/>
  <c r="W194" i="6"/>
  <c r="U109" i="2"/>
  <c r="W109" i="2" s="1"/>
  <c r="AI110" i="7"/>
  <c r="AK110" i="7" s="1"/>
  <c r="AB108" i="2"/>
  <c r="AD108" i="2" s="1"/>
  <c r="AB110" i="2"/>
  <c r="AD110" i="2" s="1"/>
  <c r="AI14" i="2"/>
  <c r="AK14" i="2" s="1"/>
  <c r="AI110" i="2"/>
  <c r="AK110" i="2" s="1"/>
  <c r="AI109" i="7"/>
  <c r="AK109" i="7" s="1"/>
  <c r="AI109" i="2"/>
  <c r="AK109" i="2" s="1"/>
  <c r="U108" i="2"/>
  <c r="W108" i="2" s="1"/>
  <c r="AI60" i="2"/>
  <c r="AK60" i="2" s="1"/>
  <c r="AB109" i="2"/>
  <c r="AD109" i="2" s="1"/>
  <c r="U110" i="2"/>
  <c r="W110" i="2" s="1"/>
  <c r="AI108" i="2"/>
  <c r="AK108" i="2" s="1"/>
  <c r="AI117" i="7"/>
  <c r="AK117" i="7" s="1"/>
  <c r="AI108" i="7"/>
  <c r="AK108" i="7" s="1"/>
  <c r="F101" i="16" l="1"/>
  <c r="F97" i="16"/>
  <c r="M5" i="15"/>
  <c r="AH64" i="5"/>
  <c r="F32" i="11"/>
  <c r="F12" i="11"/>
  <c r="F41" i="11"/>
  <c r="U195" i="4"/>
  <c r="W195" i="4" s="1"/>
  <c r="U13" i="4"/>
  <c r="W13" i="4" s="1"/>
  <c r="E5" i="11"/>
  <c r="F40" i="11"/>
  <c r="F30" i="11"/>
  <c r="F20" i="11"/>
  <c r="F18" i="11"/>
  <c r="F17" i="11"/>
  <c r="F42" i="11"/>
  <c r="F45" i="11"/>
  <c r="F21" i="11"/>
  <c r="F36" i="11"/>
  <c r="AB508" i="8"/>
  <c r="AD508" i="8" s="1"/>
  <c r="AD531" i="8" s="1"/>
  <c r="AD532" i="8" s="1"/>
  <c r="AD534" i="8" s="1"/>
  <c r="AB20" i="5"/>
  <c r="AD20" i="5" s="1"/>
  <c r="F7" i="11"/>
  <c r="F24" i="11"/>
  <c r="AF251" i="7" s="1"/>
  <c r="AI251" i="7" s="1"/>
  <c r="AK251" i="7" s="1"/>
  <c r="U13" i="6"/>
  <c r="W13" i="6" s="1"/>
  <c r="AB59" i="5"/>
  <c r="AD59" i="5" s="1"/>
  <c r="AB553" i="8"/>
  <c r="AD553" i="8" s="1"/>
  <c r="AD576" i="8" s="1"/>
  <c r="AD577" i="8" s="1"/>
  <c r="AD579" i="8" s="1"/>
  <c r="F79" i="16" s="1"/>
  <c r="F84" i="16" s="1"/>
  <c r="AH63" i="5"/>
  <c r="AI20" i="5"/>
  <c r="AK20" i="5" s="1"/>
  <c r="AB19" i="5"/>
  <c r="AD19" i="5" s="1"/>
  <c r="AB14" i="8"/>
  <c r="AD14" i="8" s="1"/>
  <c r="AB13" i="5"/>
  <c r="AD13" i="5" s="1"/>
  <c r="AI58" i="5"/>
  <c r="AK58" i="5" s="1"/>
  <c r="G3" i="9"/>
  <c r="G4" i="9"/>
  <c r="G12" i="9"/>
  <c r="G7" i="9"/>
  <c r="G5" i="9"/>
  <c r="G6" i="9"/>
  <c r="G10" i="9"/>
  <c r="F35" i="11"/>
  <c r="F33" i="11"/>
  <c r="F50" i="11"/>
  <c r="F44" i="11"/>
  <c r="F13" i="11"/>
  <c r="AF16" i="4" s="1"/>
  <c r="AI16" i="4" s="1"/>
  <c r="AK16" i="4" s="1"/>
  <c r="AB598" i="8"/>
  <c r="AD598" i="8" s="1"/>
  <c r="AA329" i="8"/>
  <c r="AH62" i="5"/>
  <c r="AI19" i="5"/>
  <c r="AK19" i="5" s="1"/>
  <c r="AI15" i="5"/>
  <c r="AK15" i="5" s="1"/>
  <c r="AB18" i="5"/>
  <c r="AD18" i="5" s="1"/>
  <c r="AB14" i="5"/>
  <c r="AD14" i="5" s="1"/>
  <c r="AB103" i="8"/>
  <c r="AD103" i="8" s="1"/>
  <c r="U18" i="5"/>
  <c r="W18" i="5" s="1"/>
  <c r="AA16" i="7"/>
  <c r="F14" i="11"/>
  <c r="AF15" i="2" s="1"/>
  <c r="AI15" i="2" s="1"/>
  <c r="AK15" i="2" s="1"/>
  <c r="F39" i="11"/>
  <c r="F48" i="11"/>
  <c r="F29" i="11"/>
  <c r="F38" i="11"/>
  <c r="F16" i="11"/>
  <c r="AF149" i="3" s="1"/>
  <c r="AI149" i="3" s="1"/>
  <c r="AK149" i="3" s="1"/>
  <c r="F15" i="11"/>
  <c r="F23" i="11"/>
  <c r="F8" i="11"/>
  <c r="AA62" i="5"/>
  <c r="F43" i="11"/>
  <c r="AB58" i="5"/>
  <c r="AD58" i="5" s="1"/>
  <c r="F34" i="11"/>
  <c r="G13" i="9"/>
  <c r="G8" i="9"/>
  <c r="AI16" i="5"/>
  <c r="AK16" i="5" s="1"/>
  <c r="U24" i="7"/>
  <c r="W24" i="7" s="1"/>
  <c r="AB15" i="5"/>
  <c r="AD15" i="5" s="1"/>
  <c r="U13" i="5"/>
  <c r="W13" i="5" s="1"/>
  <c r="AB108" i="7"/>
  <c r="AD108" i="7" s="1"/>
  <c r="AA599" i="8"/>
  <c r="AA61" i="5"/>
  <c r="AB418" i="8"/>
  <c r="AD418" i="8" s="1"/>
  <c r="AI59" i="5"/>
  <c r="AK59" i="5" s="1"/>
  <c r="AH61" i="5"/>
  <c r="AI18" i="5"/>
  <c r="AK18" i="5" s="1"/>
  <c r="AI14" i="5"/>
  <c r="AK14" i="5" s="1"/>
  <c r="AB17" i="5"/>
  <c r="AD17" i="5" s="1"/>
  <c r="AB328" i="8"/>
  <c r="AD328" i="8" s="1"/>
  <c r="F47" i="11"/>
  <c r="F6" i="11"/>
  <c r="F37" i="11"/>
  <c r="F46" i="11"/>
  <c r="F11" i="11"/>
  <c r="F10" i="11"/>
  <c r="F19" i="11"/>
  <c r="F4" i="11"/>
  <c r="F27" i="11"/>
  <c r="G11" i="9"/>
  <c r="G9" i="9"/>
  <c r="F49" i="11"/>
  <c r="U117" i="7"/>
  <c r="W117" i="7" s="1"/>
  <c r="AI148" i="3"/>
  <c r="AK148" i="3" s="1"/>
  <c r="U103" i="7"/>
  <c r="W103" i="7" s="1"/>
  <c r="AI59" i="3"/>
  <c r="AK59" i="3" s="1"/>
  <c r="AB239" i="6"/>
  <c r="AD239" i="6" s="1"/>
  <c r="U60" i="2"/>
  <c r="W60" i="2" s="1"/>
  <c r="AK104" i="7"/>
  <c r="AK171" i="6"/>
  <c r="AK172" i="6" s="1"/>
  <c r="AK174" i="6" s="1"/>
  <c r="U328" i="8"/>
  <c r="W328" i="8" s="1"/>
  <c r="U110" i="7"/>
  <c r="W110" i="7" s="1"/>
  <c r="AB643" i="8"/>
  <c r="AD643" i="8" s="1"/>
  <c r="T60" i="7"/>
  <c r="T20" i="7"/>
  <c r="AA419" i="8"/>
  <c r="AA241" i="6"/>
  <c r="AB148" i="8"/>
  <c r="AD148" i="8" s="1"/>
  <c r="U15" i="5"/>
  <c r="W15" i="5" s="1"/>
  <c r="M9" i="15"/>
  <c r="AB688" i="8"/>
  <c r="AD688" i="8" s="1"/>
  <c r="AD711" i="8" s="1"/>
  <c r="AD712" i="8" s="1"/>
  <c r="AD714" i="8" s="1"/>
  <c r="F89" i="16" s="1"/>
  <c r="F92" i="16" s="1"/>
  <c r="U59" i="7"/>
  <c r="W59" i="7" s="1"/>
  <c r="T19" i="7"/>
  <c r="AB463" i="8"/>
  <c r="AD463" i="8" s="1"/>
  <c r="AD486" i="8" s="1"/>
  <c r="AD487" i="8" s="1"/>
  <c r="AD489" i="8" s="1"/>
  <c r="F77" i="16" s="1"/>
  <c r="F82" i="16" s="1"/>
  <c r="U16" i="5"/>
  <c r="W16" i="5" s="1"/>
  <c r="U109" i="7"/>
  <c r="W109" i="7" s="1"/>
  <c r="AB109" i="7"/>
  <c r="AD109" i="7" s="1"/>
  <c r="U14" i="8"/>
  <c r="W14" i="8" s="1"/>
  <c r="AB118" i="7"/>
  <c r="AD118" i="7" s="1"/>
  <c r="U14" i="2"/>
  <c r="W14" i="2" s="1"/>
  <c r="U553" i="8"/>
  <c r="W553" i="8" s="1"/>
  <c r="W576" i="8" s="1"/>
  <c r="W577" i="8" s="1"/>
  <c r="W579" i="8" s="1"/>
  <c r="E79" i="16" s="1"/>
  <c r="E84" i="16" s="1"/>
  <c r="U13" i="7"/>
  <c r="W13" i="7" s="1"/>
  <c r="T18" i="7"/>
  <c r="W14" i="4"/>
  <c r="U284" i="8"/>
  <c r="W284" i="8" s="1"/>
  <c r="U17" i="5"/>
  <c r="W17" i="5" s="1"/>
  <c r="U20" i="5"/>
  <c r="W20" i="5" s="1"/>
  <c r="U59" i="5"/>
  <c r="W59" i="5" s="1"/>
  <c r="AA29" i="7"/>
  <c r="AA18" i="7"/>
  <c r="M7" i="15"/>
  <c r="AA114" i="7"/>
  <c r="AA60" i="7"/>
  <c r="AA62" i="7"/>
  <c r="AA112" i="7"/>
  <c r="AA26" i="7"/>
  <c r="AA124" i="7"/>
  <c r="AA123" i="7"/>
  <c r="AA121" i="7"/>
  <c r="AA120" i="7"/>
  <c r="AA251" i="7"/>
  <c r="AA245" i="7"/>
  <c r="AA241" i="7"/>
  <c r="AA17" i="7"/>
  <c r="AA250" i="7"/>
  <c r="AA243" i="7"/>
  <c r="AA249" i="7"/>
  <c r="AA242" i="7"/>
  <c r="AA111" i="7"/>
  <c r="AA253" i="7"/>
  <c r="AA246" i="7"/>
  <c r="AA196" i="7"/>
  <c r="AA113" i="7"/>
  <c r="AA19" i="7"/>
  <c r="AA28" i="7"/>
  <c r="AA252" i="7"/>
  <c r="AA244" i="7"/>
  <c r="AB110" i="7"/>
  <c r="AD110" i="7" s="1"/>
  <c r="T419" i="8"/>
  <c r="AA107" i="7"/>
  <c r="AA25" i="7"/>
  <c r="M4" i="15"/>
  <c r="M6" i="15"/>
  <c r="U108" i="7"/>
  <c r="W108" i="7" s="1"/>
  <c r="AB117" i="7"/>
  <c r="AD117" i="7" s="1"/>
  <c r="T599" i="8"/>
  <c r="T104" i="8"/>
  <c r="T62" i="7"/>
  <c r="T17" i="7"/>
  <c r="U23" i="7"/>
  <c r="W23" i="7" s="1"/>
  <c r="AK248" i="7"/>
  <c r="U13" i="8"/>
  <c r="W13" i="8" s="1"/>
  <c r="U19" i="5"/>
  <c r="W19" i="5" s="1"/>
  <c r="U58" i="5"/>
  <c r="W58" i="5" s="1"/>
  <c r="AB119" i="7"/>
  <c r="AD119" i="7" s="1"/>
  <c r="AA105" i="7"/>
  <c r="AA20" i="7"/>
  <c r="AA115" i="7"/>
  <c r="E19" i="11"/>
  <c r="Y123" i="7" s="1"/>
  <c r="E8" i="11"/>
  <c r="Y112" i="7" s="1"/>
  <c r="E15" i="11"/>
  <c r="E24" i="11"/>
  <c r="Y329" i="8" s="1"/>
  <c r="E26" i="11"/>
  <c r="Y244" i="7" s="1"/>
  <c r="E17" i="11"/>
  <c r="Y106" i="4" s="1"/>
  <c r="AB106" i="4" s="1"/>
  <c r="AD106" i="4" s="1"/>
  <c r="E7" i="11"/>
  <c r="E22" i="11"/>
  <c r="Y149" i="2" s="1"/>
  <c r="E18" i="11"/>
  <c r="AF289" i="4" s="1"/>
  <c r="AI289" i="4" s="1"/>
  <c r="AK289" i="4" s="1"/>
  <c r="E4" i="11"/>
  <c r="E47" i="11"/>
  <c r="E13" i="11"/>
  <c r="Y16" i="4" s="1"/>
  <c r="AB16" i="4" s="1"/>
  <c r="AD16" i="4" s="1"/>
  <c r="E46" i="11"/>
  <c r="E12" i="11"/>
  <c r="AF115" i="7" s="1"/>
  <c r="AI115" i="7" s="1"/>
  <c r="AK115" i="7" s="1"/>
  <c r="E10" i="11"/>
  <c r="Y110" i="4" s="1"/>
  <c r="AB110" i="4" s="1"/>
  <c r="AD110" i="4" s="1"/>
  <c r="E40" i="11"/>
  <c r="E25" i="11"/>
  <c r="Y104" i="8" s="1"/>
  <c r="E44" i="11"/>
  <c r="E49" i="11"/>
  <c r="E33" i="11"/>
  <c r="E42" i="11"/>
  <c r="E11" i="11"/>
  <c r="E20" i="11"/>
  <c r="E14" i="11"/>
  <c r="Y106" i="2" s="1"/>
  <c r="AB106" i="2" s="1"/>
  <c r="AD106" i="2" s="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240" i="4" s="1"/>
  <c r="AB240" i="4" s="1"/>
  <c r="AD240" i="4" s="1"/>
  <c r="E32" i="11"/>
  <c r="E48" i="11"/>
  <c r="E27" i="11"/>
  <c r="E37" i="11"/>
  <c r="E30" i="11"/>
  <c r="U14" i="3"/>
  <c r="W14" i="3" s="1"/>
  <c r="AB60" i="2"/>
  <c r="AD60" i="2" s="1"/>
  <c r="AD81" i="3"/>
  <c r="AD82" i="3" s="1"/>
  <c r="AD84" i="3" s="1"/>
  <c r="T644" i="8"/>
  <c r="U238" i="8"/>
  <c r="W238" i="8" s="1"/>
  <c r="W261" i="8" s="1"/>
  <c r="W262" i="8" s="1"/>
  <c r="W264" i="8" s="1"/>
  <c r="E59" i="16" s="1"/>
  <c r="E70" i="16" s="1"/>
  <c r="AB59" i="2"/>
  <c r="AD59" i="2" s="1"/>
  <c r="AF249" i="4"/>
  <c r="AI249" i="4" s="1"/>
  <c r="AK249" i="4" s="1"/>
  <c r="AK172" i="7"/>
  <c r="AK173" i="7" s="1"/>
  <c r="AK175" i="7" s="1"/>
  <c r="T15" i="8"/>
  <c r="U104" i="2"/>
  <c r="W104" i="2" s="1"/>
  <c r="AK240" i="7"/>
  <c r="U58" i="8"/>
  <c r="W58" i="8" s="1"/>
  <c r="W81" i="8" s="1"/>
  <c r="W82" i="8" s="1"/>
  <c r="W84" i="8" s="1"/>
  <c r="U373" i="8"/>
  <c r="W373" i="8" s="1"/>
  <c r="W396" i="8" s="1"/>
  <c r="W397" i="8" s="1"/>
  <c r="AK36" i="6"/>
  <c r="AK37" i="6" s="1"/>
  <c r="AK39" i="6" s="1"/>
  <c r="T19" i="3"/>
  <c r="T21" i="3"/>
  <c r="T23" i="3"/>
  <c r="T20" i="3"/>
  <c r="T22" i="3"/>
  <c r="T24" i="3"/>
  <c r="U61" i="3"/>
  <c r="W61" i="3" s="1"/>
  <c r="U13" i="3"/>
  <c r="W13" i="3" s="1"/>
  <c r="AA61" i="2"/>
  <c r="AA149" i="2"/>
  <c r="AA105" i="2"/>
  <c r="AA62" i="2"/>
  <c r="AA63" i="2"/>
  <c r="AB148" i="2"/>
  <c r="AD148" i="2" s="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U508" i="8"/>
  <c r="W508" i="8" s="1"/>
  <c r="W531" i="8" s="1"/>
  <c r="W532" i="8" s="1"/>
  <c r="W534" i="8" s="1"/>
  <c r="E78" i="16" s="1"/>
  <c r="E83" i="16" s="1"/>
  <c r="U18" i="3"/>
  <c r="W18" i="3" s="1"/>
  <c r="U25" i="3"/>
  <c r="W25" i="3" s="1"/>
  <c r="U60" i="3"/>
  <c r="W60" i="3" s="1"/>
  <c r="U148" i="8"/>
  <c r="W148" i="8" s="1"/>
  <c r="U103" i="8"/>
  <c r="W103" i="8" s="1"/>
  <c r="U463" i="8"/>
  <c r="W463" i="8" s="1"/>
  <c r="W486" i="8" s="1"/>
  <c r="W487" i="8" s="1"/>
  <c r="W489" i="8" s="1"/>
  <c r="E77" i="16" s="1"/>
  <c r="E82" i="16" s="1"/>
  <c r="U418" i="8"/>
  <c r="W418" i="8" s="1"/>
  <c r="AB58" i="2"/>
  <c r="AD58" i="2" s="1"/>
  <c r="AB103" i="2"/>
  <c r="AD103" i="2" s="1"/>
  <c r="Y249" i="4"/>
  <c r="AB249" i="4" s="1"/>
  <c r="AD249" i="4" s="1"/>
  <c r="AF111" i="7"/>
  <c r="AI111" i="7" s="1"/>
  <c r="AK111" i="7" s="1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T61" i="5"/>
  <c r="T63" i="5"/>
  <c r="T64" i="5"/>
  <c r="T60" i="5"/>
  <c r="T62" i="5"/>
  <c r="T122" i="7"/>
  <c r="T115" i="7"/>
  <c r="U119" i="7"/>
  <c r="W119" i="7" s="1"/>
  <c r="T25" i="7"/>
  <c r="T27" i="7"/>
  <c r="T29" i="7"/>
  <c r="U118" i="7"/>
  <c r="W118" i="7" s="1"/>
  <c r="T105" i="7"/>
  <c r="T107" i="7"/>
  <c r="T113" i="7"/>
  <c r="T121" i="7"/>
  <c r="T112" i="7"/>
  <c r="T123" i="7"/>
  <c r="T26" i="7"/>
  <c r="T111" i="7"/>
  <c r="T120" i="7"/>
  <c r="T250" i="7"/>
  <c r="T244" i="7"/>
  <c r="T28" i="7"/>
  <c r="T253" i="7"/>
  <c r="T249" i="7"/>
  <c r="T243" i="7"/>
  <c r="T252" i="7"/>
  <c r="T246" i="7"/>
  <c r="T242" i="7"/>
  <c r="T114" i="7"/>
  <c r="T251" i="7"/>
  <c r="T245" i="7"/>
  <c r="T241" i="7"/>
  <c r="T124" i="7"/>
  <c r="T196" i="7"/>
  <c r="U103" i="3"/>
  <c r="W103" i="3" s="1"/>
  <c r="W126" i="3" s="1"/>
  <c r="W127" i="3" s="1"/>
  <c r="W129" i="3" s="1"/>
  <c r="E97" i="16" s="1"/>
  <c r="U59" i="3"/>
  <c r="W59" i="3" s="1"/>
  <c r="T149" i="2"/>
  <c r="T63" i="2"/>
  <c r="T105" i="2"/>
  <c r="T62" i="2"/>
  <c r="T61" i="2"/>
  <c r="U148" i="3"/>
  <c r="W148" i="3" s="1"/>
  <c r="T329" i="8"/>
  <c r="AB14" i="2"/>
  <c r="AD14" i="2" s="1"/>
  <c r="Y120" i="7"/>
  <c r="Y111" i="7"/>
  <c r="AF120" i="7"/>
  <c r="AI120" i="7" s="1"/>
  <c r="AK120" i="7" s="1"/>
  <c r="T149" i="3"/>
  <c r="T149" i="8"/>
  <c r="U688" i="8"/>
  <c r="W688" i="8" s="1"/>
  <c r="W711" i="8" s="1"/>
  <c r="W712" i="8" s="1"/>
  <c r="W714" i="8" s="1"/>
  <c r="E89" i="16" s="1"/>
  <c r="E92" i="16" s="1"/>
  <c r="G101" i="16"/>
  <c r="U643" i="8"/>
  <c r="W643" i="8" s="1"/>
  <c r="U16" i="3"/>
  <c r="W16" i="3" s="1"/>
  <c r="U17" i="3"/>
  <c r="W17" i="3" s="1"/>
  <c r="U58" i="3"/>
  <c r="W58" i="3" s="1"/>
  <c r="U283" i="8"/>
  <c r="W283" i="8" s="1"/>
  <c r="U193" i="8"/>
  <c r="W193" i="8" s="1"/>
  <c r="W216" i="8" s="1"/>
  <c r="W217" i="8" s="1"/>
  <c r="W219" i="8" s="1"/>
  <c r="E58" i="16" s="1"/>
  <c r="E69" i="16" s="1"/>
  <c r="AB104" i="2"/>
  <c r="AD104" i="2" s="1"/>
  <c r="AA149" i="8"/>
  <c r="AA15" i="8"/>
  <c r="AA104" i="8"/>
  <c r="AB284" i="8"/>
  <c r="AD284" i="8" s="1"/>
  <c r="AB58" i="8"/>
  <c r="AD58" i="8" s="1"/>
  <c r="AD81" i="8" s="1"/>
  <c r="AD82" i="8" s="1"/>
  <c r="AD84" i="8" s="1"/>
  <c r="AB283" i="8"/>
  <c r="AD283" i="8" s="1"/>
  <c r="AB238" i="8"/>
  <c r="AD238" i="8" s="1"/>
  <c r="AD261" i="8" s="1"/>
  <c r="AD262" i="8" s="1"/>
  <c r="AD264" i="8" s="1"/>
  <c r="F59" i="16" s="1"/>
  <c r="F70" i="16" s="1"/>
  <c r="AB373" i="8"/>
  <c r="AD373" i="8" s="1"/>
  <c r="AD396" i="8" s="1"/>
  <c r="AB193" i="8"/>
  <c r="AD193" i="8" s="1"/>
  <c r="AD216" i="8" s="1"/>
  <c r="AD217" i="8" s="1"/>
  <c r="AD219" i="8" s="1"/>
  <c r="T249" i="4"/>
  <c r="T250" i="4"/>
  <c r="T248" i="4"/>
  <c r="T244" i="4"/>
  <c r="U239" i="4"/>
  <c r="W239" i="4" s="1"/>
  <c r="U150" i="4"/>
  <c r="W150" i="4" s="1"/>
  <c r="T107" i="4"/>
  <c r="U103" i="4"/>
  <c r="W103" i="4" s="1"/>
  <c r="T289" i="4"/>
  <c r="T285" i="4"/>
  <c r="U58" i="4"/>
  <c r="W58" i="4" s="1"/>
  <c r="T240" i="4"/>
  <c r="U238" i="4"/>
  <c r="W238" i="4" s="1"/>
  <c r="T17" i="4"/>
  <c r="U242" i="4"/>
  <c r="W242" i="4" s="1"/>
  <c r="U148" i="4"/>
  <c r="W148" i="4" s="1"/>
  <c r="T16" i="4"/>
  <c r="U193" i="4"/>
  <c r="W193" i="4" s="1"/>
  <c r="T108" i="4"/>
  <c r="U104" i="4"/>
  <c r="W104" i="4" s="1"/>
  <c r="T60" i="4"/>
  <c r="T286" i="4"/>
  <c r="U59" i="4"/>
  <c r="W59" i="4" s="1"/>
  <c r="T15" i="4"/>
  <c r="U149" i="4"/>
  <c r="W149" i="4" s="1"/>
  <c r="T106" i="4"/>
  <c r="T62" i="4"/>
  <c r="T288" i="4"/>
  <c r="U284" i="4"/>
  <c r="W284" i="4" s="1"/>
  <c r="U194" i="4"/>
  <c r="W194" i="4" s="1"/>
  <c r="U105" i="4"/>
  <c r="W105" i="4" s="1"/>
  <c r="T61" i="4"/>
  <c r="T287" i="4"/>
  <c r="U283" i="4"/>
  <c r="W283" i="4" s="1"/>
  <c r="AF114" i="7"/>
  <c r="AI114" i="7" s="1"/>
  <c r="AK114" i="7" s="1"/>
  <c r="AK59" i="2"/>
  <c r="AK239" i="6"/>
  <c r="W239" i="6"/>
  <c r="AB238" i="6"/>
  <c r="AD238" i="6" s="1"/>
  <c r="AB149" i="6"/>
  <c r="AD149" i="6" s="1"/>
  <c r="AB103" i="6"/>
  <c r="AD103" i="6" s="1"/>
  <c r="AD126" i="6" s="1"/>
  <c r="AD127" i="6" s="1"/>
  <c r="AD129" i="6" s="1"/>
  <c r="G19" i="16" s="1"/>
  <c r="AB14" i="6"/>
  <c r="AD14" i="6" s="1"/>
  <c r="AB193" i="6"/>
  <c r="AD193" i="6" s="1"/>
  <c r="AD216" i="6" s="1"/>
  <c r="AD217" i="6" s="1"/>
  <c r="AD219" i="6" s="1"/>
  <c r="G22" i="16" s="1"/>
  <c r="AB148" i="6"/>
  <c r="AD148" i="6" s="1"/>
  <c r="AD171" i="6" s="1"/>
  <c r="AD172" i="6" s="1"/>
  <c r="AD174" i="6" s="1"/>
  <c r="F20" i="16" s="1"/>
  <c r="AB58" i="6"/>
  <c r="AD58" i="6" s="1"/>
  <c r="AD81" i="6" s="1"/>
  <c r="AD82" i="6" s="1"/>
  <c r="AD84" i="6" s="1"/>
  <c r="G18" i="16" s="1"/>
  <c r="AB15" i="6"/>
  <c r="AD15" i="6" s="1"/>
  <c r="AB13" i="6"/>
  <c r="AD13" i="6" s="1"/>
  <c r="U59" i="2"/>
  <c r="W59" i="2" s="1"/>
  <c r="U103" i="2"/>
  <c r="W103" i="2" s="1"/>
  <c r="U58" i="2"/>
  <c r="W58" i="2" s="1"/>
  <c r="U13" i="2"/>
  <c r="W13" i="2" s="1"/>
  <c r="U148" i="2"/>
  <c r="W148" i="2" s="1"/>
  <c r="AI58" i="3"/>
  <c r="AK58" i="3" s="1"/>
  <c r="AI61" i="3"/>
  <c r="AK61" i="3" s="1"/>
  <c r="AI13" i="3"/>
  <c r="AK13" i="3" s="1"/>
  <c r="AI15" i="3"/>
  <c r="AK15" i="3" s="1"/>
  <c r="AI17" i="3"/>
  <c r="AK17" i="3" s="1"/>
  <c r="AI25" i="3"/>
  <c r="AK25" i="3" s="1"/>
  <c r="AI60" i="3"/>
  <c r="AK60" i="3" s="1"/>
  <c r="AI14" i="3"/>
  <c r="AK14" i="3" s="1"/>
  <c r="AI16" i="3"/>
  <c r="AK16" i="3" s="1"/>
  <c r="AI18" i="3"/>
  <c r="AK18" i="3" s="1"/>
  <c r="AB103" i="7"/>
  <c r="AD103" i="7" s="1"/>
  <c r="AB59" i="7"/>
  <c r="AD59" i="7" s="1"/>
  <c r="AB13" i="7"/>
  <c r="AD13" i="7" s="1"/>
  <c r="AB15" i="7"/>
  <c r="AD15" i="7" s="1"/>
  <c r="AB23" i="7"/>
  <c r="AD23" i="7" s="1"/>
  <c r="AB104" i="7"/>
  <c r="AD104" i="7" s="1"/>
  <c r="AB58" i="7"/>
  <c r="AD58" i="7" s="1"/>
  <c r="AB22" i="7"/>
  <c r="AD22" i="7" s="1"/>
  <c r="AB14" i="7"/>
  <c r="AD14" i="7" s="1"/>
  <c r="AB24" i="7"/>
  <c r="AD24" i="7" s="1"/>
  <c r="AB248" i="7"/>
  <c r="AD248" i="7" s="1"/>
  <c r="AB240" i="7"/>
  <c r="AD240" i="7" s="1"/>
  <c r="AB194" i="7"/>
  <c r="AD194" i="7" s="1"/>
  <c r="AB247" i="7"/>
  <c r="AD247" i="7" s="1"/>
  <c r="AB239" i="7"/>
  <c r="AD239" i="7" s="1"/>
  <c r="AB195" i="7"/>
  <c r="AD195" i="7" s="1"/>
  <c r="AB149" i="7"/>
  <c r="AD149" i="7" s="1"/>
  <c r="AD172" i="7" s="1"/>
  <c r="AD173" i="7" s="1"/>
  <c r="AD175" i="7" s="1"/>
  <c r="AI238" i="4"/>
  <c r="AK238" i="4" s="1"/>
  <c r="AI193" i="4"/>
  <c r="AK193" i="4" s="1"/>
  <c r="AI149" i="4"/>
  <c r="AK149" i="4" s="1"/>
  <c r="AI104" i="4"/>
  <c r="AK104" i="4" s="1"/>
  <c r="AI283" i="4"/>
  <c r="AK283" i="4" s="1"/>
  <c r="AI13" i="4"/>
  <c r="AK13" i="4" s="1"/>
  <c r="AI242" i="4"/>
  <c r="AK242" i="4" s="1"/>
  <c r="AI239" i="4"/>
  <c r="AK239" i="4" s="1"/>
  <c r="AI194" i="4"/>
  <c r="AK194" i="4" s="1"/>
  <c r="AI150" i="4"/>
  <c r="AK150" i="4" s="1"/>
  <c r="AI148" i="4"/>
  <c r="AK148" i="4" s="1"/>
  <c r="AI105" i="4"/>
  <c r="AK105" i="4" s="1"/>
  <c r="AI103" i="4"/>
  <c r="AK103" i="4" s="1"/>
  <c r="AI59" i="4"/>
  <c r="AK59" i="4" s="1"/>
  <c r="AI284" i="4"/>
  <c r="AK284" i="4" s="1"/>
  <c r="AI58" i="4"/>
  <c r="AK58" i="4" s="1"/>
  <c r="AI14" i="4"/>
  <c r="AK14" i="4" s="1"/>
  <c r="AK59" i="7"/>
  <c r="AK23" i="7"/>
  <c r="U104" i="7"/>
  <c r="W104" i="7" s="1"/>
  <c r="U58" i="7"/>
  <c r="W58" i="7" s="1"/>
  <c r="U14" i="7"/>
  <c r="W14" i="7" s="1"/>
  <c r="U22" i="7"/>
  <c r="W22" i="7" s="1"/>
  <c r="U248" i="7"/>
  <c r="W248" i="7" s="1"/>
  <c r="U240" i="7"/>
  <c r="W240" i="7" s="1"/>
  <c r="U239" i="7"/>
  <c r="W239" i="7" s="1"/>
  <c r="U194" i="7"/>
  <c r="W194" i="7" s="1"/>
  <c r="U247" i="7"/>
  <c r="W247" i="7" s="1"/>
  <c r="U195" i="7"/>
  <c r="W195" i="7" s="1"/>
  <c r="U149" i="7"/>
  <c r="W149" i="7" s="1"/>
  <c r="W172" i="7" s="1"/>
  <c r="W173" i="7" s="1"/>
  <c r="W175" i="7" s="1"/>
  <c r="E46" i="16" s="1"/>
  <c r="AB242" i="4"/>
  <c r="AD242" i="4" s="1"/>
  <c r="AB238" i="4"/>
  <c r="AD238" i="4" s="1"/>
  <c r="AB193" i="4"/>
  <c r="AD193" i="4" s="1"/>
  <c r="AB149" i="4"/>
  <c r="AD149" i="4" s="1"/>
  <c r="AB104" i="4"/>
  <c r="AD104" i="4" s="1"/>
  <c r="AB284" i="4"/>
  <c r="AD284" i="4" s="1"/>
  <c r="AB59" i="4"/>
  <c r="AD59" i="4" s="1"/>
  <c r="AB13" i="4"/>
  <c r="AD13" i="4" s="1"/>
  <c r="AB239" i="4"/>
  <c r="AD239" i="4" s="1"/>
  <c r="AB194" i="4"/>
  <c r="AD194" i="4" s="1"/>
  <c r="AB150" i="4"/>
  <c r="AD150" i="4" s="1"/>
  <c r="AB148" i="4"/>
  <c r="AD148" i="4" s="1"/>
  <c r="AB105" i="4"/>
  <c r="AD105" i="4" s="1"/>
  <c r="AB103" i="4"/>
  <c r="AD103" i="4" s="1"/>
  <c r="AB283" i="4"/>
  <c r="AD283" i="4" s="1"/>
  <c r="AB58" i="4"/>
  <c r="AD58" i="4" s="1"/>
  <c r="AB14" i="4"/>
  <c r="AD14" i="4" s="1"/>
  <c r="AI195" i="4"/>
  <c r="AK195" i="4" s="1"/>
  <c r="U103" i="6"/>
  <c r="W103" i="6" s="1"/>
  <c r="W126" i="6" s="1"/>
  <c r="W127" i="6" s="1"/>
  <c r="W129" i="6" s="1"/>
  <c r="E19" i="16" s="1"/>
  <c r="U58" i="6"/>
  <c r="W58" i="6" s="1"/>
  <c r="W81" i="6" s="1"/>
  <c r="U193" i="6"/>
  <c r="W193" i="6" s="1"/>
  <c r="W216" i="6" s="1"/>
  <c r="W217" i="6" s="1"/>
  <c r="W219" i="6" s="1"/>
  <c r="E22" i="16" s="1"/>
  <c r="U148" i="6"/>
  <c r="W148" i="6" s="1"/>
  <c r="W171" i="6" s="1"/>
  <c r="W172" i="6" s="1"/>
  <c r="W174" i="6" s="1"/>
  <c r="E20" i="16" s="1"/>
  <c r="U14" i="6"/>
  <c r="W14" i="6" s="1"/>
  <c r="AD14" i="3"/>
  <c r="AK14" i="7"/>
  <c r="AI688" i="8"/>
  <c r="AK688" i="8" s="1"/>
  <c r="AK711" i="8" s="1"/>
  <c r="AK712" i="8" s="1"/>
  <c r="AK714" i="8" s="1"/>
  <c r="AI643" i="8"/>
  <c r="AK643" i="8" s="1"/>
  <c r="AF644" i="8"/>
  <c r="AH599" i="8"/>
  <c r="AI553" i="8"/>
  <c r="AK553" i="8" s="1"/>
  <c r="AK576" i="8" s="1"/>
  <c r="AK577" i="8" s="1"/>
  <c r="AK579" i="8" s="1"/>
  <c r="G79" i="16" s="1"/>
  <c r="G84" i="16" s="1"/>
  <c r="AI508" i="8"/>
  <c r="AK508" i="8" s="1"/>
  <c r="AK531" i="8" s="1"/>
  <c r="AK532" i="8" s="1"/>
  <c r="AK534" i="8" s="1"/>
  <c r="AH644" i="8"/>
  <c r="AI644" i="8" s="1"/>
  <c r="AK644" i="8" s="1"/>
  <c r="AI598" i="8"/>
  <c r="AK598" i="8" s="1"/>
  <c r="AI463" i="8"/>
  <c r="AK463" i="8" s="1"/>
  <c r="AK486" i="8" s="1"/>
  <c r="AH419" i="8"/>
  <c r="AI418" i="8"/>
  <c r="AK418" i="8" s="1"/>
  <c r="AH329" i="8"/>
  <c r="AH149" i="8"/>
  <c r="AI148" i="8"/>
  <c r="AK148" i="8" s="1"/>
  <c r="AH104" i="8"/>
  <c r="AF104" i="8"/>
  <c r="AH15" i="8"/>
  <c r="AI13" i="8"/>
  <c r="AK13" i="8" s="1"/>
  <c r="AI328" i="8"/>
  <c r="AK328" i="8" s="1"/>
  <c r="AI103" i="8"/>
  <c r="AK103" i="8" s="1"/>
  <c r="AI14" i="8"/>
  <c r="AK14" i="8" s="1"/>
  <c r="AI373" i="8"/>
  <c r="AK373" i="8" s="1"/>
  <c r="AK396" i="8" s="1"/>
  <c r="AI284" i="8"/>
  <c r="AK284" i="8" s="1"/>
  <c r="AI238" i="8"/>
  <c r="AK238" i="8" s="1"/>
  <c r="AK261" i="8" s="1"/>
  <c r="AI283" i="8"/>
  <c r="AK283" i="8" s="1"/>
  <c r="AI193" i="8"/>
  <c r="AK193" i="8" s="1"/>
  <c r="AK216" i="8" s="1"/>
  <c r="AK217" i="8" s="1"/>
  <c r="AK219" i="8" s="1"/>
  <c r="AI58" i="8"/>
  <c r="AK58" i="8" s="1"/>
  <c r="AK81" i="8" s="1"/>
  <c r="AK82" i="8" s="1"/>
  <c r="AK84" i="8" s="1"/>
  <c r="AK127" i="3"/>
  <c r="AK129" i="3" s="1"/>
  <c r="G97" i="16" s="1"/>
  <c r="D20" i="11"/>
  <c r="R419" i="8" s="1"/>
  <c r="D19" i="11"/>
  <c r="R599" i="8" s="1"/>
  <c r="AF19" i="3"/>
  <c r="AI19" i="3" s="1"/>
  <c r="AK19" i="3" s="1"/>
  <c r="D23" i="11"/>
  <c r="R23" i="3" s="1"/>
  <c r="D12" i="11"/>
  <c r="R24" i="3" s="1"/>
  <c r="Y19" i="3"/>
  <c r="AB19" i="3" s="1"/>
  <c r="AD19" i="3" s="1"/>
  <c r="Y23" i="3"/>
  <c r="AB23" i="3" s="1"/>
  <c r="AD23" i="3" s="1"/>
  <c r="D18" i="11"/>
  <c r="R105" i="7" s="1"/>
  <c r="AF60" i="7"/>
  <c r="AI60" i="7" s="1"/>
  <c r="AK60" i="7" s="1"/>
  <c r="AF16" i="7"/>
  <c r="AI16" i="7" s="1"/>
  <c r="AK16" i="7" s="1"/>
  <c r="D5" i="11"/>
  <c r="R249" i="4" s="1"/>
  <c r="D8" i="11"/>
  <c r="R17" i="7" s="1"/>
  <c r="D4" i="11"/>
  <c r="R22" i="3" s="1"/>
  <c r="AF23" i="3"/>
  <c r="AI23" i="3" s="1"/>
  <c r="AK23" i="3" s="1"/>
  <c r="D24" i="11"/>
  <c r="R329" i="8" s="1"/>
  <c r="D25" i="11"/>
  <c r="R104" i="8" s="1"/>
  <c r="AF105" i="7"/>
  <c r="AI105" i="7" s="1"/>
  <c r="AK105" i="7" s="1"/>
  <c r="D26" i="11"/>
  <c r="R244" i="7" s="1"/>
  <c r="D10" i="11"/>
  <c r="R106" i="7" s="1"/>
  <c r="U106" i="7" s="1"/>
  <c r="W106" i="7" s="1"/>
  <c r="AF19" i="7"/>
  <c r="AI19" i="7" s="1"/>
  <c r="AK19" i="7" s="1"/>
  <c r="D11" i="11"/>
  <c r="R30" i="7" s="1"/>
  <c r="U30" i="7" s="1"/>
  <c r="W30" i="7" s="1"/>
  <c r="R21" i="7"/>
  <c r="U21" i="7" s="1"/>
  <c r="W21" i="7" s="1"/>
  <c r="AF240" i="6"/>
  <c r="AI240" i="6" s="1"/>
  <c r="AK240" i="6" s="1"/>
  <c r="Y60" i="5"/>
  <c r="AB60" i="5" s="1"/>
  <c r="AD60" i="5" s="1"/>
  <c r="D17" i="11"/>
  <c r="R63" i="2" s="1"/>
  <c r="D14" i="11"/>
  <c r="R106" i="2" s="1"/>
  <c r="U106" i="2" s="1"/>
  <c r="W106" i="2" s="1"/>
  <c r="D7" i="11"/>
  <c r="D22" i="11"/>
  <c r="R149" i="2" s="1"/>
  <c r="AF25" i="7"/>
  <c r="AI25" i="7" s="1"/>
  <c r="AK25" i="7" s="1"/>
  <c r="Y16" i="7"/>
  <c r="Y25" i="7"/>
  <c r="Y240" i="6"/>
  <c r="AB240" i="6" s="1"/>
  <c r="AD240" i="6" s="1"/>
  <c r="AF60" i="5"/>
  <c r="AI60" i="5" s="1"/>
  <c r="AK60" i="5" s="1"/>
  <c r="D21" i="11"/>
  <c r="D15" i="11"/>
  <c r="R107" i="2" s="1"/>
  <c r="U107" i="2" s="1"/>
  <c r="W107" i="2" s="1"/>
  <c r="AF106" i="2"/>
  <c r="AI106" i="2" s="1"/>
  <c r="AK106" i="2" s="1"/>
  <c r="D6" i="11"/>
  <c r="AF62" i="2"/>
  <c r="AI62" i="2" s="1"/>
  <c r="AK62" i="2" s="1"/>
  <c r="D13" i="11"/>
  <c r="R16" i="4" s="1"/>
  <c r="Y241" i="7"/>
  <c r="Y285" i="4"/>
  <c r="AB285" i="4" s="1"/>
  <c r="AD285" i="4" s="1"/>
  <c r="AF241" i="7"/>
  <c r="AI241" i="7" s="1"/>
  <c r="AK241" i="7" s="1"/>
  <c r="AF149" i="2"/>
  <c r="AI149" i="2" s="1"/>
  <c r="AK149" i="2" s="1"/>
  <c r="AK171" i="2" s="1"/>
  <c r="AK172" i="2" s="1"/>
  <c r="AK174" i="2" s="1"/>
  <c r="Y62" i="2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AF107" i="4"/>
  <c r="AI107" i="4" s="1"/>
  <c r="AK107" i="4" s="1"/>
  <c r="Y251" i="7"/>
  <c r="R247" i="4"/>
  <c r="U247" i="4" s="1"/>
  <c r="W247" i="4" s="1"/>
  <c r="Y61" i="4"/>
  <c r="AB61" i="4" s="1"/>
  <c r="AD61" i="4" s="1"/>
  <c r="AF61" i="4"/>
  <c r="AI61" i="4" s="1"/>
  <c r="AK61" i="4" s="1"/>
  <c r="AF285" i="4"/>
  <c r="AI285" i="4" s="1"/>
  <c r="AK285" i="4" s="1"/>
  <c r="Y249" i="7"/>
  <c r="AF247" i="4"/>
  <c r="AI247" i="4" s="1"/>
  <c r="AK247" i="4" s="1"/>
  <c r="Y245" i="4"/>
  <c r="AB245" i="4" s="1"/>
  <c r="AD245" i="4" s="1"/>
  <c r="R246" i="4"/>
  <c r="U246" i="4" s="1"/>
  <c r="W246" i="4" s="1"/>
  <c r="AF243" i="4"/>
  <c r="AI243" i="4" s="1"/>
  <c r="AK243" i="4" s="1"/>
  <c r="AF241" i="4"/>
  <c r="AI241" i="4" s="1"/>
  <c r="AK241" i="4" s="1"/>
  <c r="Y243" i="4"/>
  <c r="AB243" i="4" s="1"/>
  <c r="AD243" i="4" s="1"/>
  <c r="Y247" i="4"/>
  <c r="AB247" i="4" s="1"/>
  <c r="AD247" i="4" s="1"/>
  <c r="AF243" i="7"/>
  <c r="AI243" i="7" s="1"/>
  <c r="AK243" i="7" s="1"/>
  <c r="Y107" i="4"/>
  <c r="AB107" i="4" s="1"/>
  <c r="AD107" i="4" s="1"/>
  <c r="AF249" i="7"/>
  <c r="AI249" i="7" s="1"/>
  <c r="AK249" i="7" s="1"/>
  <c r="D16" i="11"/>
  <c r="R196" i="7" s="1"/>
  <c r="R245" i="4"/>
  <c r="U245" i="4" s="1"/>
  <c r="W245" i="4" s="1"/>
  <c r="AF245" i="4"/>
  <c r="AI245" i="4" s="1"/>
  <c r="AK245" i="4" s="1"/>
  <c r="AF15" i="4"/>
  <c r="AI15" i="4" s="1"/>
  <c r="AK15" i="4" s="1"/>
  <c r="Y246" i="4"/>
  <c r="AB246" i="4" s="1"/>
  <c r="AD246" i="4" s="1"/>
  <c r="AF246" i="4"/>
  <c r="AI246" i="4" s="1"/>
  <c r="AK246" i="4" s="1"/>
  <c r="Y241" i="4"/>
  <c r="AB241" i="4" s="1"/>
  <c r="AD241" i="4" s="1"/>
  <c r="AF287" i="4" l="1"/>
  <c r="AI287" i="4" s="1"/>
  <c r="AK287" i="4" s="1"/>
  <c r="AF241" i="6"/>
  <c r="AI241" i="6" s="1"/>
  <c r="AK241" i="6" s="1"/>
  <c r="AF63" i="2"/>
  <c r="AI63" i="2" s="1"/>
  <c r="AK63" i="2" s="1"/>
  <c r="AF63" i="5"/>
  <c r="AI63" i="5" s="1"/>
  <c r="AK63" i="5" s="1"/>
  <c r="Y20" i="7"/>
  <c r="AB16" i="7"/>
  <c r="AD16" i="7" s="1"/>
  <c r="AB329" i="8"/>
  <c r="AD329" i="8" s="1"/>
  <c r="AD351" i="8" s="1"/>
  <c r="AD352" i="8" s="1"/>
  <c r="AD354" i="8" s="1"/>
  <c r="F61" i="16" s="1"/>
  <c r="F72" i="16" s="1"/>
  <c r="AF250" i="7"/>
  <c r="AI250" i="7" s="1"/>
  <c r="AK250" i="7" s="1"/>
  <c r="R250" i="4"/>
  <c r="R251" i="4"/>
  <c r="U251" i="4" s="1"/>
  <c r="W251" i="4" s="1"/>
  <c r="AF15" i="8"/>
  <c r="AI15" i="8" s="1"/>
  <c r="AK15" i="8" s="1"/>
  <c r="AK36" i="8" s="1"/>
  <c r="AK37" i="8" s="1"/>
  <c r="AK39" i="8" s="1"/>
  <c r="AF252" i="4"/>
  <c r="AI252" i="4" s="1"/>
  <c r="AK252" i="4" s="1"/>
  <c r="AF107" i="2"/>
  <c r="AI107" i="2" s="1"/>
  <c r="AK107" i="2" s="1"/>
  <c r="Y149" i="3"/>
  <c r="AB149" i="3" s="1"/>
  <c r="AD149" i="3" s="1"/>
  <c r="AD171" i="3" s="1"/>
  <c r="AD172" i="3" s="1"/>
  <c r="AD174" i="3" s="1"/>
  <c r="F98" i="16" s="1"/>
  <c r="Y107" i="7"/>
  <c r="Y15" i="8"/>
  <c r="AB15" i="8" s="1"/>
  <c r="AD15" i="8" s="1"/>
  <c r="AD36" i="8" s="1"/>
  <c r="AD37" i="8" s="1"/>
  <c r="AD39" i="8" s="1"/>
  <c r="Y644" i="8"/>
  <c r="AB644" i="8" s="1"/>
  <c r="AD644" i="8" s="1"/>
  <c r="AD666" i="8" s="1"/>
  <c r="AD667" i="8" s="1"/>
  <c r="AD669" i="8" s="1"/>
  <c r="F88" i="16" s="1"/>
  <c r="F91" i="16" s="1"/>
  <c r="Y243" i="7"/>
  <c r="AB243" i="7" s="1"/>
  <c r="AD243" i="7" s="1"/>
  <c r="R252" i="7"/>
  <c r="W36" i="6"/>
  <c r="W37" i="6" s="1"/>
  <c r="W39" i="6" s="1"/>
  <c r="E17" i="16" s="1"/>
  <c r="AF329" i="8"/>
  <c r="R288" i="4"/>
  <c r="U288" i="4" s="1"/>
  <c r="W288" i="4" s="1"/>
  <c r="W399" i="8"/>
  <c r="E62" i="16" s="1"/>
  <c r="E73" i="16" s="1"/>
  <c r="Y64" i="5"/>
  <c r="AB64" i="5" s="1"/>
  <c r="AD64" i="5" s="1"/>
  <c r="AF196" i="7"/>
  <c r="AI196" i="7" s="1"/>
  <c r="AK196" i="7" s="1"/>
  <c r="AK217" i="7" s="1"/>
  <c r="AK218" i="7" s="1"/>
  <c r="AK220" i="7" s="1"/>
  <c r="Y252" i="7"/>
  <c r="AB252" i="7" s="1"/>
  <c r="AD252" i="7" s="1"/>
  <c r="G46" i="16"/>
  <c r="U16" i="4"/>
  <c r="W16" i="4" s="1"/>
  <c r="AD36" i="5"/>
  <c r="AD37" i="5" s="1"/>
  <c r="AD39" i="5" s="1"/>
  <c r="F25" i="16" s="1"/>
  <c r="AD216" i="4"/>
  <c r="AD217" i="4" s="1"/>
  <c r="AD219" i="4" s="1"/>
  <c r="F33" i="16" s="1"/>
  <c r="AB25" i="7"/>
  <c r="AD25" i="7" s="1"/>
  <c r="AK36" i="5"/>
  <c r="AK37" i="5" s="1"/>
  <c r="AK39" i="5" s="1"/>
  <c r="G25" i="16" s="1"/>
  <c r="AK171" i="3"/>
  <c r="AK172" i="3" s="1"/>
  <c r="AK174" i="3" s="1"/>
  <c r="G98" i="16" s="1"/>
  <c r="G58" i="16"/>
  <c r="G69" i="16" s="1"/>
  <c r="AF240" i="4"/>
  <c r="AI240" i="4" s="1"/>
  <c r="AK240" i="4" s="1"/>
  <c r="R106" i="4"/>
  <c r="U106" i="4" s="1"/>
  <c r="W106" i="4" s="1"/>
  <c r="AF244" i="4"/>
  <c r="AI244" i="4" s="1"/>
  <c r="AK244" i="4" s="1"/>
  <c r="Y15" i="2"/>
  <c r="AB15" i="2" s="1"/>
  <c r="AD15" i="2" s="1"/>
  <c r="AF26" i="7"/>
  <c r="AI26" i="7" s="1"/>
  <c r="AK26" i="7" s="1"/>
  <c r="Y599" i="8"/>
  <c r="AB599" i="8" s="1"/>
  <c r="AD599" i="8" s="1"/>
  <c r="AD621" i="8" s="1"/>
  <c r="AD622" i="8" s="1"/>
  <c r="AD624" i="8" s="1"/>
  <c r="F80" i="16" s="1"/>
  <c r="F85" i="16" s="1"/>
  <c r="W306" i="8"/>
  <c r="W307" i="8" s="1"/>
  <c r="W309" i="8" s="1"/>
  <c r="E60" i="16" s="1"/>
  <c r="E71" i="16" s="1"/>
  <c r="R15" i="4"/>
  <c r="U15" i="4" s="1"/>
  <c r="W15" i="4" s="1"/>
  <c r="Y196" i="7"/>
  <c r="AB196" i="7" s="1"/>
  <c r="AD196" i="7" s="1"/>
  <c r="AD217" i="7" s="1"/>
  <c r="AD218" i="7" s="1"/>
  <c r="AD220" i="7" s="1"/>
  <c r="F58" i="16"/>
  <c r="F69" i="16" s="1"/>
  <c r="AF125" i="7"/>
  <c r="AI125" i="7" s="1"/>
  <c r="AK125" i="7" s="1"/>
  <c r="AF21" i="3"/>
  <c r="AI21" i="3" s="1"/>
  <c r="AK21" i="3" s="1"/>
  <c r="AF121" i="7"/>
  <c r="AI121" i="7" s="1"/>
  <c r="AK121" i="7" s="1"/>
  <c r="G20" i="16"/>
  <c r="U24" i="3"/>
  <c r="W24" i="3" s="1"/>
  <c r="AF110" i="4"/>
  <c r="AI110" i="4" s="1"/>
  <c r="AK110" i="4" s="1"/>
  <c r="R17" i="4"/>
  <c r="U17" i="4" s="1"/>
  <c r="W17" i="4" s="1"/>
  <c r="AF599" i="8"/>
  <c r="AI599" i="8" s="1"/>
  <c r="AK599" i="8" s="1"/>
  <c r="AK621" i="8" s="1"/>
  <c r="AK622" i="8" s="1"/>
  <c r="AK624" i="8" s="1"/>
  <c r="G80" i="16" s="1"/>
  <c r="G85" i="16" s="1"/>
  <c r="AB112" i="7"/>
  <c r="AD112" i="7" s="1"/>
  <c r="AF252" i="7"/>
  <c r="AI252" i="7" s="1"/>
  <c r="AK252" i="7" s="1"/>
  <c r="AF246" i="7"/>
  <c r="AI246" i="7" s="1"/>
  <c r="AK246" i="7" s="1"/>
  <c r="AB249" i="7"/>
  <c r="AD249" i="7" s="1"/>
  <c r="AB241" i="7"/>
  <c r="AD241" i="7" s="1"/>
  <c r="Y65" i="2"/>
  <c r="AB65" i="2" s="1"/>
  <c r="AD65" i="2" s="1"/>
  <c r="R29" i="7"/>
  <c r="U29" i="7" s="1"/>
  <c r="W29" i="7" s="1"/>
  <c r="U104" i="8"/>
  <c r="W104" i="8" s="1"/>
  <c r="W126" i="8" s="1"/>
  <c r="W127" i="8" s="1"/>
  <c r="W129" i="8" s="1"/>
  <c r="E56" i="16" s="1"/>
  <c r="E67" i="16" s="1"/>
  <c r="AF61" i="7"/>
  <c r="AI61" i="7" s="1"/>
  <c r="AK61" i="7" s="1"/>
  <c r="W36" i="5"/>
  <c r="W37" i="5" s="1"/>
  <c r="W39" i="5" s="1"/>
  <c r="E25" i="16" s="1"/>
  <c r="U599" i="8"/>
  <c r="W599" i="8" s="1"/>
  <c r="W621" i="8" s="1"/>
  <c r="W622" i="8" s="1"/>
  <c r="W624" i="8" s="1"/>
  <c r="E80" i="16" s="1"/>
  <c r="E85" i="16" s="1"/>
  <c r="U252" i="7"/>
  <c r="W252" i="7" s="1"/>
  <c r="U149" i="2"/>
  <c r="W149" i="2" s="1"/>
  <c r="W171" i="2" s="1"/>
  <c r="W172" i="2" s="1"/>
  <c r="W174" i="2" s="1"/>
  <c r="E12" i="16" s="1"/>
  <c r="U250" i="4"/>
  <c r="W250" i="4" s="1"/>
  <c r="Y16" i="2"/>
  <c r="AB16" i="2" s="1"/>
  <c r="AD16" i="2" s="1"/>
  <c r="AF245" i="7"/>
  <c r="AI245" i="7" s="1"/>
  <c r="AK245" i="7" s="1"/>
  <c r="Y250" i="7"/>
  <c r="AB250" i="7" s="1"/>
  <c r="AD250" i="7" s="1"/>
  <c r="Y17" i="4"/>
  <c r="AB17" i="4" s="1"/>
  <c r="AD17" i="4" s="1"/>
  <c r="AF16" i="2"/>
  <c r="AI16" i="2" s="1"/>
  <c r="AK16" i="2" s="1"/>
  <c r="AK36" i="2" s="1"/>
  <c r="AK37" i="2" s="1"/>
  <c r="AK39" i="2" s="1"/>
  <c r="Y105" i="2"/>
  <c r="AB105" i="2" s="1"/>
  <c r="AD105" i="2" s="1"/>
  <c r="Y244" i="4"/>
  <c r="AB244" i="4" s="1"/>
  <c r="AD244" i="4" s="1"/>
  <c r="Y287" i="4"/>
  <c r="AB287" i="4" s="1"/>
  <c r="AD287" i="4" s="1"/>
  <c r="Y61" i="2"/>
  <c r="AB61" i="2" s="1"/>
  <c r="AD61" i="2" s="1"/>
  <c r="Y18" i="7"/>
  <c r="AB18" i="7" s="1"/>
  <c r="AD18" i="7" s="1"/>
  <c r="Y107" i="2"/>
  <c r="AB107" i="2" s="1"/>
  <c r="AD107" i="2" s="1"/>
  <c r="AF27" i="7"/>
  <c r="AI27" i="7" s="1"/>
  <c r="AK27" i="7" s="1"/>
  <c r="AF62" i="7"/>
  <c r="AI62" i="7" s="1"/>
  <c r="AK62" i="7" s="1"/>
  <c r="AF106" i="7"/>
  <c r="AI106" i="7" s="1"/>
  <c r="AK106" i="7" s="1"/>
  <c r="Y419" i="8"/>
  <c r="AB419" i="8" s="1"/>
  <c r="AD419" i="8" s="1"/>
  <c r="AD441" i="8" s="1"/>
  <c r="AD442" i="8" s="1"/>
  <c r="AD444" i="8" s="1"/>
  <c r="F63" i="16" s="1"/>
  <c r="F74" i="16" s="1"/>
  <c r="U17" i="7"/>
  <c r="W17" i="7" s="1"/>
  <c r="Y106" i="7"/>
  <c r="AB106" i="7" s="1"/>
  <c r="AD106" i="7" s="1"/>
  <c r="AK306" i="8"/>
  <c r="AK307" i="8" s="1"/>
  <c r="AK309" i="8" s="1"/>
  <c r="AF419" i="8"/>
  <c r="AI419" i="8" s="1"/>
  <c r="AK419" i="8" s="1"/>
  <c r="AK441" i="8" s="1"/>
  <c r="AK442" i="8" s="1"/>
  <c r="AK444" i="8" s="1"/>
  <c r="G89" i="16"/>
  <c r="G92" i="16" s="1"/>
  <c r="AD171" i="4"/>
  <c r="AD172" i="4" s="1"/>
  <c r="AD174" i="4" s="1"/>
  <c r="F32" i="16" s="1"/>
  <c r="Y122" i="7"/>
  <c r="AB122" i="7" s="1"/>
  <c r="AD122" i="7" s="1"/>
  <c r="AB244" i="7"/>
  <c r="AD244" i="7" s="1"/>
  <c r="AB123" i="7"/>
  <c r="AD123" i="7" s="1"/>
  <c r="AF65" i="2"/>
  <c r="AI65" i="2" s="1"/>
  <c r="AK65" i="2" s="1"/>
  <c r="AB20" i="7"/>
  <c r="AD20" i="7" s="1"/>
  <c r="Y61" i="7"/>
  <c r="AB61" i="7" s="1"/>
  <c r="AD61" i="7" s="1"/>
  <c r="U329" i="8"/>
  <c r="W329" i="8" s="1"/>
  <c r="W351" i="8" s="1"/>
  <c r="W352" i="8" s="1"/>
  <c r="W354" i="8" s="1"/>
  <c r="E61" i="16" s="1"/>
  <c r="E72" i="16" s="1"/>
  <c r="AF18" i="7"/>
  <c r="AI18" i="7" s="1"/>
  <c r="AK18" i="7" s="1"/>
  <c r="Y252" i="4"/>
  <c r="AB252" i="4" s="1"/>
  <c r="AD252" i="4" s="1"/>
  <c r="R149" i="3"/>
  <c r="U149" i="3" s="1"/>
  <c r="W149" i="3" s="1"/>
  <c r="W171" i="3" s="1"/>
  <c r="W172" i="3" s="1"/>
  <c r="W174" i="3" s="1"/>
  <c r="E98" i="16" s="1"/>
  <c r="AF286" i="4"/>
  <c r="AI286" i="4" s="1"/>
  <c r="AK286" i="4" s="1"/>
  <c r="AF253" i="7"/>
  <c r="AI253" i="7" s="1"/>
  <c r="AK253" i="7" s="1"/>
  <c r="R287" i="4"/>
  <c r="U287" i="4" s="1"/>
  <c r="W287" i="4" s="1"/>
  <c r="R253" i="7"/>
  <c r="U253" i="7" s="1"/>
  <c r="W253" i="7" s="1"/>
  <c r="AB251" i="7"/>
  <c r="AD251" i="7" s="1"/>
  <c r="R62" i="5"/>
  <c r="U62" i="5" s="1"/>
  <c r="W62" i="5" s="1"/>
  <c r="Y27" i="7"/>
  <c r="AB27" i="7" s="1"/>
  <c r="AD27" i="7" s="1"/>
  <c r="Y61" i="5"/>
  <c r="AB61" i="5" s="1"/>
  <c r="AD61" i="5" s="1"/>
  <c r="Y26" i="7"/>
  <c r="AB26" i="7" s="1"/>
  <c r="AD26" i="7" s="1"/>
  <c r="AF24" i="3"/>
  <c r="AI24" i="3" s="1"/>
  <c r="AK24" i="3" s="1"/>
  <c r="Y62" i="7"/>
  <c r="AB62" i="7" s="1"/>
  <c r="AD62" i="7" s="1"/>
  <c r="AF107" i="7"/>
  <c r="AI107" i="7" s="1"/>
  <c r="AK107" i="7" s="1"/>
  <c r="F18" i="16"/>
  <c r="Y248" i="4"/>
  <c r="AB248" i="4" s="1"/>
  <c r="AD248" i="4" s="1"/>
  <c r="AB111" i="7"/>
  <c r="AD111" i="7" s="1"/>
  <c r="AF112" i="7"/>
  <c r="AI112" i="7" s="1"/>
  <c r="AK112" i="7" s="1"/>
  <c r="Y253" i="7"/>
  <c r="AB253" i="7" s="1"/>
  <c r="AD253" i="7" s="1"/>
  <c r="R110" i="4"/>
  <c r="U110" i="4" s="1"/>
  <c r="W110" i="4" s="1"/>
  <c r="AF61" i="2"/>
  <c r="AI61" i="2" s="1"/>
  <c r="AK61" i="2" s="1"/>
  <c r="AF61" i="5"/>
  <c r="AI61" i="5" s="1"/>
  <c r="AK61" i="5" s="1"/>
  <c r="Y29" i="7"/>
  <c r="AB29" i="7" s="1"/>
  <c r="AD29" i="7" s="1"/>
  <c r="Y21" i="7"/>
  <c r="AB21" i="7" s="1"/>
  <c r="AD21" i="7" s="1"/>
  <c r="AF250" i="4"/>
  <c r="AI250" i="4" s="1"/>
  <c r="AK250" i="4" s="1"/>
  <c r="Y286" i="4"/>
  <c r="AB286" i="4" s="1"/>
  <c r="AD286" i="4" s="1"/>
  <c r="Y246" i="7"/>
  <c r="AB246" i="7" s="1"/>
  <c r="AD246" i="7" s="1"/>
  <c r="Y245" i="7"/>
  <c r="AB245" i="7" s="1"/>
  <c r="AD245" i="7" s="1"/>
  <c r="AF242" i="7"/>
  <c r="AI242" i="7" s="1"/>
  <c r="AK242" i="7" s="1"/>
  <c r="Y15" i="4"/>
  <c r="AB15" i="4" s="1"/>
  <c r="AD15" i="4" s="1"/>
  <c r="AF62" i="4"/>
  <c r="AI62" i="4" s="1"/>
  <c r="AK62" i="4" s="1"/>
  <c r="Y63" i="2"/>
  <c r="AB63" i="2" s="1"/>
  <c r="AD63" i="2" s="1"/>
  <c r="R64" i="5"/>
  <c r="U64" i="5" s="1"/>
  <c r="W64" i="5" s="1"/>
  <c r="AF64" i="5"/>
  <c r="AI64" i="5" s="1"/>
  <c r="AK64" i="5" s="1"/>
  <c r="Y19" i="7"/>
  <c r="AB19" i="7" s="1"/>
  <c r="AD19" i="7" s="1"/>
  <c r="U244" i="7"/>
  <c r="W244" i="7" s="1"/>
  <c r="Y149" i="8"/>
  <c r="AB149" i="8" s="1"/>
  <c r="AD149" i="8" s="1"/>
  <c r="AD171" i="8" s="1"/>
  <c r="AD172" i="8" s="1"/>
  <c r="AD174" i="8" s="1"/>
  <c r="F57" i="16" s="1"/>
  <c r="F68" i="16" s="1"/>
  <c r="Y22" i="3"/>
  <c r="AB22" i="3" s="1"/>
  <c r="AD22" i="3" s="1"/>
  <c r="AF22" i="3"/>
  <c r="AI22" i="3" s="1"/>
  <c r="AK22" i="3" s="1"/>
  <c r="AF30" i="7"/>
  <c r="AI30" i="7" s="1"/>
  <c r="AK30" i="7" s="1"/>
  <c r="AF20" i="7"/>
  <c r="AI20" i="7" s="1"/>
  <c r="AK20" i="7" s="1"/>
  <c r="Y60" i="7"/>
  <c r="AB60" i="7" s="1"/>
  <c r="AD60" i="7" s="1"/>
  <c r="Y105" i="7"/>
  <c r="AB105" i="7" s="1"/>
  <c r="AD105" i="7" s="1"/>
  <c r="AF20" i="3"/>
  <c r="AI20" i="3" s="1"/>
  <c r="AK20" i="3" s="1"/>
  <c r="U419" i="8"/>
  <c r="W419" i="8" s="1"/>
  <c r="W441" i="8" s="1"/>
  <c r="W442" i="8" s="1"/>
  <c r="W444" i="8" s="1"/>
  <c r="E63" i="16" s="1"/>
  <c r="E74" i="16" s="1"/>
  <c r="Y108" i="4"/>
  <c r="AB108" i="4" s="1"/>
  <c r="AD108" i="4" s="1"/>
  <c r="Y242" i="7"/>
  <c r="AB242" i="7" s="1"/>
  <c r="AD242" i="7" s="1"/>
  <c r="Y289" i="4"/>
  <c r="AB289" i="4" s="1"/>
  <c r="AD289" i="4" s="1"/>
  <c r="Y288" i="4"/>
  <c r="AB288" i="4" s="1"/>
  <c r="AD288" i="4" s="1"/>
  <c r="Y60" i="4"/>
  <c r="AB60" i="4" s="1"/>
  <c r="AD60" i="4" s="1"/>
  <c r="AF109" i="4"/>
  <c r="AI109" i="4" s="1"/>
  <c r="AK109" i="4" s="1"/>
  <c r="AF17" i="4"/>
  <c r="AI17" i="4" s="1"/>
  <c r="AK17" i="4" s="1"/>
  <c r="AK36" i="4" s="1"/>
  <c r="AK37" i="4" s="1"/>
  <c r="AK39" i="4" s="1"/>
  <c r="AF244" i="7"/>
  <c r="AI244" i="7" s="1"/>
  <c r="AK244" i="7" s="1"/>
  <c r="AF64" i="2"/>
  <c r="AI64" i="2" s="1"/>
  <c r="AK64" i="2" s="1"/>
  <c r="Y241" i="6"/>
  <c r="AB241" i="6" s="1"/>
  <c r="AD241" i="6" s="1"/>
  <c r="AD261" i="6" s="1"/>
  <c r="AD262" i="6" s="1"/>
  <c r="AD264" i="6" s="1"/>
  <c r="F23" i="16" s="1"/>
  <c r="AF29" i="7"/>
  <c r="AI29" i="7" s="1"/>
  <c r="AK29" i="7" s="1"/>
  <c r="Y63" i="5"/>
  <c r="AB63" i="5" s="1"/>
  <c r="AD63" i="5" s="1"/>
  <c r="AF62" i="5"/>
  <c r="AI62" i="5" s="1"/>
  <c r="AK62" i="5" s="1"/>
  <c r="Y28" i="7"/>
  <c r="AB28" i="7" s="1"/>
  <c r="AD28" i="7" s="1"/>
  <c r="Y17" i="7"/>
  <c r="AB17" i="7" s="1"/>
  <c r="AD17" i="7" s="1"/>
  <c r="Y20" i="3"/>
  <c r="AB20" i="3" s="1"/>
  <c r="AD20" i="3" s="1"/>
  <c r="U22" i="3"/>
  <c r="W22" i="3" s="1"/>
  <c r="AF28" i="7"/>
  <c r="AI28" i="7" s="1"/>
  <c r="AK28" i="7" s="1"/>
  <c r="R107" i="7"/>
  <c r="U107" i="7" s="1"/>
  <c r="W107" i="7" s="1"/>
  <c r="AF149" i="8"/>
  <c r="AI149" i="8" s="1"/>
  <c r="AK149" i="8" s="1"/>
  <c r="AK171" i="8" s="1"/>
  <c r="AK172" i="8" s="1"/>
  <c r="AK174" i="8" s="1"/>
  <c r="AF251" i="4"/>
  <c r="AI251" i="4" s="1"/>
  <c r="AK251" i="4" s="1"/>
  <c r="Y250" i="4"/>
  <c r="AB250" i="4" s="1"/>
  <c r="AD250" i="4" s="1"/>
  <c r="Y115" i="7"/>
  <c r="AB115" i="7" s="1"/>
  <c r="AD115" i="7" s="1"/>
  <c r="Y125" i="7"/>
  <c r="AB125" i="7" s="1"/>
  <c r="AD125" i="7" s="1"/>
  <c r="AF116" i="7"/>
  <c r="AI116" i="7" s="1"/>
  <c r="AK116" i="7" s="1"/>
  <c r="AF113" i="7"/>
  <c r="AI113" i="7" s="1"/>
  <c r="AK113" i="7" s="1"/>
  <c r="Y113" i="7"/>
  <c r="AB113" i="7" s="1"/>
  <c r="AD113" i="7" s="1"/>
  <c r="AF122" i="7"/>
  <c r="AI122" i="7" s="1"/>
  <c r="AK122" i="7" s="1"/>
  <c r="Y114" i="7"/>
  <c r="AB114" i="7" s="1"/>
  <c r="AD114" i="7" s="1"/>
  <c r="Y62" i="5"/>
  <c r="AB62" i="5" s="1"/>
  <c r="AD62" i="5" s="1"/>
  <c r="AF60" i="4"/>
  <c r="AI60" i="4" s="1"/>
  <c r="AK60" i="4" s="1"/>
  <c r="AF108" i="4"/>
  <c r="AI108" i="4" s="1"/>
  <c r="AK108" i="4" s="1"/>
  <c r="Y109" i="4"/>
  <c r="AB109" i="4" s="1"/>
  <c r="AD109" i="4" s="1"/>
  <c r="Y62" i="4"/>
  <c r="AB62" i="4" s="1"/>
  <c r="AD62" i="4" s="1"/>
  <c r="AF106" i="4"/>
  <c r="AI106" i="4" s="1"/>
  <c r="AK106" i="4" s="1"/>
  <c r="AF288" i="4"/>
  <c r="AI288" i="4" s="1"/>
  <c r="AK288" i="4" s="1"/>
  <c r="Y64" i="2"/>
  <c r="AB64" i="2" s="1"/>
  <c r="AD64" i="2" s="1"/>
  <c r="AF105" i="2"/>
  <c r="AI105" i="2" s="1"/>
  <c r="AK105" i="2" s="1"/>
  <c r="AF17" i="7"/>
  <c r="AI17" i="7" s="1"/>
  <c r="AK17" i="7" s="1"/>
  <c r="AB107" i="7"/>
  <c r="AD107" i="7" s="1"/>
  <c r="Y24" i="3"/>
  <c r="AB24" i="3" s="1"/>
  <c r="AD24" i="3" s="1"/>
  <c r="U249" i="4"/>
  <c r="W249" i="4" s="1"/>
  <c r="AF21" i="7"/>
  <c r="AI21" i="7" s="1"/>
  <c r="AK21" i="7" s="1"/>
  <c r="Y21" i="3"/>
  <c r="AB21" i="3" s="1"/>
  <c r="AD21" i="3" s="1"/>
  <c r="Y251" i="4"/>
  <c r="AB251" i="4" s="1"/>
  <c r="AD251" i="4" s="1"/>
  <c r="AF124" i="7"/>
  <c r="AI124" i="7" s="1"/>
  <c r="AK124" i="7" s="1"/>
  <c r="Y121" i="7"/>
  <c r="AB121" i="7" s="1"/>
  <c r="AD121" i="7" s="1"/>
  <c r="Y116" i="7"/>
  <c r="AB116" i="7" s="1"/>
  <c r="AD116" i="7" s="1"/>
  <c r="AF123" i="7"/>
  <c r="AI123" i="7" s="1"/>
  <c r="AK123" i="7" s="1"/>
  <c r="R65" i="2"/>
  <c r="U65" i="2" s="1"/>
  <c r="W65" i="2" s="1"/>
  <c r="Y30" i="7"/>
  <c r="AB30" i="7" s="1"/>
  <c r="AD30" i="7" s="1"/>
  <c r="W216" i="4"/>
  <c r="W217" i="4" s="1"/>
  <c r="W219" i="4" s="1"/>
  <c r="E33" i="16" s="1"/>
  <c r="Y124" i="7"/>
  <c r="AB124" i="7" s="1"/>
  <c r="AD124" i="7" s="1"/>
  <c r="AB120" i="7"/>
  <c r="AD120" i="7" s="1"/>
  <c r="AF248" i="4"/>
  <c r="AI248" i="4" s="1"/>
  <c r="AK248" i="4" s="1"/>
  <c r="F96" i="16"/>
  <c r="R249" i="7"/>
  <c r="U249" i="7" s="1"/>
  <c r="W249" i="7" s="1"/>
  <c r="R62" i="2"/>
  <c r="U62" i="2" s="1"/>
  <c r="W62" i="2" s="1"/>
  <c r="R28" i="7"/>
  <c r="R19" i="7"/>
  <c r="U19" i="7" s="1"/>
  <c r="W19" i="7" s="1"/>
  <c r="R149" i="8"/>
  <c r="U149" i="8" s="1"/>
  <c r="W149" i="8" s="1"/>
  <c r="W171" i="8" s="1"/>
  <c r="W172" i="8" s="1"/>
  <c r="W174" i="8" s="1"/>
  <c r="E57" i="16" s="1"/>
  <c r="E68" i="16" s="1"/>
  <c r="F22" i="16"/>
  <c r="R123" i="7"/>
  <c r="U123" i="7" s="1"/>
  <c r="W123" i="7" s="1"/>
  <c r="F46" i="16"/>
  <c r="R107" i="4"/>
  <c r="U107" i="4" s="1"/>
  <c r="W107" i="4" s="1"/>
  <c r="AB62" i="2"/>
  <c r="AD62" i="2" s="1"/>
  <c r="R240" i="6"/>
  <c r="U240" i="6" s="1"/>
  <c r="W240" i="6" s="1"/>
  <c r="R16" i="7"/>
  <c r="U16" i="7" s="1"/>
  <c r="W16" i="7" s="1"/>
  <c r="U105" i="7"/>
  <c r="W105" i="7" s="1"/>
  <c r="W171" i="4"/>
  <c r="W172" i="4" s="1"/>
  <c r="W174" i="4" s="1"/>
  <c r="E32" i="16" s="1"/>
  <c r="R125" i="7"/>
  <c r="U125" i="7" s="1"/>
  <c r="W125" i="7" s="1"/>
  <c r="R114" i="7"/>
  <c r="U114" i="7" s="1"/>
  <c r="W114" i="7" s="1"/>
  <c r="R248" i="4"/>
  <c r="U248" i="4" s="1"/>
  <c r="W248" i="4" s="1"/>
  <c r="R121" i="7"/>
  <c r="U121" i="7" s="1"/>
  <c r="W121" i="7" s="1"/>
  <c r="U63" i="2"/>
  <c r="W63" i="2" s="1"/>
  <c r="U23" i="3"/>
  <c r="W23" i="3" s="1"/>
  <c r="AK81" i="3"/>
  <c r="AK82" i="3" s="1"/>
  <c r="AK84" i="3" s="1"/>
  <c r="G96" i="16" s="1"/>
  <c r="R289" i="4"/>
  <c r="U289" i="4" s="1"/>
  <c r="W289" i="4" s="1"/>
  <c r="U196" i="7"/>
  <c r="W196" i="7" s="1"/>
  <c r="W217" i="7" s="1"/>
  <c r="W218" i="7" s="1"/>
  <c r="W220" i="7" s="1"/>
  <c r="E48" i="16" s="1"/>
  <c r="R241" i="7"/>
  <c r="U241" i="7" s="1"/>
  <c r="W241" i="7" s="1"/>
  <c r="R61" i="4"/>
  <c r="U61" i="4" s="1"/>
  <c r="W61" i="4" s="1"/>
  <c r="AB149" i="2"/>
  <c r="AD149" i="2" s="1"/>
  <c r="AD171" i="2" s="1"/>
  <c r="AD172" i="2" s="1"/>
  <c r="AD174" i="2" s="1"/>
  <c r="G12" i="16" s="1"/>
  <c r="U28" i="7"/>
  <c r="W28" i="7" s="1"/>
  <c r="R61" i="7"/>
  <c r="U61" i="7" s="1"/>
  <c r="W61" i="7" s="1"/>
  <c r="R19" i="3"/>
  <c r="U19" i="3" s="1"/>
  <c r="W19" i="3" s="1"/>
  <c r="R62" i="7"/>
  <c r="U62" i="7" s="1"/>
  <c r="W62" i="7" s="1"/>
  <c r="AB104" i="8"/>
  <c r="AD104" i="8" s="1"/>
  <c r="AD126" i="8" s="1"/>
  <c r="AD127" i="8" s="1"/>
  <c r="AD129" i="8" s="1"/>
  <c r="AK171" i="4"/>
  <c r="AK172" i="4" s="1"/>
  <c r="AK174" i="4" s="1"/>
  <c r="AD36" i="6"/>
  <c r="AD37" i="6" s="1"/>
  <c r="AD39" i="6" s="1"/>
  <c r="G17" i="16" s="1"/>
  <c r="R240" i="4"/>
  <c r="U240" i="4" s="1"/>
  <c r="W240" i="4" s="1"/>
  <c r="AD397" i="8"/>
  <c r="AD399" i="8" s="1"/>
  <c r="W81" i="3"/>
  <c r="W82" i="3" s="1"/>
  <c r="W84" i="3" s="1"/>
  <c r="E96" i="16" s="1"/>
  <c r="R120" i="7"/>
  <c r="U120" i="7" s="1"/>
  <c r="W120" i="7" s="1"/>
  <c r="R111" i="7"/>
  <c r="U111" i="7" s="1"/>
  <c r="W111" i="7" s="1"/>
  <c r="R115" i="7"/>
  <c r="U115" i="7" s="1"/>
  <c r="W115" i="7" s="1"/>
  <c r="R122" i="7"/>
  <c r="U122" i="7" s="1"/>
  <c r="W122" i="7" s="1"/>
  <c r="R112" i="7"/>
  <c r="U112" i="7" s="1"/>
  <c r="W112" i="7" s="1"/>
  <c r="AD306" i="8"/>
  <c r="AD307" i="8" s="1"/>
  <c r="AD309" i="8" s="1"/>
  <c r="R251" i="7"/>
  <c r="U251" i="7" s="1"/>
  <c r="W251" i="7" s="1"/>
  <c r="R285" i="4"/>
  <c r="U285" i="4" s="1"/>
  <c r="W285" i="4" s="1"/>
  <c r="R244" i="4"/>
  <c r="U244" i="4" s="1"/>
  <c r="W244" i="4" s="1"/>
  <c r="R243" i="7"/>
  <c r="U243" i="7" s="1"/>
  <c r="W243" i="7" s="1"/>
  <c r="R105" i="2"/>
  <c r="U105" i="2" s="1"/>
  <c r="W105" i="2" s="1"/>
  <c r="W126" i="2" s="1"/>
  <c r="W127" i="2" s="1"/>
  <c r="W129" i="2" s="1"/>
  <c r="E11" i="16" s="1"/>
  <c r="R60" i="5"/>
  <c r="U60" i="5" s="1"/>
  <c r="W60" i="5" s="1"/>
  <c r="R25" i="7"/>
  <c r="U25" i="7" s="1"/>
  <c r="W25" i="7" s="1"/>
  <c r="R21" i="3"/>
  <c r="U21" i="3" s="1"/>
  <c r="W21" i="3" s="1"/>
  <c r="F19" i="16"/>
  <c r="R252" i="4"/>
  <c r="U252" i="4" s="1"/>
  <c r="W252" i="4" s="1"/>
  <c r="R116" i="7"/>
  <c r="U116" i="7" s="1"/>
  <c r="W116" i="7" s="1"/>
  <c r="R113" i="7"/>
  <c r="U113" i="7" s="1"/>
  <c r="W113" i="7" s="1"/>
  <c r="R124" i="7"/>
  <c r="U124" i="7" s="1"/>
  <c r="W124" i="7" s="1"/>
  <c r="R644" i="8"/>
  <c r="U644" i="8" s="1"/>
  <c r="W644" i="8" s="1"/>
  <c r="W666" i="8" s="1"/>
  <c r="W667" i="8" s="1"/>
  <c r="W669" i="8" s="1"/>
  <c r="E88" i="16" s="1"/>
  <c r="R243" i="4"/>
  <c r="U243" i="4" s="1"/>
  <c r="W243" i="4" s="1"/>
  <c r="R108" i="4"/>
  <c r="U108" i="4" s="1"/>
  <c r="W108" i="4" s="1"/>
  <c r="R250" i="7"/>
  <c r="U250" i="7" s="1"/>
  <c r="W250" i="7" s="1"/>
  <c r="R241" i="4"/>
  <c r="U241" i="4" s="1"/>
  <c r="W241" i="4" s="1"/>
  <c r="R242" i="7"/>
  <c r="U242" i="7" s="1"/>
  <c r="W242" i="7" s="1"/>
  <c r="R109" i="4"/>
  <c r="U109" i="4" s="1"/>
  <c r="W109" i="4" s="1"/>
  <c r="R62" i="4"/>
  <c r="U62" i="4" s="1"/>
  <c r="W62" i="4" s="1"/>
  <c r="R245" i="7"/>
  <c r="U245" i="7" s="1"/>
  <c r="W245" i="7" s="1"/>
  <c r="R15" i="2"/>
  <c r="U15" i="2" s="1"/>
  <c r="W15" i="2" s="1"/>
  <c r="R64" i="2"/>
  <c r="U64" i="2" s="1"/>
  <c r="W64" i="2" s="1"/>
  <c r="R20" i="7"/>
  <c r="U20" i="7" s="1"/>
  <c r="W20" i="7" s="1"/>
  <c r="R61" i="5"/>
  <c r="U61" i="5" s="1"/>
  <c r="W61" i="5" s="1"/>
  <c r="W82" i="6"/>
  <c r="W84" i="6" s="1"/>
  <c r="E18" i="16" s="1"/>
  <c r="AK216" i="4"/>
  <c r="AK217" i="4" s="1"/>
  <c r="AK219" i="4" s="1"/>
  <c r="AK261" i="6"/>
  <c r="AK262" i="6" s="1"/>
  <c r="AK264" i="6" s="1"/>
  <c r="G78" i="16"/>
  <c r="G83" i="16" s="1"/>
  <c r="F78" i="16"/>
  <c r="F83" i="16" s="1"/>
  <c r="R286" i="4"/>
  <c r="U286" i="4" s="1"/>
  <c r="W286" i="4" s="1"/>
  <c r="R60" i="4"/>
  <c r="U60" i="4" s="1"/>
  <c r="W60" i="4" s="1"/>
  <c r="R246" i="7"/>
  <c r="U246" i="7" s="1"/>
  <c r="W246" i="7" s="1"/>
  <c r="R16" i="2"/>
  <c r="U16" i="2" s="1"/>
  <c r="W16" i="2" s="1"/>
  <c r="R26" i="7"/>
  <c r="U26" i="7" s="1"/>
  <c r="W26" i="7" s="1"/>
  <c r="R18" i="7"/>
  <c r="U18" i="7" s="1"/>
  <c r="W18" i="7" s="1"/>
  <c r="R61" i="2"/>
  <c r="U61" i="2" s="1"/>
  <c r="W61" i="2" s="1"/>
  <c r="R63" i="5"/>
  <c r="U63" i="5" s="1"/>
  <c r="W63" i="5" s="1"/>
  <c r="R241" i="6"/>
  <c r="U241" i="6" s="1"/>
  <c r="W241" i="6" s="1"/>
  <c r="R27" i="7"/>
  <c r="U27" i="7" s="1"/>
  <c r="W27" i="7" s="1"/>
  <c r="R15" i="8"/>
  <c r="U15" i="8" s="1"/>
  <c r="W15" i="8" s="1"/>
  <c r="W36" i="8" s="1"/>
  <c r="W37" i="8" s="1"/>
  <c r="W39" i="8" s="1"/>
  <c r="E54" i="16" s="1"/>
  <c r="R60" i="7"/>
  <c r="U60" i="7" s="1"/>
  <c r="W60" i="7" s="1"/>
  <c r="R20" i="3"/>
  <c r="U20" i="3" s="1"/>
  <c r="W20" i="3" s="1"/>
  <c r="AK262" i="8"/>
  <c r="AK264" i="8" s="1"/>
  <c r="G59" i="16" s="1"/>
  <c r="G70" i="16" s="1"/>
  <c r="AK397" i="8"/>
  <c r="AK399" i="8" s="1"/>
  <c r="AI104" i="8"/>
  <c r="AK104" i="8" s="1"/>
  <c r="AK126" i="8" s="1"/>
  <c r="AK127" i="8" s="1"/>
  <c r="AK129" i="8" s="1"/>
  <c r="AI329" i="8"/>
  <c r="AK329" i="8" s="1"/>
  <c r="AK351" i="8" s="1"/>
  <c r="AK487" i="8"/>
  <c r="AK489" i="8" s="1"/>
  <c r="G77" i="16" s="1"/>
  <c r="G82" i="16" s="1"/>
  <c r="AK666" i="8"/>
  <c r="AK667" i="8" s="1"/>
  <c r="AK669" i="8" s="1"/>
  <c r="F55" i="16"/>
  <c r="F66" i="16" s="1"/>
  <c r="G55" i="16"/>
  <c r="G66" i="16" s="1"/>
  <c r="E55" i="16"/>
  <c r="E66" i="16" s="1"/>
  <c r="AK126" i="2" l="1"/>
  <c r="AK127" i="2" s="1"/>
  <c r="AK129" i="2" s="1"/>
  <c r="G88" i="16"/>
  <c r="G91" i="16" s="1"/>
  <c r="G33" i="16"/>
  <c r="G48" i="16"/>
  <c r="F17" i="16"/>
  <c r="AD36" i="2"/>
  <c r="AD37" i="2" s="1"/>
  <c r="AD39" i="2" s="1"/>
  <c r="G9" i="16" s="1"/>
  <c r="G54" i="16"/>
  <c r="G65" i="16" s="1"/>
  <c r="G32" i="16"/>
  <c r="G56" i="16"/>
  <c r="G67" i="16" s="1"/>
  <c r="W36" i="4"/>
  <c r="W37" i="4" s="1"/>
  <c r="W39" i="4" s="1"/>
  <c r="E29" i="16" s="1"/>
  <c r="AK81" i="7"/>
  <c r="AK82" i="7" s="1"/>
  <c r="AK84" i="7" s="1"/>
  <c r="AD81" i="4"/>
  <c r="AD82" i="4" s="1"/>
  <c r="AD84" i="4" s="1"/>
  <c r="F30" i="16" s="1"/>
  <c r="AK127" i="7"/>
  <c r="AK128" i="7" s="1"/>
  <c r="AK130" i="7" s="1"/>
  <c r="AK261" i="4"/>
  <c r="AK262" i="4" s="1"/>
  <c r="AK264" i="4" s="1"/>
  <c r="AK36" i="7"/>
  <c r="AK37" i="7" s="1"/>
  <c r="AK39" i="7" s="1"/>
  <c r="AK262" i="7"/>
  <c r="AK263" i="7" s="1"/>
  <c r="AK265" i="7" s="1"/>
  <c r="AD127" i="7"/>
  <c r="AD128" i="7" s="1"/>
  <c r="AD130" i="7" s="1"/>
  <c r="G45" i="16" s="1"/>
  <c r="F54" i="16"/>
  <c r="F65" i="16" s="1"/>
  <c r="AD126" i="2"/>
  <c r="AD127" i="2" s="1"/>
  <c r="AD129" i="2" s="1"/>
  <c r="G11" i="16" s="1"/>
  <c r="AK36" i="3"/>
  <c r="AK37" i="3" s="1"/>
  <c r="AK39" i="3" s="1"/>
  <c r="AD36" i="4"/>
  <c r="AD37" i="4" s="1"/>
  <c r="AD39" i="4" s="1"/>
  <c r="F29" i="16" s="1"/>
  <c r="AD262" i="7"/>
  <c r="AD263" i="7" s="1"/>
  <c r="AD265" i="7" s="1"/>
  <c r="AD261" i="4"/>
  <c r="AD262" i="4" s="1"/>
  <c r="AD264" i="4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AK81" i="5"/>
  <c r="AK82" i="5" s="1"/>
  <c r="AK84" i="5" s="1"/>
  <c r="AD81" i="2"/>
  <c r="AD82" i="2" s="1"/>
  <c r="AD84" i="2" s="1"/>
  <c r="AK126" i="4"/>
  <c r="AK127" i="4" s="1"/>
  <c r="AK129" i="4" s="1"/>
  <c r="AK81" i="4"/>
  <c r="AK82" i="4" s="1"/>
  <c r="AK84" i="4" s="1"/>
  <c r="AD36" i="7"/>
  <c r="AD37" i="7" s="1"/>
  <c r="AD39" i="7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E91" i="16"/>
  <c r="E65" i="16"/>
  <c r="F9" i="16"/>
  <c r="W261" i="4"/>
  <c r="W262" i="4" s="1"/>
  <c r="W264" i="4" s="1"/>
  <c r="E34" i="16" s="1"/>
  <c r="G23" i="16"/>
  <c r="W81" i="5"/>
  <c r="W82" i="5" s="1"/>
  <c r="W84" i="5" s="1"/>
  <c r="E26" i="16" s="1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W36" i="7"/>
  <c r="W37" i="7" s="1"/>
  <c r="W39" i="7" s="1"/>
  <c r="E43" i="16" s="1"/>
  <c r="AK352" i="8"/>
  <c r="AK354" i="8" s="1"/>
  <c r="G61" i="16" s="1"/>
  <c r="G72" i="16" s="1"/>
  <c r="G34" i="16" l="1"/>
  <c r="G10" i="16"/>
  <c r="G49" i="16"/>
  <c r="G43" i="16"/>
  <c r="G26" i="16"/>
  <c r="F11" i="16"/>
  <c r="G36" i="16"/>
  <c r="G44" i="16"/>
  <c r="G95" i="16"/>
  <c r="G30" i="16"/>
  <c r="F49" i="16"/>
  <c r="F10" i="16"/>
  <c r="G31" i="16"/>
  <c r="F45" i="16"/>
  <c r="G29" i="16"/>
  <c r="F43" i="16"/>
  <c r="F26" i="16"/>
  <c r="F34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<sst xmlns="http://schemas.openxmlformats.org/spreadsheetml/2006/main" count="9948" uniqueCount="4360">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</sst>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D1" zoomScale="80" zoomScaleNormal="80" workbookViewId="0">
      <selection activeCell="J9" sqref="J9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MS</v>
      </c>
      <c r="F5" s="150" t="str">
        <f>IF(VLOOKUP($J5,$N$7:$R$13,4,0)=0,"",VLOOKUP($J5,$N$7:$R$13,4,0))</f>
        <v/>
      </c>
      <c r="G5" s="150" t="str">
        <f>IF(VLOOKUP($J5,$N$7:$R$13,5,0)=0,"",VLOOKUP($J5,$N$7:$R$13,5,0))</f>
        <v/>
      </c>
      <c r="I5" s="231" t="s">
        <v>631</v>
      </c>
      <c r="J5" s="246" t="s">
        <v>638</v>
      </c>
      <c r="K5" s="246" t="str">
        <f>VLOOKUP(J5,N7:O13,2,0)</f>
        <v>BR163/267/262/MS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v>0.96350000000000002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0.59213310595140434</v>
      </c>
      <c r="F9" s="383">
        <f ca="1">INDEX('3.1 Pavimento-Man'!$B$8:$AK$384,MATCH(RESUMO!$B9,'3.1 Pavimento-Man'!$B$8:$B$384,0)+31,MATCH(RESUMO!F$5,'3.1 Pavimento-Man'!$B$8:$AK$8,0)+5)</f>
        <v>0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679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445.53466974011184</v>
      </c>
      <c r="F10" s="383">
        <f ca="1">INDEX('3.1 Pavimento-Man'!$B$8:$AK$384,MATCH(RESUMO!$B10,'3.1 Pavimento-Man'!$B$8:$B$384,0)+31,MATCH(RESUMO!F$5,'3.1 Pavimento-Man'!$B$8:$AK$8,0)+5)</f>
        <v>0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9.8046382631834241</v>
      </c>
      <c r="F11" s="383">
        <f ca="1">INDEX('3.1 Pavimento-Man'!$B$8:$AK$384,MATCH(RESUMO!$B11,'3.1 Pavimento-Man'!$B$8:$B$384,0)+31,MATCH(RESUMO!F$5,'3.1 Pavimento-Man'!$B$8:$AK$8,0)+5)</f>
        <v>0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203.13994703024338</v>
      </c>
      <c r="F12" s="383">
        <f ca="1">INDEX('3.1 Pavimento-Man'!$B$8:$AK$384,MATCH(RESUMO!$B12,'3.1 Pavimento-Man'!$B$8:$B$384,0)+31,MATCH(RESUMO!F$5,'3.1 Pavimento-Man'!$B$8:$AK$8,0)+5)</f>
        <v>0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20.121940574399996</v>
      </c>
      <c r="F17" s="383">
        <f>INDEX('3.2 Sinal-Man'!$B$8:$AK$800,MATCH(RESUMO!$B17,'3.2 Sinal-Man'!$B$8:$B$800,0)+31,MATCH(RESUMO!F$5,'3.2 Sinal-Man'!$B$8:$AK$8,0)+5)</f>
        <v>0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12.489050987700001</v>
      </c>
      <c r="F18" s="383">
        <f>INDEX('3.2 Sinal-Man'!$B$8:$AK$800,MATCH(RESUMO!$B18,'3.2 Sinal-Man'!$B$8:$B$800,0)+31,MATCH(RESUMO!F$5,'3.2 Sinal-Man'!$B$8:$AK$8,0)+5)</f>
        <v>0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12.115500110700003</v>
      </c>
      <c r="F19" s="383">
        <f>INDEX('3.2 Sinal-Man'!$B$8:$AK$800,MATCH(RESUMO!$B19,'3.2 Sinal-Man'!$B$8:$B$800,0)+31,MATCH(RESUMO!F$5,'3.2 Sinal-Man'!$B$8:$AK$8,0)+5)</f>
        <v>0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29.784456592800002</v>
      </c>
      <c r="F20" s="383">
        <f>INDEX('3.2 Sinal-Man'!$B$8:$AK$800,MATCH(RESUMO!$B20,'3.2 Sinal-Man'!$B$8:$B$800,0)+31,MATCH(RESUMO!F$5,'3.2 Sinal-Man'!$B$8:$AK$8,0)+5)</f>
        <v>0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247.22493561964805</v>
      </c>
      <c r="F22" s="383">
        <f>INDEX('3.2 Sinal-Man'!$B$8:$AK$800,MATCH(RESUMO!$B22,'3.2 Sinal-Man'!$B$8:$B$800,0)+31,MATCH(RESUMO!F$5,'3.2 Sinal-Man'!$B$8:$AK$8,0)+5)</f>
        <v>0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31.145252444196053</v>
      </c>
      <c r="F23" s="383">
        <f ca="1">INDEX('3.2 Sinal-Man'!$B$8:$AK$800,MATCH(RESUMO!$B23,'3.2 Sinal-Man'!$B$8:$B$800,0)+31,MATCH(RESUMO!F$5,'3.2 Sinal-Man'!$B$8:$AK$8,0)+5)</f>
        <v>0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211094.52201819661</v>
      </c>
      <c r="F25" s="383">
        <f>INDEX('3.2.2 Disp-Man'!$B$8:$AK$794,MATCH(RESUMO!$B25,'3.2.2 Disp-Man'!$B$8:$B$794,0)+31,MATCH(RESUMO!F$5,'3.2.2 Disp-Man'!$B$8:$AK$8,0)+5)</f>
        <v>0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292706.54659992538</v>
      </c>
      <c r="F26" s="383">
        <f ca="1">INDEX('3.2.2 Disp-Man'!$B$8:$AK$794,MATCH(RESUMO!$B26,'3.2.2 Disp-Man'!$B$8:$B$794,0)+31,MATCH(RESUMO!F$5,'3.2.2 Disp-Man'!$B$8:$AK$8,0)+5)</f>
        <v>0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261.04462429239891</v>
      </c>
      <c r="F29" s="383">
        <f ca="1">INDEX('3.3-OAE'!$B$8:$AK$800,MATCH(RESUMO!$B29,'3.3-OAE'!$B$8:$B$800,0)+31,MATCH(RESUMO!F$5,'3.3-OAE'!$B$8:$AK$8,0)+5)</f>
        <v>0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28.017285613233895</v>
      </c>
      <c r="F30" s="383">
        <f ca="1">INDEX('3.3-OAE'!$B$8:$AK$800,MATCH(RESUMO!$B30,'3.3-OAE'!$B$8:$B$800,0)+31,MATCH(RESUMO!F$5,'3.3-OAE'!$B$8:$AK$8,0)+5)</f>
        <v>0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44.553466974011172</v>
      </c>
      <c r="F31" s="383">
        <f ca="1">INDEX('3.3-OAE'!$B$8:$AK$800,MATCH(RESUMO!$B31,'3.3-OAE'!$B$8:$B$800,0)+31,MATCH(RESUMO!F$5,'3.3-OAE'!$B$8:$AK$8,0)+5)</f>
        <v>0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8.0259913165384624</v>
      </c>
      <c r="F32" s="383">
        <f>INDEX('3.3-OAE'!$B$8:$AK$800,MATCH(RESUMO!$B32,'3.3-OAE'!$B$8:$B$800,0)+31,MATCH(RESUMO!F$5,'3.3-OAE'!$B$8:$AK$8,0)+5)</f>
        <v>0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9.3151080685384606</v>
      </c>
      <c r="F33" s="383">
        <f>INDEX('3.3-OAE'!$B$8:$AK$800,MATCH(RESUMO!$B33,'3.3-OAE'!$B$8:$B$800,0)+31,MATCH(RESUMO!F$5,'3.3-OAE'!$B$8:$AK$8,0)+5)</f>
        <v>0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92.882067767057762</v>
      </c>
      <c r="F34" s="383">
        <f ca="1">INDEX('3.3-OAE'!$B$8:$AK$800,MATCH(RESUMO!$B34,'3.3-OAE'!$B$8:$B$800,0)+31,MATCH(RESUMO!F$5,'3.3-OAE'!$B$8:$AK$8,0)+5)</f>
        <v>0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292.70654659992533</v>
      </c>
      <c r="F36" s="383">
        <f ca="1">INDEX('3.3-OAE'!$B$8:$AK$800,MATCH(RESUMO!$B36,'3.3-OAE'!$B$8:$B$800,0)+31,MATCH(RESUMO!F$5,'3.3-OAE'!$B$8:$AK$8,0)+5)</f>
        <v>0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163.79500000000002</v>
      </c>
      <c r="F37" s="383">
        <f t="shared" ref="F37:G37" si="0">IF(F$5="",0,$J$6*170)</f>
        <v>0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28.905000000000001</v>
      </c>
      <c r="F38" s="383">
        <f t="shared" ref="F38:G38" si="1">IF(F$5="",0,$J$6*30)</f>
        <v>0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48.175000000000004</v>
      </c>
      <c r="F39" s="383">
        <f t="shared" ref="F39:G39" si="2">IF(F$5="",0,$J$6*50)</f>
        <v>0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103.96823687134959</v>
      </c>
      <c r="F43" s="383">
        <f ca="1">INDEX('3.4 Dren-Rest'!$B$8:$AK$801,MATCH(RESUMO!$B43,'3.4 Dren-Rest'!$B$8:$B$801,0)+31,MATCH(RESUMO!F$5,'3.4 Dren-Rest'!$B$8:$AK$8,0)+5)</f>
        <v>0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232.71774663601477</v>
      </c>
      <c r="F44" s="383">
        <f ca="1">INDEX('3.4 Dren-Rest'!$B$8:$AK$801,MATCH(RESUMO!$B44,'3.4 Dren-Rest'!$B$8:$B$801,0)+31,MATCH(RESUMO!F$5,'3.4 Dren-Rest'!$B$8:$AK$8,0)+5)</f>
        <v>0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111.72920684647006</v>
      </c>
      <c r="F45" s="383">
        <f ca="1">INDEX('3.4 Dren-Rest'!$B$8:$AK$801,MATCH(RESUMO!$B45,'3.4 Dren-Rest'!$B$8:$B$801,0)+32,MATCH(RESUMO!F$5,'3.4 Dren-Rest'!$B$8:$AK$8,0)+5)</f>
        <v>0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0.41505653000000003</v>
      </c>
      <c r="F46" s="383">
        <f>INDEX('3.4 Dren-Rest'!$B$8:$AK$801,MATCH(RESUMO!$B46,'3.4 Dren-Rest'!$B$8:$B$801,0)+31,MATCH(RESUMO!F$5,'3.4 Dren-Rest'!$B$8:$AK$8,0)+5)</f>
        <v>0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36.880517695034186</v>
      </c>
      <c r="F48" s="383">
        <f ca="1">INDEX('3.4 Dren-Rest'!$B$8:$AK$801,MATCH(RESUMO!$B48,'3.4 Dren-Rest'!$B$8:$B$801,0)+31,MATCH(RESUMO!F$5,'3.4 Dren-Rest'!$B$8:$AK$8,0)+5)</f>
        <v>0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782.44468985348203</v>
      </c>
      <c r="F49" s="383">
        <f ca="1">INDEX('3.4 Dren-Rest'!$B$8:$AK$801,MATCH(RESUMO!$B49,'3.4 Dren-Rest'!$B$8:$B$801,0)+31,MATCH(RESUMO!F$5,'3.4 Dren-Rest'!$B$8:$AK$8,0)+5)</f>
        <v>0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42.960841194179999</v>
      </c>
      <c r="F54" s="383">
        <f ca="1">INDEX('3.5 Terrap. Est. Contenção-'!$B$8:$AK$800,MATCH(RESUMO!$B54,'3.5 Terrap. Est. Contenção-'!$B$8:$B$800,0)+31,MATCH(RESUMO!F$5,'3.5 Terrap. Est. Contenção-'!$B$8:$AK$8,0)+5)</f>
        <v>0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1.02543378</v>
      </c>
      <c r="F55" s="383">
        <f>INDEX('3.5 Terrap. Est. Contenção-'!$B$8:$AK$800,MATCH(RESUMO!$B55,'3.5 Terrap. Est. Contenção-'!$B$8:$B$800,0)+31,MATCH(RESUMO!F$5,'3.5 Terrap. Est. Contenção-'!$B$8:$AK$8,0)+5)</f>
        <v>0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70.887465788792724</v>
      </c>
      <c r="F56" s="383">
        <f ca="1">INDEX('3.5 Terrap. Est. Contenção-'!$B$8:$AK$800,MATCH(RESUMO!$B56,'3.5 Terrap. Est. Contenção-'!$B$8:$B$800,0)+31,MATCH(RESUMO!F$5,'3.5 Terrap. Est. Contenção-'!$B$8:$AK$8,0)+5)</f>
        <v>0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8.487617335896509</v>
      </c>
      <c r="F57" s="383">
        <f ca="1">INDEX('3.5 Terrap. Est. Contenção-'!$B$8:$AK$800,MATCH(RESUMO!$B57,'3.5 Terrap. Est. Contenção-'!$B$8:$B$800,0)+31,MATCH(RESUMO!F$5,'3.5 Terrap. Est. Contenção-'!$B$8:$AK$8,0)+5)</f>
        <v>0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26.3228851326</v>
      </c>
      <c r="F58" s="383">
        <f>INDEX('3.5 Terrap. Est. Contenção-'!$B$8:$AK$800,MATCH(RESUMO!$B58,'3.5 Terrap. Est. Contenção-'!$B$8:$B$800,0)+31,MATCH(RESUMO!F$5,'3.5 Terrap. Est. Contenção-'!$B$8:$AK$8,0)+5)</f>
        <v>0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14.026469205000001</v>
      </c>
      <c r="F59" s="383">
        <f>INDEX('3.5 Terrap. Est. Contenção-'!$B$8:$AK$800,MATCH(RESUMO!$B59,'3.5 Terrap. Est. Contenção-'!$B$8:$B$800,0)+31,MATCH(RESUMO!F$5,'3.5 Terrap. Est. Contenção-'!$B$8:$AK$8,0)+5)</f>
        <v>0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96.195454599999991</v>
      </c>
      <c r="F60" s="383">
        <f>INDEX('3.5 Terrap. Est. Contenção-'!$B$8:$AK$800,MATCH(RESUMO!$B60,'3.5 Terrap. Est. Contenção-'!$B$8:$B$800,0)+31,MATCH(RESUMO!F$5,'3.5 Terrap. Est. Contenção-'!$B$8:$AK$8,0)+5)</f>
        <v>0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405.12383702847887</v>
      </c>
      <c r="F61" s="383">
        <f ca="1">INDEX('3.5 Terrap. Est. Contenção-'!$B$8:$AK$800,MATCH(RESUMO!$B61,'3.5 Terrap. Est. Contenção-'!$B$8:$B$800,0)+31,MATCH(RESUMO!F$5,'3.5 Terrap. Est. Contenção-'!$B$8:$AK$8,0)+5)</f>
        <v>0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0.32960371500000002</v>
      </c>
      <c r="F62" s="383">
        <f>INDEX('3.5 Terrap. Est. Contenção-'!$B$8:$AK$800,MATCH(RESUMO!$B62,'3.5 Terrap. Est. Contenção-'!$B$8:$B$800,0)+31,MATCH(RESUMO!F$5,'3.5 Terrap. Est. Contenção-'!$B$8:$AK$8,0)+5)</f>
        <v>0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41.573722270920001</v>
      </c>
      <c r="F63" s="383">
        <f ca="1">INDEX('3.5 Terrap. Est. Contenção-'!$B$8:$AK$800,MATCH(RESUMO!$B63,'3.5 Terrap. Est. Contenção-'!$B$8:$B$800,0)+31,MATCH(RESUMO!F$5,'3.5 Terrap. Est. Contenção-'!$B$8:$AK$8,0)+5)</f>
        <v>0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42.960841194179999</v>
      </c>
      <c r="F65" s="383">
        <f t="shared" ca="1" si="3"/>
        <v>0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1.02543378</v>
      </c>
      <c r="F66" s="383">
        <f t="shared" si="4"/>
        <v>0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70.887465788792724</v>
      </c>
      <c r="F67" s="383">
        <f t="shared" ca="1" si="5"/>
        <v>0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8.487617335896509</v>
      </c>
      <c r="F68" s="383">
        <f t="shared" ca="1" si="6"/>
        <v>0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26.3228851326</v>
      </c>
      <c r="F69" s="383">
        <f t="shared" si="7"/>
        <v>0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14.026469205000001</v>
      </c>
      <c r="F70" s="383">
        <f t="shared" si="8"/>
        <v>0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96.195454599999991</v>
      </c>
      <c r="F71" s="383">
        <f t="shared" si="9"/>
        <v>0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405.12383702847887</v>
      </c>
      <c r="F72" s="383">
        <f t="shared" ca="1" si="10"/>
        <v>0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0.32960371500000002</v>
      </c>
      <c r="F73" s="383">
        <f t="shared" si="11"/>
        <v>0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41.573722270920001</v>
      </c>
      <c r="F74" s="385">
        <f t="shared" ca="1" si="12"/>
        <v>0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0.68484327450000015</v>
      </c>
      <c r="F77" s="383">
        <f>INDEX('3.5 Terrap. Est. Contenção-'!$B$8:$AK$800,MATCH(RESUMO!$B77,'3.5 Terrap. Est. Contenção-'!$B$8:$B$800,0)+31,MATCH(RESUMO!F$5,'3.5 Terrap. Est. Contenção-'!$B$8:$AK$8,0)+5)</f>
        <v>0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90.0631164447</v>
      </c>
      <c r="F78" s="383">
        <f>INDEX('3.5 Terrap. Est. Contenção-'!$B$8:$AK$800,MATCH(RESUMO!$B78,'3.5 Terrap. Est. Contenção-'!$B$8:$B$800,0)+31,MATCH(RESUMO!F$5,'3.5 Terrap. Est. Contenção-'!$B$8:$AK$8,0)+5)</f>
        <v>0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26.3228851326</v>
      </c>
      <c r="F79" s="383">
        <f>INDEX('3.5 Terrap. Est. Contenção-'!$B$8:$AK$800,MATCH(RESUMO!$B79,'3.5 Terrap. Est. Contenção-'!$B$8:$B$800,0)+31,MATCH(RESUMO!F$5,'3.5 Terrap. Est. Contenção-'!$B$8:$AK$8,0)+5)</f>
        <v>0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8.6573696826144388</v>
      </c>
      <c r="F80" s="383">
        <f ca="1">INDEX('3.5 Terrap. Est. Contenção-'!$B$8:$AK$800,MATCH(RESUMO!$B80,'3.5 Terrap. Est. Contenção-'!$B$8:$B$800,0)+31,MATCH(RESUMO!F$5,'3.5 Terrap. Est. Contenção-'!$B$8:$AK$8,0)+5)</f>
        <v>0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0.68484327450000015</v>
      </c>
      <c r="F82" s="383">
        <f t="shared" si="13"/>
        <v>0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90.0631164447</v>
      </c>
      <c r="F83" s="383">
        <f t="shared" si="14"/>
        <v>0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26.3228851326</v>
      </c>
      <c r="F84" s="383">
        <f t="shared" si="15"/>
        <v>0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8.6573696826144388</v>
      </c>
      <c r="F85" s="383">
        <f t="shared" ca="1" si="16"/>
        <v>0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320.83830748137888</v>
      </c>
      <c r="F88" s="383">
        <f ca="1">INDEX('3.5 Terrap. Est. Contenção-'!$B$8:$AK$800,MATCH(RESUMO!$B88,'3.5 Terrap. Est. Contenção-'!$B$8:$B$800,0)+31,MATCH(RESUMO!F$5,'3.5 Terrap. Est. Contenção-'!$B$8:$AK$8,0)+5)</f>
        <v>0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26.833404664500002</v>
      </c>
      <c r="F89" s="383">
        <f>INDEX('3.5 Terrap. Est. Contenção-'!$B$8:$AK$800,MATCH(RESUMO!$B89,'3.5 Terrap. Est. Contenção-'!$B$8:$B$800,0)+31,MATCH(RESUMO!F$5,'3.5 Terrap. Est. Contenção-'!$B$8:$AK$8,0)+5)</f>
        <v>0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320.83830748137888</v>
      </c>
      <c r="F91" s="383">
        <f t="shared" ca="1" si="17"/>
        <v>0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26.833404664500002</v>
      </c>
      <c r="F92" s="383">
        <f t="shared" si="18"/>
        <v>0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25406.888382385652</v>
      </c>
      <c r="F95" s="383">
        <f ca="1">INDEX('3.6 Cant. Cent e Fx.Domin'!$B$8:$AK$800,MATCH(RESUMO!$B95,'3.6 Cant. Cent e Fx.Domin'!$B$8:$B$800,0)+31,MATCH(RESUMO!F$5,'3.6 Cant. Cent e Fx.Domin'!$B$8:$AK$8,0)+5)</f>
        <v>0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2124.9270732515001</v>
      </c>
      <c r="F96" s="383">
        <f>INDEX('3.6 Cant. Cent e Fx.Domin'!$B$8:$AK$800,MATCH(RESUMO!$B96,'3.6 Cant. Cent e Fx.Domin'!$B$8:$B$800,0)+31,MATCH(RESUMO!F$5,'3.6 Cant. Cent e Fx.Domin'!$B$8:$AK$8,0)+5)</f>
        <v>0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0.41505653000000003</v>
      </c>
      <c r="F97" s="383">
        <f>INDEX('3.6 Cant. Cent e Fx.Domin'!$B$8:$AK$800,MATCH(RESUMO!$B97,'3.6 Cant. Cent e Fx.Domin'!$B$8:$B$800,0)+31,MATCH(RESUMO!F$5,'3.6 Cant. Cent e Fx.Domin'!$B$8:$AK$8,0)+5)</f>
        <v>0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1248.024887368957</v>
      </c>
      <c r="F98" s="384">
        <f ca="1">INDEX('3.6 Cant. Cent e Fx.Domin'!$B$8:$AK$800,MATCH(RESUMO!$B98,'3.6 Cant. Cent e Fx.Domin'!$B$8:$B$800,0)+31,MATCH(RESUMO!F$5,'3.6 Cant. Cent e Fx.Domin'!$B$8:$AK$8,0)+5)</f>
        <v>0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17995.679772831878</v>
      </c>
      <c r="F101" s="385">
        <f>INDEX('P.U. Outras Fontes'!$B$3:$K$69,MATCH(RESUMO!$C101,'P.U. Outras Fontes'!$B$3:$B$69,0),MATCH(RESUMO!F$5,'P.U. Outras Fontes'!$B$3:$K$3,0))</f>
        <v>0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0.96350000000000002</v>
      </c>
      <c r="T2" s="205"/>
      <c r="U2" s="205"/>
      <c r="V2" s="205"/>
      <c r="W2" s="205"/>
      <c r="X2" s="205"/>
      <c r="Y2" s="195" t="s">
        <v>567</v>
      </c>
      <c r="Z2" s="204">
        <f>RESUMO!$J$6</f>
        <v>0.96350000000000002</v>
      </c>
      <c r="AA2" s="205"/>
      <c r="AB2" s="205"/>
      <c r="AC2" s="205"/>
      <c r="AD2" s="205"/>
      <c r="AE2" s="205"/>
      <c r="AF2" s="195" t="s">
        <v>567</v>
      </c>
      <c r="AG2" s="204">
        <f>RESUMO!$J$6</f>
        <v>0.96350000000000002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MS</v>
      </c>
      <c r="S8" s="251"/>
      <c r="T8" s="251"/>
      <c r="U8" s="251"/>
      <c r="V8" s="251"/>
      <c r="W8" s="251"/>
      <c r="Y8" s="251" t="str">
        <f>RESUMO!F5</f>
        <v/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0.15869808500000002</v>
      </c>
      <c r="V13" s="211"/>
      <c r="W13" s="227">
        <f t="shared" ref="W13:W34" si="0">IFERROR(U13*$P13,"")</f>
        <v>0.15869808500000002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963.12646550249985</v>
      </c>
      <c r="V14" s="211"/>
      <c r="W14" s="227">
        <f t="shared" si="0"/>
        <v>0.38525058620099994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de material betuminoso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00 102 00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196.05721494334279</v>
      </c>
      <c r="S15" s="211">
        <f ca="1">IF($F15="",0,IF(AND($G15="Dnit",OFFSET(DTM!$B$3,MATCH($F15,DTM!$C$3:$C$50,0)-1,0)="Quente"),24.715,IF(AND($G15="Dnit",OFFSET(DTM!$B$3,MATCH($F15,DTM!$C$3:$C$50,0)-1,0)="Frio"),22.244,0)))</f>
        <v>22.244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0.223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63.557045231334108</v>
      </c>
      <c r="V15" s="211"/>
      <c r="W15" s="227">
        <f t="shared" ca="1" si="0"/>
        <v>2.5422818092533644E-2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22.244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0.223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22.244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0.223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4162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IF($F16="",0,IF(AND($G16="Dnit",OFFSET(DTM!$B$3,MATCH($F16,DTM!$C$3:$C$50,0)-1,0)="Quente"),24.715,IF(AND($G16="Dnit",OFFSET(DTM!$B$3,MATCH($F16,DTM!$C$3:$C$50,0)-1,0)="Frio"),22.244,0)))</f>
        <v>22.244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27.877909000000002</v>
      </c>
      <c r="V16" s="211"/>
      <c r="W16" s="227">
        <f t="shared" ca="1" si="0"/>
        <v>1.1151163600000001E-2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22.244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22.244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0.58052265289353366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1.1610453057870673E-2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0.59213310595140434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0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62.417177585000005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1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2.4249999999999998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56.362235265000002</v>
      </c>
      <c r="V59" s="211"/>
      <c r="W59" s="227">
        <f t="shared" si="5"/>
        <v>136.678420517625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11"/>
      <c r="W60" s="227">
        <f t="shared" si="5"/>
        <v>186.31995719900061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33.565819759206796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13.931712675861812</v>
      </c>
      <c r="V61" s="211"/>
      <c r="W61" s="227">
        <f t="shared" ca="1" si="5"/>
        <v>28.27754551101361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18.271668437204912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7.5837752988567946</v>
      </c>
      <c r="V62" s="211"/>
      <c r="W62" s="227">
        <f t="shared" ca="1" si="5"/>
        <v>1.4712524079782179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18.271668437204912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7.5837752988567946</v>
      </c>
      <c r="V63" s="211"/>
      <c r="W63" s="227">
        <f t="shared" ca="1" si="5"/>
        <v>0.51493834279237638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196.05721494334279</v>
      </c>
      <c r="S64" s="211">
        <f ca="1">IF($F64="",0,IF(AND($G64="Dnit",OFFSET(DTM!$B$3,MATCH($F64,DTM!$C$3:$C$50,0)-1,0)="Quente"),24.715,IF(AND($G64="Dnit",OFFSET(DTM!$B$3,MATCH($F64,DTM!$C$3:$C$50,0)-1,0)="Frio"),22.244,0)))</f>
        <v>22.244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0.223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63.557045231334108</v>
      </c>
      <c r="V64" s="211"/>
      <c r="W64" s="227">
        <f t="shared" ca="1" si="5"/>
        <v>8.4769209077291858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IF($F64="",0,IF(AND($G64="Dnit",OFFSET(DTM!$B$3,MATCH($F64,DTM!$C$3:$C$50,0)-1,0)="Quente"),24.715,IF(AND($G64="Dnit",OFFSET(DTM!$B$3,MATCH($F64,DTM!$C$3:$C$50,0)-1,0)="Frio"),22.244,0)))</f>
        <v>22.244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0.223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22.244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0.223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Transporte Local CBUQ c/ caçamba térmica</v>
      </c>
      <c r="D65" s="40"/>
      <c r="E65" s="41"/>
      <c r="F65" s="41" t="s">
        <v>4139</v>
      </c>
      <c r="G65" s="42" t="s">
        <v>4162</v>
      </c>
      <c r="H65" s="42" t="str">
        <f>INDEX(DTM!$K$17:$K$39,MATCH($F65,DTM!$L$17:$L$39,0))</f>
        <v>1 A 00 002 04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IF($F65="",0,IF(AND($G65="Dnit",OFFSET(DTM!$B$3,MATCH($F65,DTM!$C$3:$C$50,0)-1,0)="Quente"),24.715,IF(AND($G65="Dnit",OFFSET(DTM!$B$3,MATCH($F65,DTM!$C$3:$C$50,0)-1,0)="Frio"),22.244,0)))</f>
        <v>24.715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0.247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30.952437500000002</v>
      </c>
      <c r="V65" s="211"/>
      <c r="W65" s="227">
        <f t="shared" ca="1" si="5"/>
        <v>75.059660937499999</v>
      </c>
      <c r="X65" s="9"/>
      <c r="Y65" s="229" t="e">
        <f>IF($F65&lt;&gt;"",INDEX(DTM!$C$3:$F$100,MATCH($F65,DTM!$C$3:$C$100,0),MATCH(Y$8,DTM!$C$3:$F$3,0)),"")</f>
        <v>#N/A</v>
      </c>
      <c r="Z65" s="211">
        <f ca="1">IF($F65="",0,IF(AND($G65="Dnit",OFFSET(DTM!$B$3,MATCH($F65,DTM!$C$3:$C$50,0)-1,0)="Quente"),24.715,IF(AND($G65="Dnit",OFFSET(DTM!$B$3,MATCH($F65,DTM!$C$3:$C$50,0)-1,0)="Frio"),22.244,0)))</f>
        <v>24.715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0.247</v>
      </c>
      <c r="AB65" s="211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1"/>
      <c r="AD65" s="227" t="str">
        <f t="shared" ca="1" si="6"/>
        <v/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IF($F65="",0,IF(AND($G65="Dnit",OFFSET(DTM!$B$3,MATCH($F65,DTM!$C$3:$C$50,0)-1,0)="Quente"),24.715,IF(AND($G65="Dnit",OFFSET(DTM!$B$3,MATCH($F65,DTM!$C$3:$C$50,0)-1,0)="Frio"),22.244,0)))</f>
        <v>24.715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0.247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436.79869582363904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8.7359739164727817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445.53466974011184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3.7965464949999999</v>
      </c>
      <c r="V103" s="211"/>
      <c r="W103" s="227">
        <f t="shared" ref="W103:W124" si="10">IFERROR(U103*$P103,"")</f>
        <v>3.7965464949999999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1666.2040015565867</v>
      </c>
      <c r="V104" s="211"/>
      <c r="W104" s="227">
        <f t="shared" si="10"/>
        <v>5.3151907649655117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33.565819759206796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13.931712675861812</v>
      </c>
      <c r="V105" s="211"/>
      <c r="W105" s="227">
        <f t="shared" ca="1" si="10"/>
        <v>0.20897569013792716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1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local de material betuminoso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00 102 00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196.05721494334279</v>
      </c>
      <c r="S106" s="211">
        <f ca="1">IF($F106="",0,IF(AND($G106="Dnit",OFFSET(DTM!$B$3,MATCH($F106,DTM!$C$3:$C$50,0)-1,0)="Quente"),24.715,IF(AND($G106="Dnit",OFFSET(DTM!$B$3,MATCH($F106,DTM!$C$3:$C$50,0)-1,0)="Frio"),22.244,0)))</f>
        <v>22.244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0.223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63.557045231334108</v>
      </c>
      <c r="V106" s="211"/>
      <c r="W106" s="227">
        <f t="shared" ca="1" si="10"/>
        <v>0.20274697428795582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22.244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0.223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22.244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0.223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4162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IF($F107="",0,IF(AND($G107="Dnit",OFFSET(DTM!$B$3,MATCH($F107,DTM!$C$3:$C$50,0)-1,0)="Quente"),24.715,IF(AND($G107="Dnit",OFFSET(DTM!$B$3,MATCH($F107,DTM!$C$3:$C$50,0)-1,0)="Frio"),22.244,0)))</f>
        <v>22.244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0.223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27.877909000000002</v>
      </c>
      <c r="V107" s="211"/>
      <c r="W107" s="227">
        <f t="shared" ca="1" si="10"/>
        <v>8.8930529710000011E-2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22.244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0.223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22.244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0.223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9.612390454101396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0.19224780908202793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9.8046382631834241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173.55466726500001</v>
      </c>
      <c r="V148" s="211"/>
      <c r="W148" s="227">
        <f t="shared" ref="W148:W169" si="15">IFERROR(U148*$P148,"")</f>
        <v>173.55466726500001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15.066374527856468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10.667559812068371</v>
      </c>
      <c r="V149" s="211"/>
      <c r="W149" s="227">
        <f t="shared" ca="1" si="15"/>
        <v>25.60214354896409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199.15681081396409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3.9831362162792816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203.13994703024338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11"/>
      <c r="W13" s="227">
        <f t="shared" ref="W13:W34" si="0">IFERROR(U13*$P13,"")</f>
        <v>11.809579032999999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211"/>
      <c r="W14" s="227">
        <f t="shared" si="0"/>
        <v>7.1340892980000001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11"/>
      <c r="W15" s="227">
        <f t="shared" si="0"/>
        <v>0.78372438899999997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19.727392719999997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0.39454785439999995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20.121940574399996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12.244167635</v>
      </c>
      <c r="V58" s="211"/>
      <c r="W58" s="227">
        <f t="shared" ref="W58:W79" si="5">IFERROR(U58*$P58,"")</f>
        <v>12.244167635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12.244167635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0.2448833527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12.489050987700001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11.877941285000002</v>
      </c>
      <c r="V103" s="211"/>
      <c r="W103" s="227">
        <f t="shared" ref="W103:W124" si="10">IFERROR(U103*$P103,"")</f>
        <v>11.877941285000002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11.877941285000002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0.23755882570000006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12.115500110700003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28.467994940000001</v>
      </c>
      <c r="V148" s="211"/>
      <c r="W148" s="227">
        <f t="shared" ref="W148:W169" si="15">IFERROR(U148*$P148,"")</f>
        <v>11.387197976000001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29.688749440000002</v>
      </c>
      <c r="V149" s="211"/>
      <c r="W149" s="227">
        <f t="shared" si="15"/>
        <v>17.813249664000001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6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29.20044764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0.58400895279999998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29.784456592800002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336.63526092000001</v>
      </c>
      <c r="V193" s="211"/>
      <c r="W193" s="227">
        <f t="shared" ref="W193:W214" si="20">IFERROR(U193*$P193,"")</f>
        <v>242.37738786240004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242.37738786240004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4.8475477572480008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247.22493561964805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0</v>
      </c>
      <c r="M238" s="38">
        <v>1</v>
      </c>
      <c r="N238" s="38">
        <v>1</v>
      </c>
      <c r="O238" s="38">
        <v>1</v>
      </c>
      <c r="P238" s="346">
        <f>IF($L238&lt;&gt;"",PRODUCT($K238:$O238),"")</f>
        <v>0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30.360164415000003</v>
      </c>
      <c r="V238" s="211"/>
      <c r="W238" s="227">
        <f t="shared" ref="W238:W259" si="25">IFERROR(U238*$P238,"")</f>
        <v>0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1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1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30.299126690000001</v>
      </c>
      <c r="V239" s="211"/>
      <c r="W239" s="227">
        <f t="shared" si="25"/>
        <v>30.299126690000001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18.271668437204912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7.5837752988567946</v>
      </c>
      <c r="V240" s="211"/>
      <c r="W240" s="227">
        <f t="shared" ca="1" si="25"/>
        <v>6.8253977689711143E-2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6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33.565819759206796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13.931712675861812</v>
      </c>
      <c r="V241" s="211"/>
      <c r="W241" s="227">
        <f t="shared" ca="1" si="25"/>
        <v>0.16718055211034175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26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30.534561219800054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0.6106912243960011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31.145252444196053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25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0.96350000000000002</v>
      </c>
      <c r="T2" s="266"/>
      <c r="U2" s="266"/>
      <c r="V2" s="266"/>
      <c r="W2" s="266"/>
      <c r="X2" s="130"/>
      <c r="Y2" s="250" t="s">
        <v>567</v>
      </c>
      <c r="Z2" s="248">
        <f>RESUMO!$J$6</f>
        <v>0.96350000000000002</v>
      </c>
      <c r="AA2" s="266"/>
      <c r="AB2" s="266"/>
      <c r="AC2" s="266"/>
      <c r="AD2" s="266"/>
      <c r="AE2" s="130"/>
      <c r="AF2" s="250" t="s">
        <v>567</v>
      </c>
      <c r="AG2" s="248">
        <f>RESUMO!$J$6</f>
        <v>0.96350000000000002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281.54261033500001</v>
      </c>
      <c r="V13" s="211"/>
      <c r="W13" s="227">
        <f t="shared" ref="W13:W34" si="0">IFERROR(U13*$P13,"")</f>
        <v>10698.619192730001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311.02383151000004</v>
      </c>
      <c r="V14" s="211"/>
      <c r="W14" s="227">
        <f t="shared" si="0"/>
        <v>622.04766302000007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352.224295885</v>
      </c>
      <c r="V15" s="211"/>
      <c r="W15" s="227">
        <f t="shared" si="0"/>
        <v>10038.3924327225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387.15008212999999</v>
      </c>
      <c r="V16" s="211"/>
      <c r="W16" s="227">
        <f t="shared" si="0"/>
        <v>580.72512319499992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193.31868262000003</v>
      </c>
      <c r="V17" s="211"/>
      <c r="W17" s="227">
        <f t="shared" si="0"/>
        <v>165287.47364010004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214.65747128000001</v>
      </c>
      <c r="V18" s="211"/>
      <c r="W18" s="227">
        <f t="shared" si="0"/>
        <v>9659.5862076000012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333.91297838499997</v>
      </c>
      <c r="V19" s="211"/>
      <c r="W19" s="227">
        <f t="shared" si="0"/>
        <v>9516.5198839724999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368.03306666000003</v>
      </c>
      <c r="V20" s="211"/>
      <c r="W20" s="227">
        <f t="shared" si="0"/>
        <v>552.04959999000005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206955.41374333002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4139.1082748666004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211094.52201819661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0</v>
      </c>
      <c r="M58" s="345">
        <v>1</v>
      </c>
      <c r="N58" s="345">
        <v>1000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254.83250187499999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1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1000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244.51712635000001</v>
      </c>
      <c r="V59" s="211"/>
      <c r="W59" s="227">
        <f t="shared" si="5"/>
        <v>244517.12635000001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18.271668437204912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7.5837752988567946</v>
      </c>
      <c r="V60" s="211"/>
      <c r="W60" s="227">
        <f t="shared" ca="1" si="5"/>
        <v>3190.4942682290539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33.565819759206796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13.931712675861812</v>
      </c>
      <c r="V61" s="211"/>
      <c r="W61" s="227">
        <f t="shared" ca="1" si="5"/>
        <v>7194.3364258150395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214.09557365439093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206.47292662525658</v>
      </c>
      <c r="V62" s="211"/>
      <c r="W62" s="227">
        <f t="shared" ca="1" si="5"/>
        <v>578.12419455071836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214.09557365439093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0.77286999999999995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159.42846233089429</v>
      </c>
      <c r="V63" s="211"/>
      <c r="W63" s="227">
        <f t="shared" ca="1" si="5"/>
        <v>26369.467669529913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214.09557365439093</v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159.42846233089429</v>
      </c>
      <c r="V64" s="211"/>
      <c r="W64" s="227">
        <f t="shared" ca="1" si="5"/>
        <v>5117.6536408217062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286967.20254894643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5739.3440509789289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292706.54659992538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129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129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245.847748755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240.08578751499999</v>
      </c>
      <c r="V14" s="211"/>
      <c r="W14" s="227">
        <f t="shared" si="0"/>
        <v>240.08578751499999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214.09557365439093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0.77286999999999995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159.42846233089429</v>
      </c>
      <c r="V15" s="211"/>
      <c r="W15" s="227">
        <f t="shared" ca="1" si="0"/>
        <v>2.7740552445575606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11"/>
      <c r="W16" s="227">
        <f t="shared" ca="1" si="0"/>
        <v>15.0670403408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214.09557365439093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206.47292662525658</v>
      </c>
      <c r="V17" s="211"/>
      <c r="W17" s="227">
        <f t="shared" ca="1" si="0"/>
        <v>3.1177411920413745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261.04462429239891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261.04462429239891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0</v>
      </c>
      <c r="M58" s="345">
        <v>1</v>
      </c>
      <c r="N58" s="345">
        <v>1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301.81934258000001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1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0.08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277.50191294000001</v>
      </c>
      <c r="V59" s="211"/>
      <c r="W59" s="227">
        <f t="shared" si="5"/>
        <v>22.2001530352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33.565819759206796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13.931712675861812</v>
      </c>
      <c r="V60" s="211"/>
      <c r="W60" s="227">
        <f t="shared" ca="1" si="5"/>
        <v>1.237136085616529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18.271668437204912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7.5837752988567946</v>
      </c>
      <c r="V61" s="211"/>
      <c r="W61" s="227">
        <f t="shared" ca="1" si="5"/>
        <v>0.57515351866529929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214.09557365439093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159.42846233089429</v>
      </c>
      <c r="V62" s="211"/>
      <c r="W62" s="227">
        <f t="shared" ca="1" si="5"/>
        <v>4.0048429737520648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28.017285613233895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28.017285613233895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0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11"/>
      <c r="W103" s="227">
        <f t="shared" ref="W103:W124" si="10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0.24249999999999999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11"/>
      <c r="W104" s="227">
        <f t="shared" si="10"/>
        <v>13.6678420517625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1"/>
      <c r="W105" s="227">
        <f t="shared" si="10"/>
        <v>18.631995719900061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18.271668437204912</v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7.5837752988567946</v>
      </c>
      <c r="V106" s="211"/>
      <c r="W106" s="227">
        <f t="shared" ca="1" si="10"/>
        <v>5.1493834279237635E-2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18.271668437204912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7.5837752988567946</v>
      </c>
      <c r="V107" s="211"/>
      <c r="W107" s="227">
        <f t="shared" ca="1" si="10"/>
        <v>0.14712524079782183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33.565819759206796</v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13.931712675861812</v>
      </c>
      <c r="V108" s="211"/>
      <c r="W108" s="227">
        <f t="shared" ca="1" si="10"/>
        <v>2.8277545511013611</v>
      </c>
      <c r="X108" s="9"/>
      <c r="Y108" s="229" t="e">
        <f>IF($F108&lt;&gt;"",INDEX(DTM!$C$3:$F$100,MATCH($F108,DTM!$C$3:$C$100,0),MATCH(Y$8,DTM!$C$3:$F$3,0)),"")</f>
        <v>#N/A</v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1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ca="1" si="11"/>
        <v/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196.05721494334279</v>
      </c>
      <c r="S109" s="211">
        <f ca="1">IF($F109="",0,IF(AND($G109="Dnit",OFFSET(DTM!$B$3,MATCH($F109,DTM!$C$3:$C$50,0)-1,0)="Quente"),24.715,IF(AND($G109="Dnit",OFFSET(DTM!$B$3,MATCH($F109,DTM!$C$3:$C$50,0)-1,0)="Frio"),22.244,0)))</f>
        <v>22.244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63.557045231334108</v>
      </c>
      <c r="V109" s="211"/>
      <c r="W109" s="227">
        <f t="shared" ca="1" si="10"/>
        <v>0.84769209077291874</v>
      </c>
      <c r="X109" s="9"/>
      <c r="Y109" s="229" t="e">
        <f>IF($F109&lt;&gt;"",INDEX(DTM!$C$3:$F$100,MATCH($F109,DTM!$C$3:$C$100,0),MATCH(Y$8,DTM!$C$3:$F$3,0)),"")</f>
        <v>#N/A</v>
      </c>
      <c r="Z109" s="211">
        <f ca="1">IF($F109="",0,IF(AND($G109="Dnit",OFFSET(DTM!$B$3,MATCH($F109,DTM!$C$3:$C$50,0)-1,0)="Quente"),24.715,IF(AND($G109="Dnit",OFFSET(DTM!$B$3,MATCH($F109,DTM!$C$3:$C$50,0)-1,0)="Frio"),22.244,0)))</f>
        <v>22.244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1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ca="1" si="11"/>
        <v/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IF($F109="",0,IF(AND($G109="Dnit",OFFSET(DTM!$B$3,MATCH($F109,DTM!$C$3:$C$50,0)-1,0)="Quente"),24.715,IF(AND($G109="Dnit",OFFSET(DTM!$B$3,MATCH($F109,DTM!$C$3:$C$50,0)-1,0)="Frio"),22.244,0)))</f>
        <v>22.244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4139</v>
      </c>
      <c r="G110" s="42" t="s">
        <v>4162</v>
      </c>
      <c r="H110" s="42" t="str">
        <f>INDEX(DTM!$K$17:$K$39,MATCH($F110,DTM!$L$17:$L$39,0))</f>
        <v>1 A 00 002 04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IF($F110="",0,IF(AND($G110="Dnit",OFFSET(DTM!$B$3,MATCH($F110,DTM!$C$3:$C$50,0)-1,0)="Quente"),24.715,IF(AND($G110="Dnit",OFFSET(DTM!$B$3,MATCH($F110,DTM!$C$3:$C$50,0)-1,0)="Frio"),22.244,0)))</f>
        <v>24.715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11"/>
      <c r="W110" s="227">
        <f t="shared" ca="1" si="10"/>
        <v>7.5059660937500006</v>
      </c>
      <c r="X110" s="9"/>
      <c r="Y110" s="229" t="e">
        <f>IF($F110&lt;&gt;"",INDEX(DTM!$C$3:$F$100,MATCH($F110,DTM!$C$3:$C$100,0),MATCH(Y$8,DTM!$C$3:$F$3,0)),"")</f>
        <v>#N/A</v>
      </c>
      <c r="Z110" s="211">
        <f ca="1">IF($F110="",0,IF(AND($G110="Dnit",OFFSET(DTM!$B$3,MATCH($F110,DTM!$C$3:$C$50,0)-1,0)="Quente"),24.715,IF(AND($G110="Dnit",OFFSET(DTM!$B$3,MATCH($F110,DTM!$C$3:$C$50,0)-1,0)="Frio"),22.244,0)))</f>
        <v>24.715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1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ca="1" si="11"/>
        <v/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IF($F110="",0,IF(AND($G110="Dnit",OFFSET(DTM!$B$3,MATCH($F110,DTM!$C$3:$C$50,0)-1,0)="Quente"),24.715,IF(AND($G110="Dnit",OFFSET(DTM!$B$3,MATCH($F110,DTM!$C$3:$C$50,0)-1,0)="Frio"),22.244,0)))</f>
        <v>24.715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43.679869582363892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0.8735973916472779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44.553466974011172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4.6754897350000002</v>
      </c>
      <c r="V148" s="211"/>
      <c r="W148" s="227">
        <f t="shared" ref="W148:W169" si="17">IFERROR(U148*$P148,"")</f>
        <v>0.35965305653846158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8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6.0549423200000003</v>
      </c>
      <c r="V149" s="211"/>
      <c r="W149" s="227">
        <f t="shared" si="17"/>
        <v>6.0549423200000003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8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1.6113959400000002</v>
      </c>
      <c r="V150" s="211"/>
      <c r="W150" s="227">
        <f t="shared" si="17"/>
        <v>1.6113959400000002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11"/>
      <c r="AD150" s="227" t="str">
        <f t="shared" si="18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8.0259913165384624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8.0259913165384624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4.6754897350000002</v>
      </c>
      <c r="V193" s="211"/>
      <c r="W193" s="227">
        <f t="shared" ref="W193:W214" si="22">IFERROR(U193*$P193,"")</f>
        <v>0.35965305653846158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3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11"/>
      <c r="W194" s="227">
        <f t="shared" si="22"/>
        <v>3.3399843119999995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si="23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5.6154707000000004</v>
      </c>
      <c r="V195" s="211"/>
      <c r="W195" s="227">
        <f t="shared" si="22"/>
        <v>5.6154707000000004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3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9.3151080685384606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9.3151080685384606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10.93796032</v>
      </c>
      <c r="V238" s="211"/>
      <c r="W238" s="227">
        <f t="shared" ref="W238:W259" si="27">IFERROR(U238*$P238,"")</f>
        <v>1.093796032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8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6.95830065</v>
      </c>
      <c r="V239" s="211"/>
      <c r="W239" s="227">
        <f t="shared" si="27"/>
        <v>2.2266562080000001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8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15.066374527856468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0.73485999999999996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10.667559812068371</v>
      </c>
      <c r="V240" s="211"/>
      <c r="W240" s="227">
        <f t="shared" ca="1" si="27"/>
        <v>10.864909668591634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8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0.85452815000000004</v>
      </c>
      <c r="V241" s="211"/>
      <c r="W241" s="227">
        <f t="shared" si="27"/>
        <v>0.85452815000000004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si="28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4">
        <f t="shared" si="30"/>
        <v>0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82.242230665000008</v>
      </c>
      <c r="V242" s="211"/>
      <c r="W242" s="227">
        <f t="shared" si="27"/>
        <v>0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si="28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4">
        <f t="shared" si="30"/>
        <v>0.32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67.629799300000002</v>
      </c>
      <c r="V243" s="211"/>
      <c r="W243" s="227">
        <f t="shared" si="27"/>
        <v>21.641535776000001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si="28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33.565819759206796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13.931712675861812</v>
      </c>
      <c r="V244" s="211"/>
      <c r="W244" s="227">
        <f t="shared" ca="1" si="27"/>
        <v>10.699555335061872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28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4">
        <f t="shared" si="30"/>
        <v>0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62.417177585000005</v>
      </c>
      <c r="V245" s="211"/>
      <c r="W245" s="227">
        <f t="shared" si="27"/>
        <v>0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si="28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4">
        <f t="shared" si="30"/>
        <v>0.24249999999999999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56.362235265000002</v>
      </c>
      <c r="V246" s="211"/>
      <c r="W246" s="227">
        <f t="shared" si="27"/>
        <v>13.6678420517625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si="28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11"/>
      <c r="W247" s="227">
        <f t="shared" si="27"/>
        <v>18.631995719900061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28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33.565819759206796</v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13.931712675861812</v>
      </c>
      <c r="V248" s="211"/>
      <c r="W248" s="227">
        <f t="shared" ca="1" si="27"/>
        <v>2.8277545511013611</v>
      </c>
      <c r="X248" s="9"/>
      <c r="Y248" s="229" t="e">
        <f>IF($F248&lt;&gt;"",INDEX(DTM!$C$3:$F$100,MATCH($F248,DTM!$C$3:$C$100,0),MATCH(Y$8,DTM!$C$3:$F$3,0)),"")</f>
        <v>#N/A</v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1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ca="1" si="28"/>
        <v/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18.271668437204912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7.5837752988567946</v>
      </c>
      <c r="V249" s="211"/>
      <c r="W249" s="227">
        <f t="shared" ca="1" si="27"/>
        <v>0.14712524079782183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28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18.271668437204912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7.5837752988567946</v>
      </c>
      <c r="V250" s="211"/>
      <c r="W250" s="227">
        <f t="shared" ca="1" si="27"/>
        <v>5.1493834279237642E-2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28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196.05721494334279</v>
      </c>
      <c r="S251" s="211">
        <f ca="1">IF($F251="",0,IF(AND($G251="Dnit",OFFSET(DTM!$B$3,MATCH($F251,DTM!$C$3:$C$50,0)-1,0)="Quente"),24.715,IF(AND($G251="Dnit",OFFSET(DTM!$B$3,MATCH($F251,DTM!$C$3:$C$50,0)-1,0)="Frio"),22.244,0)))</f>
        <v>22.244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63.557045231334108</v>
      </c>
      <c r="V251" s="211"/>
      <c r="W251" s="227">
        <f t="shared" ca="1" si="27"/>
        <v>0.84769209077291874</v>
      </c>
      <c r="X251" s="210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IF($F251="",0,IF(AND($G251="Dnit",OFFSET(DTM!$B$3,MATCH($F251,DTM!$C$3:$C$50,0)-1,0)="Quente"),24.715,IF(AND($G251="Dnit",OFFSET(DTM!$B$3,MATCH($F251,DTM!$C$3:$C$50,0)-1,0)="Frio"),22.244,0)))</f>
        <v>22.244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28"/>
        <v/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22.244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4162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IF($F252="",0,IF(AND($G252="Dnit",OFFSET(DTM!$B$3,MATCH($F252,DTM!$C$3:$C$50,0)-1,0)="Quente"),24.715,IF(AND($G252="Dnit",OFFSET(DTM!$B$3,MATCH($F252,DTM!$C$3:$C$50,0)-1,0)="Frio"),22.244,0)))</f>
        <v>24.715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30.952437500000002</v>
      </c>
      <c r="V252" s="211"/>
      <c r="W252" s="227">
        <f t="shared" ca="1" si="27"/>
        <v>7.5059660937500006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IF($F252="",0,IF(AND($G252="Dnit",OFFSET(DTM!$B$3,MATCH($F252,DTM!$C$3:$C$50,0)-1,0)="Quente"),24.715,IF(AND($G252="Dnit",OFFSET(DTM!$B$3,MATCH($F252,DTM!$C$3:$C$50,0)-1,0)="Frio"),22.244,0)))</f>
        <v>24.715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28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24.715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91.060850752017416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1.8212170150403484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92.882067767057762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8">
        <v>1</v>
      </c>
      <c r="N283" s="38">
        <v>1</v>
      </c>
      <c r="O283" s="38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254.83250187499999</v>
      </c>
      <c r="V283" s="211"/>
      <c r="W283" s="227">
        <f t="shared" ref="W283:W304" si="32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3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244.51712635000001</v>
      </c>
      <c r="V284" s="211"/>
      <c r="W284" s="227">
        <f t="shared" si="32"/>
        <v>244.51712635000001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3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18.271668437204912</v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7.5837752988567946</v>
      </c>
      <c r="V285" s="211"/>
      <c r="W285" s="227">
        <f t="shared" ca="1" si="32"/>
        <v>3.1904942682290538</v>
      </c>
      <c r="X285" s="9"/>
      <c r="Y285" s="229" t="e">
        <f>IF($F285&lt;&gt;"",INDEX(DTM!$C$3:$F$100,MATCH($F285,DTM!$C$3:$C$100,0),MATCH(Y$8,DTM!$C$3:$F$3,0)),"")</f>
        <v>#N/A</v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#N/A</v>
      </c>
      <c r="AB285" s="211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11"/>
      <c r="AD285" s="227" t="str">
        <f t="shared" ca="1" si="33"/>
        <v/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33.565819759206796</v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13.931712675861812</v>
      </c>
      <c r="V286" s="211"/>
      <c r="W286" s="227">
        <f t="shared" ca="1" si="32"/>
        <v>7.1943364258150391</v>
      </c>
      <c r="X286" s="9"/>
      <c r="Y286" s="229" t="e">
        <f>IF($F286&lt;&gt;"",INDEX(DTM!$C$3:$F$100,MATCH($F286,DTM!$C$3:$C$100,0),MATCH(Y$8,DTM!$C$3:$F$3,0)),"")</f>
        <v>#N/A</v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11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11"/>
      <c r="AD286" s="227" t="str">
        <f t="shared" ca="1" si="33"/>
        <v/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214.09557365439093</v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206.47292662525658</v>
      </c>
      <c r="V287" s="211"/>
      <c r="W287" s="227">
        <f t="shared" ca="1" si="32"/>
        <v>0.5781241945507184</v>
      </c>
      <c r="X287" s="9"/>
      <c r="Y287" s="229" t="e">
        <f>IF($F287&lt;&gt;"",INDEX(DTM!$C$3:$F$100,MATCH($F287,DTM!$C$3:$C$100,0),MATCH(Y$8,DTM!$C$3:$F$3,0)),"")</f>
        <v>#N/A</v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11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11"/>
      <c r="AD287" s="227" t="str">
        <f t="shared" ca="1" si="33"/>
        <v/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214.09557365439093</v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0.77286999999999995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159.42846233089429</v>
      </c>
      <c r="V288" s="211"/>
      <c r="W288" s="227">
        <f t="shared" ca="1" si="32"/>
        <v>26.369467669529914</v>
      </c>
      <c r="X288" s="9"/>
      <c r="Y288" s="229" t="e">
        <f>IF($F288&lt;&gt;"",INDEX(DTM!$C$3:$F$100,MATCH($F288,DTM!$C$3:$C$100,0),MATCH(Y$8,DTM!$C$3:$F$3,0)),"")</f>
        <v>#N/A</v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#N/A</v>
      </c>
      <c r="AB288" s="211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1"/>
      <c r="AD288" s="227" t="str">
        <f t="shared" ca="1" si="33"/>
        <v/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214.09557365439093</v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0.77286999999999995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159.42846233089429</v>
      </c>
      <c r="V289" s="211"/>
      <c r="W289" s="227">
        <f t="shared" ca="1" si="32"/>
        <v>5.1176536408217066</v>
      </c>
      <c r="X289" s="9"/>
      <c r="Y289" s="229" t="e">
        <f>IF($F289&lt;&gt;"",INDEX(DTM!$C$3:$F$100,MATCH($F289,DTM!$C$3:$C$100,0),MATCH(Y$8,DTM!$C$3:$F$3,0)),"")</f>
        <v>#N/A</v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#N/A</v>
      </c>
      <c r="AB289" s="211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1"/>
      <c r="AD289" s="227" t="str">
        <f t="shared" ca="1" si="33"/>
        <v/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286.96720254894643</v>
      </c>
      <c r="X306" s="210"/>
      <c r="Y306" s="213"/>
      <c r="Z306" s="214"/>
      <c r="AA306" s="214"/>
      <c r="AB306" s="214"/>
      <c r="AC306" s="214"/>
      <c r="AD306" s="215">
        <f ca="1">SUM(AD283:AD304)</f>
        <v>0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5.7393440509789286</v>
      </c>
      <c r="X307" s="210"/>
      <c r="Y307" s="216"/>
      <c r="Z307" s="217"/>
      <c r="AA307" s="217"/>
      <c r="AB307" s="218"/>
      <c r="AC307" s="218"/>
      <c r="AD307" s="219">
        <f ca="1">$P307*AD306</f>
        <v>0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292.70654659992533</v>
      </c>
      <c r="X309" s="210"/>
      <c r="Y309" s="224"/>
      <c r="Z309" s="64"/>
      <c r="AA309" s="64"/>
      <c r="AB309" s="64"/>
      <c r="AC309" s="64"/>
      <c r="AD309" s="225">
        <f ca="1">SUM(AD306:AD307)</f>
        <v>0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2" sqref="R122:AK12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0.7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88.321588075000008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0.7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85.403984820000005</v>
      </c>
      <c r="V14" s="211"/>
      <c r="W14" s="227">
        <f t="shared" si="0"/>
        <v>59.782789373999996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1"/>
      <c r="W15" s="227">
        <f t="shared" si="0"/>
        <v>0.244468547402625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18.271668437204912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7.5837752988567946</v>
      </c>
      <c r="V16" s="211"/>
      <c r="W16" s="227">
        <f t="shared" ca="1" si="0"/>
        <v>0.60359267603601219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33.565819759206796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13.931712675861812</v>
      </c>
      <c r="V17" s="211"/>
      <c r="W17" s="227">
        <f t="shared" ca="1" si="0"/>
        <v>1.2989928898973553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211"/>
      <c r="W18" s="227">
        <f t="shared" ca="1" si="0"/>
        <v>3.5685095543999994</v>
      </c>
      <c r="X18" s="9"/>
      <c r="Y18" s="229" t="e">
        <f>IF($F18&lt;&gt;"",INDEX(DTM!$C$3:$F$100,MATCH($F18,DTM!$C$3:$C$100,0),MATCH(Y$8,DTM!$C$3:$F$3,0)),"")</f>
        <v>#N/A</v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1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ca="1" si="1"/>
        <v/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33.565819759206796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24.995131565516772</v>
      </c>
      <c r="V19" s="211"/>
      <c r="W19" s="227">
        <f t="shared" ca="1" si="0"/>
        <v>1.7321626174903122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214.09557365439093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0.77286999999999995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159.42846233089429</v>
      </c>
      <c r="V20" s="211"/>
      <c r="W20" s="227">
        <f t="shared" ca="1" si="0"/>
        <v>4.2073171209122995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196.05721494334279</v>
      </c>
      <c r="S21" s="211">
        <f ca="1">IF($F21="",0,IF(AND($G21="Dnit",OFFSET(DTM!$B$3,MATCH($F21,DTM!$C$3:$C$50,0)-1,0)="Quente"),24.715,IF(AND($G21="Dnit",OFFSET(DTM!$B$3,MATCH($F21,DTM!$C$3:$C$50,0)-1,0)="Frio"),22.244,0)))</f>
        <v>22.244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63.557045231334108</v>
      </c>
      <c r="V21" s="211"/>
      <c r="W21" s="227">
        <f t="shared" ca="1" si="0"/>
        <v>0.13346979498580161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IF($F21="",0,IF(AND($G21="Dnit",OFFSET(DTM!$B$3,MATCH($F21,DTM!$C$3:$C$50,0)-1,0)="Quente"),24.715,IF(AND($G21="Dnit",OFFSET(DTM!$B$3,MATCH($F21,DTM!$C$3:$C$50,0)-1,0)="Frio"),22.244,0)))</f>
        <v>22.244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22.244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4">
        <f t="shared" si="3"/>
        <v>0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86.66136195499999</v>
      </c>
      <c r="V22" s="211"/>
      <c r="W22" s="227">
        <f t="shared" si="0"/>
        <v>0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4">
        <f t="shared" si="3"/>
        <v>0.3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83.987909600000009</v>
      </c>
      <c r="V23" s="211"/>
      <c r="W23" s="227">
        <f t="shared" si="0"/>
        <v>25.196372880000002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1"/>
      <c r="W24" s="227">
        <f t="shared" si="0"/>
        <v>8.3817787680899994E-2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18.271668437204912</v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7.5837752988567946</v>
      </c>
      <c r="V25" s="211"/>
      <c r="W25" s="227">
        <f t="shared" ca="1" si="0"/>
        <v>0.23729632910122908</v>
      </c>
      <c r="X25" s="9"/>
      <c r="Y25" s="229" t="e">
        <f>IF($F25&lt;&gt;"",INDEX(DTM!$C$3:$F$100,MATCH($F25,DTM!$C$3:$C$100,0),MATCH(Y$8,DTM!$C$3:$F$3,0)),"")</f>
        <v>#N/A</v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1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ca="1" si="1"/>
        <v/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33.565819759206796</v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13.931712675861812</v>
      </c>
      <c r="V26" s="211"/>
      <c r="W26" s="227">
        <f t="shared" ca="1" si="0"/>
        <v>0.51031863531681809</v>
      </c>
      <c r="X26" s="210"/>
      <c r="Y26" s="229" t="e">
        <f>IF($F26&lt;&gt;"",INDEX(DTM!$C$3:$F$100,MATCH($F26,DTM!$C$3:$C$100,0),MATCH(Y$8,DTM!$C$3:$F$3,0)),"")</f>
        <v>#N/A</v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1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1"/>
      <c r="AD26" s="227" t="str">
        <f t="shared" ca="1" si="1"/>
        <v/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0.73485999999999996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10.62056415</v>
      </c>
      <c r="V27" s="211"/>
      <c r="W27" s="227">
        <f t="shared" ca="1" si="0"/>
        <v>1.5293612375999999</v>
      </c>
      <c r="X27" s="210"/>
      <c r="Y27" s="229" t="e">
        <f>IF($F27&lt;&gt;"",INDEX(DTM!$C$3:$F$100,MATCH($F27,DTM!$C$3:$C$100,0),MATCH(Y$8,DTM!$C$3:$F$3,0)),"")</f>
        <v>#N/A</v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1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1"/>
      <c r="AD27" s="227" t="str">
        <f t="shared" ca="1" si="1"/>
        <v/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33.565819759206796</v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0.77286999999999995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24.995131565516772</v>
      </c>
      <c r="V28" s="211"/>
      <c r="W28" s="227">
        <f t="shared" ca="1" si="0"/>
        <v>1.1472765388572197</v>
      </c>
      <c r="X28" s="210"/>
      <c r="Y28" s="229" t="e">
        <f>IF($F28&lt;&gt;"",INDEX(DTM!$C$3:$F$100,MATCH($F28,DTM!$C$3:$C$100,0),MATCH(Y$8,DTM!$C$3:$F$3,0)),"")</f>
        <v>#N/A</v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#N/A</v>
      </c>
      <c r="AB28" s="211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1"/>
      <c r="AD28" s="227" t="str">
        <f t="shared" ca="1" si="1"/>
        <v/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214.09557365439093</v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0.77286999999999995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159.42846233089429</v>
      </c>
      <c r="V29" s="211"/>
      <c r="W29" s="227">
        <f t="shared" ca="1" si="0"/>
        <v>1.6500845851247559</v>
      </c>
      <c r="X29" s="210"/>
      <c r="Y29" s="229" t="e">
        <f>IF($F29&lt;&gt;"",INDEX(DTM!$C$3:$F$100,MATCH($F29,DTM!$C$3:$C$100,0),MATCH(Y$8,DTM!$C$3:$F$3,0)),"")</f>
        <v>#N/A</v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1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1"/>
      <c r="AD29" s="227" t="str">
        <f t="shared" ca="1" si="1"/>
        <v/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196.05721494334279</v>
      </c>
      <c r="S30" s="211">
        <f ca="1">IF($F30="",0,IF(AND($G30="Dnit",OFFSET(DTM!$B$3,MATCH($F30,DTM!$C$3:$C$50,0)-1,0)="Quente"),24.715,IF(AND($G30="Dnit",OFFSET(DTM!$B$3,MATCH($F30,DTM!$C$3:$C$50,0)-1,0)="Frio"),22.244,0)))</f>
        <v>22.244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63.557045231334108</v>
      </c>
      <c r="V30" s="211"/>
      <c r="W30" s="227">
        <f t="shared" ca="1" si="0"/>
        <v>3.8134227138800466E-3</v>
      </c>
      <c r="X30" s="210"/>
      <c r="Y30" s="229" t="e">
        <f>IF($F30&lt;&gt;"",INDEX(DTM!$C$3:$F$100,MATCH($F30,DTM!$C$3:$C$100,0),MATCH(Y$8,DTM!$C$3:$F$3,0)),"")</f>
        <v>#N/A</v>
      </c>
      <c r="Z30" s="211">
        <f ca="1">IF($F30="",0,IF(AND($G30="Dnit",OFFSET(DTM!$B$3,MATCH($F30,DTM!$C$3:$C$50,0)-1,0)="Quente"),24.715,IF(AND($G30="Dnit",OFFSET(DTM!$B$3,MATCH($F30,DTM!$C$3:$C$50,0)-1,0)="Frio"),22.244,0)))</f>
        <v>22.244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1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1"/>
      <c r="AD30" s="227" t="str">
        <f t="shared" ca="1" si="1"/>
        <v/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IF($F30="",0,IF(AND($G30="Dnit",OFFSET(DTM!$B$3,MATCH($F30,DTM!$C$3:$C$50,0)-1,0)="Quente"),24.715,IF(AND($G30="Dnit",OFFSET(DTM!$B$3,MATCH($F30,DTM!$C$3:$C$50,0)-1,0)="Frio"),22.244,0)))</f>
        <v>22.244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101.9296439915192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2.0385928798303841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103.96823687134959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46">
        <f>IF($L58&lt;&gt;"",PRODUCT($K58:$O58),"")</f>
        <v>0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261.92508552000004</v>
      </c>
      <c r="V58" s="211"/>
      <c r="W58" s="227">
        <f t="shared" ref="W58" si="6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7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0.7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250.74297430000001</v>
      </c>
      <c r="V59" s="211"/>
      <c r="W59" s="227">
        <f t="shared" ref="W59:W79" si="10">IFERROR(U59*$P59,"")</f>
        <v>175.52008201000001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7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214.09557365439093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159.42846233089429</v>
      </c>
      <c r="V60" s="211"/>
      <c r="W60" s="227">
        <f t="shared" ca="1" si="10"/>
        <v>34.98657605851475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7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4139</v>
      </c>
      <c r="G61" s="42" t="s">
        <v>4162</v>
      </c>
      <c r="H61" s="42" t="str">
        <f>INDEX(DTM!$K$17:$K$39,MATCH($F61,DTM!$L$17:$L$39,0))</f>
        <v>1 A 00 002 04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IF($F61="",0,IF(AND($G61="Dnit",OFFSET(DTM!$B$3,MATCH($F61,DTM!$C$3:$C$50,0)-1,0)="Quente"),24.715,IF(AND($G61="Dnit",OFFSET(DTM!$B$3,MATCH($F61,DTM!$C$3:$C$50,0)-1,0)="Frio"),22.244,0)))</f>
        <v>24.715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30.952437500000002</v>
      </c>
      <c r="V61" s="211"/>
      <c r="W61" s="227">
        <f t="shared" ca="1" si="10"/>
        <v>14.776693662500001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24.715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7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24.715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0.73485999999999996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10.62056415</v>
      </c>
      <c r="V62" s="211"/>
      <c r="W62" s="227">
        <f t="shared" ca="1" si="10"/>
        <v>7.4343949049999996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7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10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10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10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10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10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10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10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10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10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10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10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10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10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10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10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10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1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10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232.71774663601477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232.71774663601477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</v>
      </c>
      <c r="M103" s="345">
        <v>1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261.92508552000004</v>
      </c>
      <c r="V103" s="211"/>
      <c r="W103" s="227">
        <f t="shared" ref="W103:W125" si="12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5" si="13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5" si="14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4">
        <f t="shared" ref="P104:P125" si="15">IF($L104&lt;&gt;"",PRODUCT($K104:$O104),"")</f>
        <v>0.05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250.74297430000001</v>
      </c>
      <c r="V104" s="211"/>
      <c r="W104" s="227">
        <f t="shared" si="12"/>
        <v>12.537148715000001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3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5"/>
        <v>1.3700000000000002E-4</v>
      </c>
      <c r="Q105" s="5"/>
      <c r="R105" s="229">
        <f>IF($F105&lt;&gt;"",INDEX(DTM!$C$3:$F$100,MATCH($F105,DTM!$C$3:$C$100,0),MATCH(R$8,DTM!$C$3:$F$3,0)),"")</f>
        <v>214.09557365439093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0.77286999999999995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159.42846233089429</v>
      </c>
      <c r="V105" s="211"/>
      <c r="W105" s="227">
        <f t="shared" ca="1" si="12"/>
        <v>2.1841699339332523E-2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3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4139</v>
      </c>
      <c r="G106" s="42" t="s">
        <v>4162</v>
      </c>
      <c r="H106" s="42" t="str">
        <f>INDEX(DTM!$K$17:$K$39,MATCH($F106,DTM!$L$17:$L$39,0))</f>
        <v>1 A 00 002 04</v>
      </c>
      <c r="I106" s="43">
        <f t="shared" si="16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5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IF($F106="",0,IF(AND($G106="Dnit",OFFSET(DTM!$B$3,MATCH($F106,DTM!$C$3:$C$50,0)-1,0)="Quente"),24.715,IF(AND($G106="Dnit",OFFSET(DTM!$B$3,MATCH($F106,DTM!$C$3:$C$50,0)-1,0)="Frio"),22.244,0)))</f>
        <v>24.715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30.952437500000002</v>
      </c>
      <c r="V106" s="211"/>
      <c r="W106" s="227">
        <f t="shared" ca="1" si="12"/>
        <v>1.7263722015625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24.715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3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24.715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6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5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211"/>
      <c r="W107" s="227">
        <f t="shared" ca="1" si="12"/>
        <v>0.61068243862499993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3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4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6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4">
        <f t="shared" si="15"/>
        <v>0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88.321588075000008</v>
      </c>
      <c r="V108" s="211"/>
      <c r="W108" s="227">
        <f t="shared" si="12"/>
        <v>0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si="13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4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6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4">
        <f t="shared" si="15"/>
        <v>0.66499999999999992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85.403984820000005</v>
      </c>
      <c r="V109" s="211"/>
      <c r="W109" s="227">
        <f t="shared" si="12"/>
        <v>56.793649905299993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si="13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4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6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5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11"/>
      <c r="W110" s="227">
        <f t="shared" si="12"/>
        <v>0.23224512003249373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si="13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4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6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5"/>
        <v>7.5610499999999997E-2</v>
      </c>
      <c r="Q111" s="5"/>
      <c r="R111" s="229">
        <f>IF($F111&lt;&gt;"",INDEX(DTM!$C$3:$F$100,MATCH($F111,DTM!$C$3:$C$100,0),MATCH(R$8,DTM!$C$3:$F$3,0)),"")</f>
        <v>18.271668437204912</v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7.5837752988567946</v>
      </c>
      <c r="V111" s="211"/>
      <c r="W111" s="227">
        <f t="shared" ca="1" si="12"/>
        <v>0.57341304223421163</v>
      </c>
      <c r="X111" s="9"/>
      <c r="Y111" s="229" t="e">
        <f>IF($F111&lt;&gt;"",INDEX(DTM!$C$3:$F$100,MATCH($F111,DTM!$C$3:$C$100,0),MATCH(Y$8,DTM!$C$3:$F$3,0)),"")</f>
        <v>#N/A</v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11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1"/>
      <c r="AD111" s="227" t="str">
        <f t="shared" ca="1" si="13"/>
        <v/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4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6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5"/>
        <v>8.8578000000000004E-2</v>
      </c>
      <c r="Q112" s="5"/>
      <c r="R112" s="229">
        <f>IF($F112&lt;&gt;"",INDEX(DTM!$C$3:$F$100,MATCH($F112,DTM!$C$3:$C$100,0),MATCH(R$8,DTM!$C$3:$F$3,0)),"")</f>
        <v>33.565819759206796</v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13.931712675861812</v>
      </c>
      <c r="V112" s="211"/>
      <c r="W112" s="227">
        <f t="shared" ca="1" si="12"/>
        <v>1.2340432454024877</v>
      </c>
      <c r="X112" s="9"/>
      <c r="Y112" s="229" t="e">
        <f>IF($F112&lt;&gt;"",INDEX(DTM!$C$3:$F$100,MATCH($F112,DTM!$C$3:$C$100,0),MATCH(Y$8,DTM!$C$3:$F$3,0)),"")</f>
        <v>#N/A</v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#N/A</v>
      </c>
      <c r="AB112" s="211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1"/>
      <c r="AD112" s="227" t="str">
        <f t="shared" ca="1" si="13"/>
        <v/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4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6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5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0.73485999999999996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10.62056415</v>
      </c>
      <c r="V113" s="211"/>
      <c r="W113" s="227">
        <f t="shared" ca="1" si="12"/>
        <v>3.3900840766799991</v>
      </c>
      <c r="X113" s="9"/>
      <c r="Y113" s="229" t="e">
        <f>IF($F113&lt;&gt;"",INDEX(DTM!$C$3:$F$100,MATCH($F113,DTM!$C$3:$C$100,0),MATCH(Y$8,DTM!$C$3:$F$3,0)),"")</f>
        <v>#N/A</v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11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1"/>
      <c r="AD113" s="227" t="str">
        <f t="shared" ca="1" si="13"/>
        <v/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4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6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5"/>
        <v>6.5834999999999991E-2</v>
      </c>
      <c r="Q114" s="5"/>
      <c r="R114" s="229">
        <f>IF($F114&lt;&gt;"",INDEX(DTM!$C$3:$F$100,MATCH($F114,DTM!$C$3:$C$100,0),MATCH(R$8,DTM!$C$3:$F$3,0)),"")</f>
        <v>33.565819759206796</v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0.77286999999999995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24.995131565516772</v>
      </c>
      <c r="V114" s="211"/>
      <c r="W114" s="227">
        <f t="shared" ca="1" si="12"/>
        <v>1.6455544866157965</v>
      </c>
      <c r="X114" s="9"/>
      <c r="Y114" s="229" t="e">
        <f>IF($F114&lt;&gt;"",INDEX(DTM!$C$3:$F$100,MATCH($F114,DTM!$C$3:$C$100,0),MATCH(Y$8,DTM!$C$3:$F$3,0)),"")</f>
        <v>#N/A</v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11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1"/>
      <c r="AD114" s="227" t="str">
        <f t="shared" ca="1" si="13"/>
        <v/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4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6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5"/>
        <v>2.5070499999999996E-2</v>
      </c>
      <c r="Q115" s="5"/>
      <c r="R115" s="229">
        <f>IF($F115&lt;&gt;"",INDEX(DTM!$C$3:$F$100,MATCH($F115,DTM!$C$3:$C$100,0),MATCH(R$8,DTM!$C$3:$F$3,0)),"")</f>
        <v>214.09557365439093</v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0.77286999999999995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159.42846233089429</v>
      </c>
      <c r="V115" s="211"/>
      <c r="W115" s="227">
        <f t="shared" ca="1" si="12"/>
        <v>3.9969512648666847</v>
      </c>
      <c r="X115" s="9"/>
      <c r="Y115" s="229" t="e">
        <f>IF($F115&lt;&gt;"",INDEX(DTM!$C$3:$F$100,MATCH($F115,DTM!$C$3:$C$100,0),MATCH(Y$8,DTM!$C$3:$F$3,0)),"")</f>
        <v>#N/A</v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11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1"/>
      <c r="AD115" s="227" t="str">
        <f t="shared" ca="1" si="13"/>
        <v/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4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6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5"/>
        <v>1.9949999999999998E-3</v>
      </c>
      <c r="Q116" s="2"/>
      <c r="R116" s="229">
        <f>IF($F116&lt;&gt;"",INDEX(DTM!$C$3:$F$100,MATCH($F116,DTM!$C$3:$C$100,0),MATCH(R$8,DTM!$C$3:$F$3,0)),"")</f>
        <v>196.05721494334279</v>
      </c>
      <c r="S116" s="211">
        <f ca="1">IF($F116="",0,IF(AND($G116="Dnit",OFFSET(DTM!$B$3,MATCH($F116,DTM!$C$3:$C$50,0)-1,0)="Quente"),24.715,IF(AND($G116="Dnit",OFFSET(DTM!$B$3,MATCH($F116,DTM!$C$3:$C$50,0)-1,0)="Frio"),22.244,0)))</f>
        <v>22.244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63.557045231334108</v>
      </c>
      <c r="V116" s="211"/>
      <c r="W116" s="227">
        <f t="shared" ca="1" si="12"/>
        <v>0.12679630523651153</v>
      </c>
      <c r="X116" s="210"/>
      <c r="Y116" s="229" t="e">
        <f>IF($F116&lt;&gt;"",INDEX(DTM!$C$3:$F$100,MATCH($F116,DTM!$C$3:$C$100,0),MATCH(Y$8,DTM!$C$3:$F$3,0)),"")</f>
        <v>#N/A</v>
      </c>
      <c r="Z116" s="211">
        <f ca="1">IF($F116="",0,IF(AND($G116="Dnit",OFFSET(DTM!$B$3,MATCH($F116,DTM!$C$3:$C$50,0)-1,0)="Quente"),24.715,IF(AND($G116="Dnit",OFFSET(DTM!$B$3,MATCH($F116,DTM!$C$3:$C$50,0)-1,0)="Frio"),22.244,0)))</f>
        <v>22.244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11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1"/>
      <c r="AD116" s="227" t="str">
        <f t="shared" ca="1" si="13"/>
        <v/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IF($F116="",0,IF(AND($G116="Dnit",OFFSET(DTM!$B$3,MATCH($F116,DTM!$C$3:$C$50,0)-1,0)="Quente"),24.715,IF(AND($G116="Dnit",OFFSET(DTM!$B$3,MATCH($F116,DTM!$C$3:$C$50,0)-1,0)="Frio"),22.244,0)))</f>
        <v>22.244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4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6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4">
        <f t="shared" si="15"/>
        <v>0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86.66136195499999</v>
      </c>
      <c r="V117" s="211"/>
      <c r="W117" s="227">
        <f t="shared" si="12"/>
        <v>0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1"/>
      <c r="AD117" s="227" t="str">
        <f t="shared" si="13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4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6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4">
        <f t="shared" si="15"/>
        <v>0.28499999999999998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83.987909600000009</v>
      </c>
      <c r="V118" s="211"/>
      <c r="W118" s="227">
        <f t="shared" si="12"/>
        <v>23.936554235999999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1"/>
      <c r="AD118" s="227" t="str">
        <f t="shared" si="13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4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6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5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11"/>
      <c r="W119" s="227">
        <f t="shared" si="12"/>
        <v>7.9626898296854987E-2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1"/>
      <c r="AD119" s="227" t="str">
        <f t="shared" si="13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4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6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5"/>
        <v>2.9725499999999998E-2</v>
      </c>
      <c r="Q120" s="2"/>
      <c r="R120" s="229">
        <f>IF($F120&lt;&gt;"",INDEX(DTM!$C$3:$F$100,MATCH($F120,DTM!$C$3:$C$100,0),MATCH(R$8,DTM!$C$3:$F$3,0)),"")</f>
        <v>18.271668437204912</v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7.5837752988567946</v>
      </c>
      <c r="V120" s="211"/>
      <c r="W120" s="227">
        <f t="shared" ca="1" si="12"/>
        <v>0.22543151264616765</v>
      </c>
      <c r="X120" s="210"/>
      <c r="Y120" s="229" t="e">
        <f>IF($F120&lt;&gt;"",INDEX(DTM!$C$3:$F$100,MATCH($F120,DTM!$C$3:$C$100,0),MATCH(Y$8,DTM!$C$3:$F$3,0)),"")</f>
        <v>#N/A</v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11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1"/>
      <c r="AD120" s="227" t="str">
        <f t="shared" ca="1" si="13"/>
        <v/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4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6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5"/>
        <v>3.4798499999999996E-2</v>
      </c>
      <c r="Q121" s="2"/>
      <c r="R121" s="229">
        <f>IF($F121&lt;&gt;"",INDEX(DTM!$C$3:$F$100,MATCH($F121,DTM!$C$3:$C$100,0),MATCH(R$8,DTM!$C$3:$F$3,0)),"")</f>
        <v>33.565819759206796</v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13.931712675861812</v>
      </c>
      <c r="V121" s="211"/>
      <c r="W121" s="227">
        <f t="shared" ca="1" si="12"/>
        <v>0.48480270355097721</v>
      </c>
      <c r="X121" s="210"/>
      <c r="Y121" s="229" t="e">
        <f>IF($F121&lt;&gt;"",INDEX(DTM!$C$3:$F$100,MATCH($F121,DTM!$C$3:$C$100,0),MATCH(Y$8,DTM!$C$3:$F$3,0)),"")</f>
        <v>#N/A</v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11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1"/>
      <c r="AD121" s="227" t="str">
        <f t="shared" ca="1" si="13"/>
        <v/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4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6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5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0.73485999999999996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10.62056415</v>
      </c>
      <c r="V122" s="211"/>
      <c r="W122" s="227">
        <f t="shared" ref="W122" ca="1" si="17">IFERROR(U122*$P122,"")</f>
        <v>1.4528931757199997</v>
      </c>
      <c r="X122" s="210"/>
      <c r="Y122" s="229" t="e">
        <f>IF($F122&lt;&gt;"",INDEX(DTM!$C$3:$F$100,MATCH($F122,DTM!$C$3:$C$100,0),MATCH(Y$8,DTM!$C$3:$F$3,0)),"")</f>
        <v>#N/A</v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11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1"/>
      <c r="AD122" s="227" t="str">
        <f t="shared" ref="AD122" ca="1" si="18">IFERROR(AB122*$P122,"")</f>
        <v/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ref="AK122" ca="1" si="19">IFERROR(AI122*$P122,"")</f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6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5"/>
        <v>4.3604999999999998E-2</v>
      </c>
      <c r="Q123" s="2"/>
      <c r="R123" s="229">
        <f>IF($F123&lt;&gt;"",INDEX(DTM!$C$3:$F$100,MATCH($F123,DTM!$C$3:$C$100,0),MATCH(R$8,DTM!$C$3:$F$3,0)),"")</f>
        <v>33.565819759206796</v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0.77286999999999995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24.995131565516772</v>
      </c>
      <c r="V123" s="211"/>
      <c r="W123" s="227">
        <f t="shared" ca="1" si="12"/>
        <v>1.0899127119143588</v>
      </c>
      <c r="X123" s="210"/>
      <c r="Y123" s="229" t="e">
        <f>IF($F123&lt;&gt;"",INDEX(DTM!$C$3:$F$100,MATCH($F123,DTM!$C$3:$C$100,0),MATCH(Y$8,DTM!$C$3:$F$3,0)),"")</f>
        <v>#N/A</v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#N/A</v>
      </c>
      <c r="AB123" s="211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11"/>
      <c r="AD123" s="227" t="str">
        <f t="shared" ca="1" si="13"/>
        <v/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4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6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5"/>
        <v>9.8324999999999992E-3</v>
      </c>
      <c r="R124" s="229">
        <f>IF($F124&lt;&gt;"",INDEX(DTM!$C$3:$F$100,MATCH($F124,DTM!$C$3:$C$100,0),MATCH(R$8,DTM!$C$3:$F$3,0)),"")</f>
        <v>214.09557365439093</v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0.77286999999999995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159.42846233089429</v>
      </c>
      <c r="V124" s="211"/>
      <c r="W124" s="227">
        <f t="shared" ca="1" si="12"/>
        <v>1.567580355868518</v>
      </c>
      <c r="X124" s="210"/>
      <c r="Y124" s="229" t="e">
        <f>IF($F124&lt;&gt;"",INDEX(DTM!$C$3:$F$100,MATCH($F124,DTM!$C$3:$C$100,0),MATCH(Y$8,DTM!$C$3:$F$3,0)),"")</f>
        <v>#N/A</v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#N/A</v>
      </c>
      <c r="AB124" s="211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11"/>
      <c r="AD124" s="227" t="str">
        <f t="shared" ca="1" si="13"/>
        <v/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4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6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5"/>
        <v>5.6999999999999996E-5</v>
      </c>
      <c r="R125" s="229">
        <f>IF($F125&lt;&gt;"",INDEX(DTM!$C$3:$F$100,MATCH($F125,DTM!$C$3:$C$100,0),MATCH(R$8,DTM!$C$3:$F$3,0)),"")</f>
        <v>196.05721494334279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63.557045231334108</v>
      </c>
      <c r="V125" s="211"/>
      <c r="W125" s="227">
        <f t="shared" ca="1" si="12"/>
        <v>3.6227515781860438E-3</v>
      </c>
      <c r="X125" s="210"/>
      <c r="Y125" s="229" t="e">
        <f>IF($F125&lt;&gt;"",INDEX(DTM!$C$3:$F$100,MATCH($F125,DTM!$C$3:$C$100,0),MATCH(Y$8,DTM!$C$3:$F$3,0)),"")</f>
        <v>#N/A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11"/>
      <c r="AD125" s="227" t="str">
        <f t="shared" ca="1" si="13"/>
        <v/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ca="1" si="14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111.72920684647006</v>
      </c>
      <c r="X127" s="210"/>
      <c r="Y127" s="213"/>
      <c r="Z127" s="214"/>
      <c r="AA127" s="214"/>
      <c r="AB127" s="214"/>
      <c r="AC127" s="214"/>
      <c r="AD127" s="215">
        <f ca="1">SUM(AD103:AD125)</f>
        <v>0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111.72920684647006</v>
      </c>
      <c r="X130" s="210"/>
      <c r="Y130" s="224"/>
      <c r="Z130" s="64"/>
      <c r="AA130" s="64"/>
      <c r="AB130" s="64"/>
      <c r="AC130" s="64"/>
      <c r="AD130" s="225">
        <f ca="1">SUM(AD127:AD128)</f>
        <v>0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0.41505653000000003</v>
      </c>
      <c r="V149" s="211"/>
      <c r="W149" s="227">
        <f t="shared" ref="W149:W170" si="20">IFERROR(U149*$P149,"")</f>
        <v>0.41505653000000003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ref="AD149:AD170" si="21">IFERROR(AB149*$P149,"")</f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3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20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1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3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20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1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3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20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1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3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20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1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3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20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1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3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20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1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3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20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1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3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20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1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3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20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1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3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20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1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3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20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1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3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20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1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3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20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1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3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20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1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3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20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1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3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20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1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3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20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1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3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20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1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3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20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1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3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20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1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2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4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3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IF($F170="",0,IF(AND($G170="Dnit",OFFSET(DTM!$B$3,MATCH($F170,DTM!$C$3:$C$50,0)-1,0)="Quente"),24.715,IF(AND($G170="Dnit",OFFSET(DTM!$B$3,MATCH($F170,DTM!$C$3:$C$50,0)-1,0)="Frio"),22.244,0)))</f>
        <v>0</v>
      </c>
      <c r="T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20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IF($F170="",0,IF(AND($G170="Dnit",OFFSET(DTM!$B$3,MATCH($F170,DTM!$C$3:$C$50,0)-1,0)="Quente"),24.715,IF(AND($G170="Dnit",OFFSET(DTM!$B$3,MATCH($F170,DTM!$C$3:$C$50,0)-1,0)="Frio"),22.244,0)))</f>
        <v>0</v>
      </c>
      <c r="AA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1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IF($F170="",0,IF(AND($G170="Dnit",OFFSET(DTM!$B$3,MATCH($F170,DTM!$C$3:$C$50,0)-1,0)="Quente"),24.715,IF(AND($G170="Dnit",OFFSET(DTM!$B$3,MATCH($F170,DTM!$C$3:$C$50,0)-1,0)="Frio"),22.244,0)))</f>
        <v>0</v>
      </c>
      <c r="AH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0.41505653000000003</v>
      </c>
      <c r="X172" s="210"/>
      <c r="Y172" s="213"/>
      <c r="Z172" s="214"/>
      <c r="AA172" s="214"/>
      <c r="AB172" s="214"/>
      <c r="AC172" s="214"/>
      <c r="AD172" s="215">
        <f>SUM(AD149:AD170)</f>
        <v>0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0.41505653000000003</v>
      </c>
      <c r="X175" s="210"/>
      <c r="Y175" s="224"/>
      <c r="Z175" s="64"/>
      <c r="AA175" s="64"/>
      <c r="AB175" s="64"/>
      <c r="AC175" s="64"/>
      <c r="AD175" s="225">
        <f>SUM(AD172:AD173)</f>
        <v>0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12.610393985</v>
      </c>
      <c r="V194" s="211"/>
      <c r="W194" s="227">
        <f t="shared" ref="W194:W215" si="25">IFERROR(U194*$P194,"")</f>
        <v>2.5220787970000003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ref="AD194:AD215" si="26">IFERROR(AB194*$P194,"")</f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7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8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36.280823740000002</v>
      </c>
      <c r="V195" s="211"/>
      <c r="W195" s="227">
        <f t="shared" si="25"/>
        <v>29.024658992000003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6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7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9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8"/>
        <v>0.5</v>
      </c>
      <c r="Q196" s="5"/>
      <c r="R196" s="229">
        <f>IF($F196&lt;&gt;"",INDEX(DTM!$C$3:$F$100,MATCH($F196,DTM!$C$3:$C$100,0),MATCH(R$8,DTM!$C$3:$F$3,0)),"")</f>
        <v>15.066374527856468</v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0.73485999999999996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10.667559812068371</v>
      </c>
      <c r="V196" s="211"/>
      <c r="W196" s="227">
        <f t="shared" ca="1" si="25"/>
        <v>5.3337799060341853</v>
      </c>
      <c r="X196" s="9"/>
      <c r="Y196" s="229" t="e">
        <f>IF($F196&lt;&gt;"",INDEX(DTM!$C$3:$F$100,MATCH($F196,DTM!$C$3:$C$100,0),MATCH(Y$8,DTM!$C$3:$F$3,0)),"")</f>
        <v>#N/A</v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11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1"/>
      <c r="AD196" s="227" t="str">
        <f t="shared" ca="1" si="26"/>
        <v/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8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5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6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8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5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6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8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5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6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8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5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6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8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5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6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8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5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6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8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5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6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8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5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6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8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5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6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8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5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6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8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5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6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8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5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6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8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5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6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8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5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6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8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5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6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8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5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6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8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5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6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8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5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6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7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9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8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IF($F215="",0,IF(AND($G215="Dnit",OFFSET(DTM!$B$3,MATCH($F215,DTM!$C$3:$C$50,0)-1,0)="Quente"),24.715,IF(AND($G215="Dnit",OFFSET(DTM!$B$3,MATCH($F215,DTM!$C$3:$C$50,0)-1,0)="Frio"),22.244,0)))</f>
        <v>0</v>
      </c>
      <c r="T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5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IF($F215="",0,IF(AND($G215="Dnit",OFFSET(DTM!$B$3,MATCH($F215,DTM!$C$3:$C$50,0)-1,0)="Quente"),24.715,IF(AND($G215="Dnit",OFFSET(DTM!$B$3,MATCH($F215,DTM!$C$3:$C$50,0)-1,0)="Frio"),22.244,0)))</f>
        <v>0</v>
      </c>
      <c r="AA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6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IF($F215="",0,IF(AND($G215="Dnit",OFFSET(DTM!$B$3,MATCH($F215,DTM!$C$3:$C$50,0)-1,0)="Quente"),24.715,IF(AND($G215="Dnit",OFFSET(DTM!$B$3,MATCH($F215,DTM!$C$3:$C$50,0)-1,0)="Frio"),22.244,0)))</f>
        <v>0</v>
      </c>
      <c r="AH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36.880517695034186</v>
      </c>
      <c r="X217" s="210"/>
      <c r="Y217" s="213"/>
      <c r="Z217" s="214"/>
      <c r="AA217" s="214"/>
      <c r="AB217" s="214"/>
      <c r="AC217" s="214"/>
      <c r="AD217" s="215">
        <f ca="1">SUM(AD194:AD215)</f>
        <v>0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36.880517695034186</v>
      </c>
      <c r="X220" s="210"/>
      <c r="Y220" s="224"/>
      <c r="Z220" s="64"/>
      <c r="AA220" s="64"/>
      <c r="AB220" s="64"/>
      <c r="AC220" s="64"/>
      <c r="AD220" s="225">
        <f ca="1">SUM(AD217:AD218)</f>
        <v>0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0</v>
      </c>
      <c r="M239" s="345">
        <v>1</v>
      </c>
      <c r="N239" s="345">
        <v>1</v>
      </c>
      <c r="O239" s="345">
        <v>1</v>
      </c>
      <c r="P239" s="346">
        <f>IF($L239&lt;&gt;"",PRODUCT($K239:$O239),"")</f>
        <v>0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633.25418933000003</v>
      </c>
      <c r="V239" s="211"/>
      <c r="W239" s="227">
        <f t="shared" ref="W239:W260" si="30">IFERROR(U239*$P239,"")</f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ref="AD239:AD260" si="31">IFERROR(AB239*$P239,"")</f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2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1</v>
      </c>
      <c r="M240" s="44">
        <v>1</v>
      </c>
      <c r="N240" s="44">
        <v>1</v>
      </c>
      <c r="O240" s="44">
        <v>1</v>
      </c>
      <c r="P240" s="134">
        <f t="shared" ref="P240:P260" si="33">IF($L240&lt;&gt;"",PRODUCT($K240:$O240),"")</f>
        <v>1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611.56138186500004</v>
      </c>
      <c r="V240" s="211"/>
      <c r="W240" s="227">
        <f t="shared" si="30"/>
        <v>611.56138186500004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si="31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2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4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3"/>
        <v>0.4007</v>
      </c>
      <c r="Q241" s="5"/>
      <c r="R241" s="229">
        <f>IF($F241&lt;&gt;"",INDEX(DTM!$C$3:$F$100,MATCH($F241,DTM!$C$3:$C$100,0),MATCH(R$8,DTM!$C$3:$F$3,0)),"")</f>
        <v>18.271668437204912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7.5837752988567946</v>
      </c>
      <c r="V241" s="211"/>
      <c r="W241" s="227">
        <f t="shared" ca="1" si="30"/>
        <v>3.0388187622519176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31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2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4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3"/>
        <v>0.78169999999999995</v>
      </c>
      <c r="Q242" s="5"/>
      <c r="R242" s="229">
        <f>IF($F242&lt;&gt;"",INDEX(DTM!$C$3:$F$100,MATCH($F242,DTM!$C$3:$C$100,0),MATCH(R$8,DTM!$C$3:$F$3,0)),"")</f>
        <v>33.565819759206796</v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13.931712675861812</v>
      </c>
      <c r="V242" s="211"/>
      <c r="W242" s="227">
        <f t="shared" ca="1" si="30"/>
        <v>10.890419798721178</v>
      </c>
      <c r="X242" s="9"/>
      <c r="Y242" s="229" t="e">
        <f>IF($F242&lt;&gt;"",INDEX(DTM!$C$3:$F$100,MATCH($F242,DTM!$C$3:$C$100,0),MATCH(Y$8,DTM!$C$3:$F$3,0)),"")</f>
        <v>#N/A</v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11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ca="1" si="31"/>
        <v/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2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4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3"/>
        <v>0.25650000000000001</v>
      </c>
      <c r="Q243" s="5"/>
      <c r="R243" s="229">
        <f>IF($F243&lt;&gt;"",INDEX(DTM!$C$3:$F$100,MATCH($F243,DTM!$C$3:$C$100,0),MATCH(R$8,DTM!$C$3:$F$3,0)),"")</f>
        <v>33.565819759206796</v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13.931712675861812</v>
      </c>
      <c r="V243" s="211"/>
      <c r="W243" s="227">
        <f t="shared" ca="1" si="30"/>
        <v>3.5734843013585547</v>
      </c>
      <c r="X243" s="9"/>
      <c r="Y243" s="229" t="e">
        <f>IF($F243&lt;&gt;"",INDEX(DTM!$C$3:$F$100,MATCH($F243,DTM!$C$3:$C$100,0),MATCH(Y$8,DTM!$C$3:$F$3,0)),"")</f>
        <v>#N/A</v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11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ca="1" si="31"/>
        <v/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2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4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3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11"/>
      <c r="W244" s="227">
        <f t="shared" ca="1" si="30"/>
        <v>24.423330092874998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31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2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4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3"/>
        <v>0.27760000000000001</v>
      </c>
      <c r="Q245" s="5"/>
      <c r="R245" s="229">
        <f>IF($F245&lt;&gt;"",INDEX(DTM!$C$3:$F$100,MATCH($F245,DTM!$C$3:$C$100,0),MATCH(R$8,DTM!$C$3:$F$3,0)),"")</f>
        <v>214.09557365439093</v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159.42846233089429</v>
      </c>
      <c r="V245" s="211"/>
      <c r="W245" s="227">
        <f t="shared" ca="1" si="30"/>
        <v>44.257341143056259</v>
      </c>
      <c r="X245" s="9"/>
      <c r="Y245" s="229" t="e">
        <f>IF($F245&lt;&gt;"",INDEX(DTM!$C$3:$F$100,MATCH($F245,DTM!$C$3:$C$100,0),MATCH(Y$8,DTM!$C$3:$F$3,0)),"")</f>
        <v>#N/A</v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1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ca="1" si="31"/>
        <v/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2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4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3"/>
        <v>5.5999999999999999E-3</v>
      </c>
      <c r="Q246" s="5"/>
      <c r="R246" s="229">
        <f>IF($F246&lt;&gt;"",INDEX(DTM!$C$3:$F$100,MATCH($F246,DTM!$C$3:$C$100,0),MATCH(R$8,DTM!$C$3:$F$3,0)),"")</f>
        <v>214.09557365439093</v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0.77286999999999995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159.42846233089429</v>
      </c>
      <c r="V246" s="211"/>
      <c r="W246" s="227">
        <f t="shared" ca="1" si="30"/>
        <v>0.89279938905300804</v>
      </c>
      <c r="X246" s="9"/>
      <c r="Y246" s="229" t="e">
        <f>IF($F246&lt;&gt;"",INDEX(DTM!$C$3:$F$100,MATCH($F246,DTM!$C$3:$C$100,0),MATCH(Y$8,DTM!$C$3:$F$3,0)),"")</f>
        <v>#N/A</v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11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ca="1" si="31"/>
        <v/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2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4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4">
        <f t="shared" si="33"/>
        <v>0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1663.0826855299999</v>
      </c>
      <c r="V247" s="211"/>
      <c r="W247" s="227">
        <f t="shared" si="30"/>
        <v>0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31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2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4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4">
        <f t="shared" si="33"/>
        <v>0.04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1581.011360495</v>
      </c>
      <c r="V248" s="211"/>
      <c r="W248" s="227">
        <f t="shared" si="30"/>
        <v>63.240454419800002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si="31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2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4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3"/>
        <v>0.25246000000000002</v>
      </c>
      <c r="Q249" s="5"/>
      <c r="R249" s="229">
        <f>IF($F249&lt;&gt;"",INDEX(DTM!$C$3:$F$100,MATCH($F249,DTM!$C$3:$C$100,0),MATCH(R$8,DTM!$C$3:$F$3,0)),"")</f>
        <v>18.271668437204912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7.5837752988567946</v>
      </c>
      <c r="V249" s="211"/>
      <c r="W249" s="227">
        <f t="shared" ca="1" si="30"/>
        <v>1.9145999119493864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31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2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4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3"/>
        <v>0.18476999999999999</v>
      </c>
      <c r="Q250" s="5"/>
      <c r="R250" s="229">
        <f>IF($F250&lt;&gt;"",INDEX(DTM!$C$3:$F$100,MATCH($F250,DTM!$C$3:$C$100,0),MATCH(R$8,DTM!$C$3:$F$3,0)),"")</f>
        <v>33.565819759206796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13.931712675861812</v>
      </c>
      <c r="V250" s="211"/>
      <c r="W250" s="227">
        <f t="shared" ca="1" si="30"/>
        <v>2.5741625511189867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31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2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4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3"/>
        <v>0.16052</v>
      </c>
      <c r="Q251" s="5"/>
      <c r="R251" s="229">
        <f>IF($F251&lt;&gt;"",INDEX(DTM!$C$3:$F$100,MATCH($F251,DTM!$C$3:$C$100,0),MATCH(R$8,DTM!$C$3:$F$3,0)),"")</f>
        <v>33.565819759206796</v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13.931712675861812</v>
      </c>
      <c r="V251" s="211"/>
      <c r="W251" s="227">
        <f t="shared" ca="1" si="30"/>
        <v>2.236318518729338</v>
      </c>
      <c r="X251" s="9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31"/>
        <v/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2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4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3"/>
        <v>3.9199999999999999E-3</v>
      </c>
      <c r="Q252" s="2"/>
      <c r="R252" s="229">
        <f>IF($F252&lt;&gt;"",INDEX(DTM!$C$3:$F$100,MATCH($F252,DTM!$C$3:$C$100,0),MATCH(R$8,DTM!$C$3:$F$3,0)),"")</f>
        <v>214.09557365439093</v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159.42846233089429</v>
      </c>
      <c r="V252" s="211"/>
      <c r="W252" s="227">
        <f t="shared" ca="1" si="30"/>
        <v>0.62495957233710564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31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2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4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3"/>
        <v>8.2900000000000001E-2</v>
      </c>
      <c r="Q253" s="2"/>
      <c r="R253" s="229">
        <f>IF($F253&lt;&gt;"",INDEX(DTM!$C$3:$F$100,MATCH($F253,DTM!$C$3:$C$100,0),MATCH(R$8,DTM!$C$3:$F$3,0)),"")</f>
        <v>214.09557365439093</v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0.77286999999999995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159.42846233089429</v>
      </c>
      <c r="V253" s="211"/>
      <c r="W253" s="227">
        <f t="shared" ca="1" si="30"/>
        <v>13.216619527231137</v>
      </c>
      <c r="X253" s="210"/>
      <c r="Y253" s="229" t="e">
        <f>IF($F253&lt;&gt;"",INDEX(DTM!$C$3:$F$100,MATCH($F253,DTM!$C$3:$C$100,0),MATCH(Y$8,DTM!$C$3:$F$3,0)),"")</f>
        <v>#N/A</v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#N/A</v>
      </c>
      <c r="AB253" s="211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1"/>
      <c r="AD253" s="227" t="str">
        <f t="shared" ca="1" si="31"/>
        <v/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3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30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1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3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30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1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3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30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1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3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30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1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3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30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1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3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30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1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2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4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3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IF($F260="",0,IF(AND($G260="Dnit",OFFSET(DTM!$B$3,MATCH($F260,DTM!$C$3:$C$50,0)-1,0)="Quente"),24.715,IF(AND($G260="Dnit",OFFSET(DTM!$B$3,MATCH($F260,DTM!$C$3:$C$50,0)-1,0)="Frio"),22.244,0)))</f>
        <v>0</v>
      </c>
      <c r="T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30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IF($F260="",0,IF(AND($G260="Dnit",OFFSET(DTM!$B$3,MATCH($F260,DTM!$C$3:$C$50,0)-1,0)="Quente"),24.715,IF(AND($G260="Dnit",OFFSET(DTM!$B$3,MATCH($F260,DTM!$C$3:$C$50,0)-1,0)="Frio"),22.244,0)))</f>
        <v>0</v>
      </c>
      <c r="AA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1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IF($F260="",0,IF(AND($G260="Dnit",OFFSET(DTM!$B$3,MATCH($F260,DTM!$C$3:$C$50,0)-1,0)="Quente"),24.715,IF(AND($G260="Dnit",OFFSET(DTM!$B$3,MATCH($F260,DTM!$C$3:$C$50,0)-1,0)="Frio"),22.244,0)))</f>
        <v>0</v>
      </c>
      <c r="AH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782.44468985348203</v>
      </c>
      <c r="X262" s="210"/>
      <c r="Y262" s="213"/>
      <c r="Z262" s="214"/>
      <c r="AA262" s="214"/>
      <c r="AB262" s="214"/>
      <c r="AC262" s="214"/>
      <c r="AD262" s="215">
        <f ca="1">SUM(AD239:AD260)</f>
        <v>0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782.44468985348203</v>
      </c>
      <c r="X265" s="210"/>
      <c r="Y265" s="224"/>
      <c r="Z265" s="64"/>
      <c r="AA265" s="64"/>
      <c r="AB265" s="64"/>
      <c r="AC265" s="64"/>
      <c r="AD265" s="225">
        <f ca="1">SUM(AD262:AD263)</f>
        <v>0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41.200464375000003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39.357125080000003</v>
      </c>
      <c r="V14" s="211"/>
      <c r="W14" s="227">
        <f t="shared" si="0"/>
        <v>39.357125080000003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11"/>
      <c r="W15" s="227">
        <f t="shared" ca="1" si="0"/>
        <v>2.7613466789999999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42.118471759000002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0.84236943518000007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42.960841194179999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11"/>
      <c r="W58" s="227">
        <f t="shared" ref="W58:W79" si="5">IFERROR(U58*$P58,"")</f>
        <v>1.02543378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1.02543378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1.02543378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49.989896775000005</v>
      </c>
      <c r="V103" s="211"/>
      <c r="W103" s="227">
        <f t="shared" ref="W103:W124" si="10">IFERROR(U103*$P103,"")</f>
        <v>49.989896775000005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33.565819759206796</v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13.931712675861812</v>
      </c>
      <c r="V104" s="211"/>
      <c r="W104" s="227">
        <f t="shared" ca="1" si="10"/>
        <v>20.897569013792719</v>
      </c>
      <c r="X104" s="9"/>
      <c r="Y104" s="229" t="e">
        <f>IF($F104&lt;&gt;"",INDEX(DTM!$C$3:$F$100,MATCH($F104,DTM!$C$3:$C$100,0),MATCH(Y$8,DTM!$C$3:$F$3,0)),"")</f>
        <v>#N/A</v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11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ca="1" si="11"/>
        <v/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70.887465788792724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70.887465788792724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6.2380554950000002</v>
      </c>
      <c r="V148" s="211"/>
      <c r="W148" s="227">
        <f t="shared" ref="W148:W169" si="15">IFERROR(U148*$P148,"")</f>
        <v>6.2380554950000002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33.565819759206796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24.995131565516772</v>
      </c>
      <c r="V149" s="211"/>
      <c r="W149" s="227">
        <f t="shared" ca="1" si="15"/>
        <v>2.2495618408965092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8.487617335896509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8.487617335896509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25.806750130000001</v>
      </c>
      <c r="V193" s="211"/>
      <c r="W193" s="227">
        <f t="shared" ref="W193:W214" si="20">IFERROR(U193*$P193,"")</f>
        <v>25.806750130000001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25.806750130000001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0.5161350026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26.3228851326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11"/>
      <c r="W238" s="227">
        <f t="shared" ref="W238:W259" si="25">IFERROR(U238*$P238,"")</f>
        <v>14.026469205000001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14.026469205000001</v>
      </c>
      <c r="X261" s="210"/>
      <c r="Y261" s="213"/>
      <c r="Z261" s="214"/>
      <c r="AA261" s="214"/>
      <c r="AB261" s="214"/>
      <c r="AC261" s="214"/>
      <c r="AD261" s="215">
        <f>SUM(AD238:AD259)</f>
        <v>0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14.026469205000001</v>
      </c>
      <c r="X264" s="210"/>
      <c r="Y264" s="224"/>
      <c r="Z264" s="64"/>
      <c r="AA264" s="64"/>
      <c r="AB264" s="64"/>
      <c r="AC264" s="64"/>
      <c r="AD264" s="225">
        <f>SUM(AD261:AD262)</f>
        <v>0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45">
        <v>1</v>
      </c>
      <c r="N283" s="345">
        <v>1</v>
      </c>
      <c r="O283" s="345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100.236151995</v>
      </c>
      <c r="V283" s="211"/>
      <c r="W283" s="227">
        <f t="shared" ref="W283:W304" si="30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1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96.195454599999991</v>
      </c>
      <c r="V284" s="211"/>
      <c r="W284" s="227">
        <f t="shared" si="30"/>
        <v>96.195454599999991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1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96.195454599999991</v>
      </c>
      <c r="X306" s="210"/>
      <c r="Y306" s="213"/>
      <c r="Z306" s="214"/>
      <c r="AA306" s="214"/>
      <c r="AB306" s="214"/>
      <c r="AC306" s="214"/>
      <c r="AD306" s="215">
        <f>SUM(AD283:AD304)</f>
        <v>0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96.195454599999991</v>
      </c>
      <c r="X309" s="210"/>
      <c r="Y309" s="224"/>
      <c r="Z309" s="64"/>
      <c r="AA309" s="64"/>
      <c r="AB309" s="64"/>
      <c r="AC309" s="64"/>
      <c r="AD309" s="225">
        <f>SUM(AD306:AD307)</f>
        <v>0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IF($F328="",0,IF(AND($G328="Dnit",OFFSET(DTM!$B$3,MATCH($F328,DTM!$C$3:$C$50,0)-1,0)="Quente"),24.715,IF(AND($G328="Dnit",OFFSET(DTM!$B$3,MATCH($F328,DTM!$C$3:$C$50,0)-1,0)="Frio"),22.244,0)))</f>
        <v>0</v>
      </c>
      <c r="T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373.14802801500002</v>
      </c>
      <c r="V328" s="211"/>
      <c r="W328" s="227">
        <f t="shared" ref="W328:W349" si="35">IFERROR(U328*$P328,"")</f>
        <v>373.14802801500002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IF($F328="",0,IF(AND($G328="Dnit",OFFSET(DTM!$B$3,MATCH($F328,DTM!$C$3:$C$50,0)-1,0)="Quente"),24.715,IF(AND($G328="Dnit",OFFSET(DTM!$B$3,MATCH($F328,DTM!$C$3:$C$50,0)-1,0)="Frio"),22.244,0)))</f>
        <v>0</v>
      </c>
      <c r="AA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1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1"/>
      <c r="AD328" s="227" t="str">
        <f t="shared" ref="AD328:AD349" si="36">IFERROR(AB328*$P328,"")</f>
        <v/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IF($F328="",0,IF(AND($G328="Dnit",OFFSET(DTM!$B$3,MATCH($F328,DTM!$C$3:$C$50,0)-1,0)="Quente"),24.715,IF(AND($G328="Dnit",OFFSET(DTM!$B$3,MATCH($F328,DTM!$C$3:$C$50,0)-1,0)="Frio"),22.244,0)))</f>
        <v>0</v>
      </c>
      <c r="AH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33.565819759206796</v>
      </c>
      <c r="S329" s="211">
        <f ca="1">IF($F329="",0,IF(AND($G329="Dnit",OFFSET(DTM!$B$3,MATCH($F329,DTM!$C$3:$C$50,0)-1,0)="Quente"),24.715,IF(AND($G329="Dnit",OFFSET(DTM!$B$3,MATCH($F329,DTM!$C$3:$C$50,0)-1,0)="Frio"),22.244,0)))</f>
        <v>0</v>
      </c>
      <c r="T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13.931712675861812</v>
      </c>
      <c r="V329" s="211"/>
      <c r="W329" s="227">
        <f t="shared" ca="1" si="35"/>
        <v>24.032204365861627</v>
      </c>
      <c r="X329" s="9"/>
      <c r="Y329" s="229" t="e">
        <f>IF($F329&lt;&gt;"",INDEX(DTM!$C$3:$F$100,MATCH($F329,DTM!$C$3:$C$100,0),MATCH(Y$8,DTM!$C$3:$F$3,0)),"")</f>
        <v>#N/A</v>
      </c>
      <c r="Z329" s="211">
        <f ca="1">IF($F329="",0,IF(AND($G329="Dnit",OFFSET(DTM!$B$3,MATCH($F329,DTM!$C$3:$C$50,0)-1,0)="Quente"),24.715,IF(AND($G329="Dnit",OFFSET(DTM!$B$3,MATCH($F329,DTM!$C$3:$C$50,0)-1,0)="Frio"),22.244,0)))</f>
        <v>0</v>
      </c>
      <c r="AA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11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1"/>
      <c r="AD329" s="227" t="str">
        <f t="shared" ca="1" si="36"/>
        <v/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IF($F329="",0,IF(AND($G329="Dnit",OFFSET(DTM!$B$3,MATCH($F329,DTM!$C$3:$C$50,0)-1,0)="Quente"),24.715,IF(AND($G329="Dnit",OFFSET(DTM!$B$3,MATCH($F329,DTM!$C$3:$C$50,0)-1,0)="Frio"),22.244,0)))</f>
        <v>0</v>
      </c>
      <c r="AH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IF($F330="",0,IF(AND($G330="Dnit",OFFSET(DTM!$B$3,MATCH($F330,DTM!$C$3:$C$50,0)-1,0)="Quente"),24.715,IF(AND($G330="Dnit",OFFSET(DTM!$B$3,MATCH($F330,DTM!$C$3:$C$50,0)-1,0)="Frio"),22.244,0)))</f>
        <v>0</v>
      </c>
      <c r="T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IF($F330="",0,IF(AND($G330="Dnit",OFFSET(DTM!$B$3,MATCH($F330,DTM!$C$3:$C$50,0)-1,0)="Quente"),24.715,IF(AND($G330="Dnit",OFFSET(DTM!$B$3,MATCH($F330,DTM!$C$3:$C$50,0)-1,0)="Frio"),22.244,0)))</f>
        <v>0</v>
      </c>
      <c r="AA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IF($F330="",0,IF(AND($G330="Dnit",OFFSET(DTM!$B$3,MATCH($F330,DTM!$C$3:$C$50,0)-1,0)="Quente"),24.715,IF(AND($G330="Dnit",OFFSET(DTM!$B$3,MATCH($F330,DTM!$C$3:$C$50,0)-1,0)="Frio"),22.244,0)))</f>
        <v>0</v>
      </c>
      <c r="AH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IF($F331="",0,IF(AND($G331="Dnit",OFFSET(DTM!$B$3,MATCH($F331,DTM!$C$3:$C$50,0)-1,0)="Quente"),24.715,IF(AND($G331="Dnit",OFFSET(DTM!$B$3,MATCH($F331,DTM!$C$3:$C$50,0)-1,0)="Frio"),22.244,0)))</f>
        <v>0</v>
      </c>
      <c r="T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IF($F331="",0,IF(AND($G331="Dnit",OFFSET(DTM!$B$3,MATCH($F331,DTM!$C$3:$C$50,0)-1,0)="Quente"),24.715,IF(AND($G331="Dnit",OFFSET(DTM!$B$3,MATCH($F331,DTM!$C$3:$C$50,0)-1,0)="Frio"),22.244,0)))</f>
        <v>0</v>
      </c>
      <c r="AA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IF($F331="",0,IF(AND($G331="Dnit",OFFSET(DTM!$B$3,MATCH($F331,DTM!$C$3:$C$50,0)-1,0)="Quente"),24.715,IF(AND($G331="Dnit",OFFSET(DTM!$B$3,MATCH($F331,DTM!$C$3:$C$50,0)-1,0)="Frio"),22.244,0)))</f>
        <v>0</v>
      </c>
      <c r="AH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IF($F332="",0,IF(AND($G332="Dnit",OFFSET(DTM!$B$3,MATCH($F332,DTM!$C$3:$C$50,0)-1,0)="Quente"),24.715,IF(AND($G332="Dnit",OFFSET(DTM!$B$3,MATCH($F332,DTM!$C$3:$C$50,0)-1,0)="Frio"),22.244,0)))</f>
        <v>0</v>
      </c>
      <c r="T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IF($F332="",0,IF(AND($G332="Dnit",OFFSET(DTM!$B$3,MATCH($F332,DTM!$C$3:$C$50,0)-1,0)="Quente"),24.715,IF(AND($G332="Dnit",OFFSET(DTM!$B$3,MATCH($F332,DTM!$C$3:$C$50,0)-1,0)="Frio"),22.244,0)))</f>
        <v>0</v>
      </c>
      <c r="AA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IF($F332="",0,IF(AND($G332="Dnit",OFFSET(DTM!$B$3,MATCH($F332,DTM!$C$3:$C$50,0)-1,0)="Quente"),24.715,IF(AND($G332="Dnit",OFFSET(DTM!$B$3,MATCH($F332,DTM!$C$3:$C$50,0)-1,0)="Frio"),22.244,0)))</f>
        <v>0</v>
      </c>
      <c r="AH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IF($F333="",0,IF(AND($G333="Dnit",OFFSET(DTM!$B$3,MATCH($F333,DTM!$C$3:$C$50,0)-1,0)="Quente"),24.715,IF(AND($G333="Dnit",OFFSET(DTM!$B$3,MATCH($F333,DTM!$C$3:$C$50,0)-1,0)="Frio"),22.244,0)))</f>
        <v>0</v>
      </c>
      <c r="T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IF($F333="",0,IF(AND($G333="Dnit",OFFSET(DTM!$B$3,MATCH($F333,DTM!$C$3:$C$50,0)-1,0)="Quente"),24.715,IF(AND($G333="Dnit",OFFSET(DTM!$B$3,MATCH($F333,DTM!$C$3:$C$50,0)-1,0)="Frio"),22.244,0)))</f>
        <v>0</v>
      </c>
      <c r="AA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IF($F333="",0,IF(AND($G333="Dnit",OFFSET(DTM!$B$3,MATCH($F333,DTM!$C$3:$C$50,0)-1,0)="Quente"),24.715,IF(AND($G333="Dnit",OFFSET(DTM!$B$3,MATCH($F333,DTM!$C$3:$C$50,0)-1,0)="Frio"),22.244,0)))</f>
        <v>0</v>
      </c>
      <c r="AH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IF($F334="",0,IF(AND($G334="Dnit",OFFSET(DTM!$B$3,MATCH($F334,DTM!$C$3:$C$50,0)-1,0)="Quente"),24.715,IF(AND($G334="Dnit",OFFSET(DTM!$B$3,MATCH($F334,DTM!$C$3:$C$50,0)-1,0)="Frio"),22.244,0)))</f>
        <v>0</v>
      </c>
      <c r="T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IF($F334="",0,IF(AND($G334="Dnit",OFFSET(DTM!$B$3,MATCH($F334,DTM!$C$3:$C$50,0)-1,0)="Quente"),24.715,IF(AND($G334="Dnit",OFFSET(DTM!$B$3,MATCH($F334,DTM!$C$3:$C$50,0)-1,0)="Frio"),22.244,0)))</f>
        <v>0</v>
      </c>
      <c r="AA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IF($F334="",0,IF(AND($G334="Dnit",OFFSET(DTM!$B$3,MATCH($F334,DTM!$C$3:$C$50,0)-1,0)="Quente"),24.715,IF(AND($G334="Dnit",OFFSET(DTM!$B$3,MATCH($F334,DTM!$C$3:$C$50,0)-1,0)="Frio"),22.244,0)))</f>
        <v>0</v>
      </c>
      <c r="AH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IF($F335="",0,IF(AND($G335="Dnit",OFFSET(DTM!$B$3,MATCH($F335,DTM!$C$3:$C$50,0)-1,0)="Quente"),24.715,IF(AND($G335="Dnit",OFFSET(DTM!$B$3,MATCH($F335,DTM!$C$3:$C$50,0)-1,0)="Frio"),22.244,0)))</f>
        <v>0</v>
      </c>
      <c r="T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IF($F335="",0,IF(AND($G335="Dnit",OFFSET(DTM!$B$3,MATCH($F335,DTM!$C$3:$C$50,0)-1,0)="Quente"),24.715,IF(AND($G335="Dnit",OFFSET(DTM!$B$3,MATCH($F335,DTM!$C$3:$C$50,0)-1,0)="Frio"),22.244,0)))</f>
        <v>0</v>
      </c>
      <c r="AA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IF($F335="",0,IF(AND($G335="Dnit",OFFSET(DTM!$B$3,MATCH($F335,DTM!$C$3:$C$50,0)-1,0)="Quente"),24.715,IF(AND($G335="Dnit",OFFSET(DTM!$B$3,MATCH($F335,DTM!$C$3:$C$50,0)-1,0)="Frio"),22.244,0)))</f>
        <v>0</v>
      </c>
      <c r="AH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IF($F336="",0,IF(AND($G336="Dnit",OFFSET(DTM!$B$3,MATCH($F336,DTM!$C$3:$C$50,0)-1,0)="Quente"),24.715,IF(AND($G336="Dnit",OFFSET(DTM!$B$3,MATCH($F336,DTM!$C$3:$C$50,0)-1,0)="Frio"),22.244,0)))</f>
        <v>0</v>
      </c>
      <c r="T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IF($F336="",0,IF(AND($G336="Dnit",OFFSET(DTM!$B$3,MATCH($F336,DTM!$C$3:$C$50,0)-1,0)="Quente"),24.715,IF(AND($G336="Dnit",OFFSET(DTM!$B$3,MATCH($F336,DTM!$C$3:$C$50,0)-1,0)="Frio"),22.244,0)))</f>
        <v>0</v>
      </c>
      <c r="AA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IF($F336="",0,IF(AND($G336="Dnit",OFFSET(DTM!$B$3,MATCH($F336,DTM!$C$3:$C$50,0)-1,0)="Quente"),24.715,IF(AND($G336="Dnit",OFFSET(DTM!$B$3,MATCH($F336,DTM!$C$3:$C$50,0)-1,0)="Frio"),22.244,0)))</f>
        <v>0</v>
      </c>
      <c r="AH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IF($F337="",0,IF(AND($G337="Dnit",OFFSET(DTM!$B$3,MATCH($F337,DTM!$C$3:$C$50,0)-1,0)="Quente"),24.715,IF(AND($G337="Dnit",OFFSET(DTM!$B$3,MATCH($F337,DTM!$C$3:$C$50,0)-1,0)="Frio"),22.244,0)))</f>
        <v>0</v>
      </c>
      <c r="T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IF($F337="",0,IF(AND($G337="Dnit",OFFSET(DTM!$B$3,MATCH($F337,DTM!$C$3:$C$50,0)-1,0)="Quente"),24.715,IF(AND($G337="Dnit",OFFSET(DTM!$B$3,MATCH($F337,DTM!$C$3:$C$50,0)-1,0)="Frio"),22.244,0)))</f>
        <v>0</v>
      </c>
      <c r="AA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IF($F337="",0,IF(AND($G337="Dnit",OFFSET(DTM!$B$3,MATCH($F337,DTM!$C$3:$C$50,0)-1,0)="Quente"),24.715,IF(AND($G337="Dnit",OFFSET(DTM!$B$3,MATCH($F337,DTM!$C$3:$C$50,0)-1,0)="Frio"),22.244,0)))</f>
        <v>0</v>
      </c>
      <c r="AH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IF($F338="",0,IF(AND($G338="Dnit",OFFSET(DTM!$B$3,MATCH($F338,DTM!$C$3:$C$50,0)-1,0)="Quente"),24.715,IF(AND($G338="Dnit",OFFSET(DTM!$B$3,MATCH($F338,DTM!$C$3:$C$50,0)-1,0)="Frio"),22.244,0)))</f>
        <v>0</v>
      </c>
      <c r="T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IF($F338="",0,IF(AND($G338="Dnit",OFFSET(DTM!$B$3,MATCH($F338,DTM!$C$3:$C$50,0)-1,0)="Quente"),24.715,IF(AND($G338="Dnit",OFFSET(DTM!$B$3,MATCH($F338,DTM!$C$3:$C$50,0)-1,0)="Frio"),22.244,0)))</f>
        <v>0</v>
      </c>
      <c r="AA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IF($F338="",0,IF(AND($G338="Dnit",OFFSET(DTM!$B$3,MATCH($F338,DTM!$C$3:$C$50,0)-1,0)="Quente"),24.715,IF(AND($G338="Dnit",OFFSET(DTM!$B$3,MATCH($F338,DTM!$C$3:$C$50,0)-1,0)="Frio"),22.244,0)))</f>
        <v>0</v>
      </c>
      <c r="AH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IF($F339="",0,IF(AND($G339="Dnit",OFFSET(DTM!$B$3,MATCH($F339,DTM!$C$3:$C$50,0)-1,0)="Quente"),24.715,IF(AND($G339="Dnit",OFFSET(DTM!$B$3,MATCH($F339,DTM!$C$3:$C$50,0)-1,0)="Frio"),22.244,0)))</f>
        <v>0</v>
      </c>
      <c r="T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IF($F339="",0,IF(AND($G339="Dnit",OFFSET(DTM!$B$3,MATCH($F339,DTM!$C$3:$C$50,0)-1,0)="Quente"),24.715,IF(AND($G339="Dnit",OFFSET(DTM!$B$3,MATCH($F339,DTM!$C$3:$C$50,0)-1,0)="Frio"),22.244,0)))</f>
        <v>0</v>
      </c>
      <c r="AA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IF($F339="",0,IF(AND($G339="Dnit",OFFSET(DTM!$B$3,MATCH($F339,DTM!$C$3:$C$50,0)-1,0)="Quente"),24.715,IF(AND($G339="Dnit",OFFSET(DTM!$B$3,MATCH($F339,DTM!$C$3:$C$50,0)-1,0)="Frio"),22.244,0)))</f>
        <v>0</v>
      </c>
      <c r="AH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IF($F340="",0,IF(AND($G340="Dnit",OFFSET(DTM!$B$3,MATCH($F340,DTM!$C$3:$C$50,0)-1,0)="Quente"),24.715,IF(AND($G340="Dnit",OFFSET(DTM!$B$3,MATCH($F340,DTM!$C$3:$C$50,0)-1,0)="Frio"),22.244,0)))</f>
        <v>0</v>
      </c>
      <c r="T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IF($F340="",0,IF(AND($G340="Dnit",OFFSET(DTM!$B$3,MATCH($F340,DTM!$C$3:$C$50,0)-1,0)="Quente"),24.715,IF(AND($G340="Dnit",OFFSET(DTM!$B$3,MATCH($F340,DTM!$C$3:$C$50,0)-1,0)="Frio"),22.244,0)))</f>
        <v>0</v>
      </c>
      <c r="AA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IF($F340="",0,IF(AND($G340="Dnit",OFFSET(DTM!$B$3,MATCH($F340,DTM!$C$3:$C$50,0)-1,0)="Quente"),24.715,IF(AND($G340="Dnit",OFFSET(DTM!$B$3,MATCH($F340,DTM!$C$3:$C$50,0)-1,0)="Frio"),22.244,0)))</f>
        <v>0</v>
      </c>
      <c r="AH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IF($F341="",0,IF(AND($G341="Dnit",OFFSET(DTM!$B$3,MATCH($F341,DTM!$C$3:$C$50,0)-1,0)="Quente"),24.715,IF(AND($G341="Dnit",OFFSET(DTM!$B$3,MATCH($F341,DTM!$C$3:$C$50,0)-1,0)="Frio"),22.244,0)))</f>
        <v>0</v>
      </c>
      <c r="T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IF($F341="",0,IF(AND($G341="Dnit",OFFSET(DTM!$B$3,MATCH($F341,DTM!$C$3:$C$50,0)-1,0)="Quente"),24.715,IF(AND($G341="Dnit",OFFSET(DTM!$B$3,MATCH($F341,DTM!$C$3:$C$50,0)-1,0)="Frio"),22.244,0)))</f>
        <v>0</v>
      </c>
      <c r="AA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IF($F341="",0,IF(AND($G341="Dnit",OFFSET(DTM!$B$3,MATCH($F341,DTM!$C$3:$C$50,0)-1,0)="Quente"),24.715,IF(AND($G341="Dnit",OFFSET(DTM!$B$3,MATCH($F341,DTM!$C$3:$C$50,0)-1,0)="Frio"),22.244,0)))</f>
        <v>0</v>
      </c>
      <c r="AH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IF($F342="",0,IF(AND($G342="Dnit",OFFSET(DTM!$B$3,MATCH($F342,DTM!$C$3:$C$50,0)-1,0)="Quente"),24.715,IF(AND($G342="Dnit",OFFSET(DTM!$B$3,MATCH($F342,DTM!$C$3:$C$50,0)-1,0)="Frio"),22.244,0)))</f>
        <v>0</v>
      </c>
      <c r="T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IF($F342="",0,IF(AND($G342="Dnit",OFFSET(DTM!$B$3,MATCH($F342,DTM!$C$3:$C$50,0)-1,0)="Quente"),24.715,IF(AND($G342="Dnit",OFFSET(DTM!$B$3,MATCH($F342,DTM!$C$3:$C$50,0)-1,0)="Frio"),22.244,0)))</f>
        <v>0</v>
      </c>
      <c r="AA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IF($F342="",0,IF(AND($G342="Dnit",OFFSET(DTM!$B$3,MATCH($F342,DTM!$C$3:$C$50,0)-1,0)="Quente"),24.715,IF(AND($G342="Dnit",OFFSET(DTM!$B$3,MATCH($F342,DTM!$C$3:$C$50,0)-1,0)="Frio"),22.244,0)))</f>
        <v>0</v>
      </c>
      <c r="AH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IF($F343="",0,IF(AND($G343="Dnit",OFFSET(DTM!$B$3,MATCH($F343,DTM!$C$3:$C$50,0)-1,0)="Quente"),24.715,IF(AND($G343="Dnit",OFFSET(DTM!$B$3,MATCH($F343,DTM!$C$3:$C$50,0)-1,0)="Frio"),22.244,0)))</f>
        <v>0</v>
      </c>
      <c r="T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IF($F343="",0,IF(AND($G343="Dnit",OFFSET(DTM!$B$3,MATCH($F343,DTM!$C$3:$C$50,0)-1,0)="Quente"),24.715,IF(AND($G343="Dnit",OFFSET(DTM!$B$3,MATCH($F343,DTM!$C$3:$C$50,0)-1,0)="Frio"),22.244,0)))</f>
        <v>0</v>
      </c>
      <c r="AA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IF($F343="",0,IF(AND($G343="Dnit",OFFSET(DTM!$B$3,MATCH($F343,DTM!$C$3:$C$50,0)-1,0)="Quente"),24.715,IF(AND($G343="Dnit",OFFSET(DTM!$B$3,MATCH($F343,DTM!$C$3:$C$50,0)-1,0)="Frio"),22.244,0)))</f>
        <v>0</v>
      </c>
      <c r="AH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IF($F344="",0,IF(AND($G344="Dnit",OFFSET(DTM!$B$3,MATCH($F344,DTM!$C$3:$C$50,0)-1,0)="Quente"),24.715,IF(AND($G344="Dnit",OFFSET(DTM!$B$3,MATCH($F344,DTM!$C$3:$C$50,0)-1,0)="Frio"),22.244,0)))</f>
        <v>0</v>
      </c>
      <c r="T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IF($F344="",0,IF(AND($G344="Dnit",OFFSET(DTM!$B$3,MATCH($F344,DTM!$C$3:$C$50,0)-1,0)="Quente"),24.715,IF(AND($G344="Dnit",OFFSET(DTM!$B$3,MATCH($F344,DTM!$C$3:$C$50,0)-1,0)="Frio"),22.244,0)))</f>
        <v>0</v>
      </c>
      <c r="AA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IF($F344="",0,IF(AND($G344="Dnit",OFFSET(DTM!$B$3,MATCH($F344,DTM!$C$3:$C$50,0)-1,0)="Quente"),24.715,IF(AND($G344="Dnit",OFFSET(DTM!$B$3,MATCH($F344,DTM!$C$3:$C$50,0)-1,0)="Frio"),22.244,0)))</f>
        <v>0</v>
      </c>
      <c r="AH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IF($F345="",0,IF(AND($G345="Dnit",OFFSET(DTM!$B$3,MATCH($F345,DTM!$C$3:$C$50,0)-1,0)="Quente"),24.715,IF(AND($G345="Dnit",OFFSET(DTM!$B$3,MATCH($F345,DTM!$C$3:$C$50,0)-1,0)="Frio"),22.244,0)))</f>
        <v>0</v>
      </c>
      <c r="T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IF($F345="",0,IF(AND($G345="Dnit",OFFSET(DTM!$B$3,MATCH($F345,DTM!$C$3:$C$50,0)-1,0)="Quente"),24.715,IF(AND($G345="Dnit",OFFSET(DTM!$B$3,MATCH($F345,DTM!$C$3:$C$50,0)-1,0)="Frio"),22.244,0)))</f>
        <v>0</v>
      </c>
      <c r="AA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IF($F345="",0,IF(AND($G345="Dnit",OFFSET(DTM!$B$3,MATCH($F345,DTM!$C$3:$C$50,0)-1,0)="Quente"),24.715,IF(AND($G345="Dnit",OFFSET(DTM!$B$3,MATCH($F345,DTM!$C$3:$C$50,0)-1,0)="Frio"),22.244,0)))</f>
        <v>0</v>
      </c>
      <c r="AH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IF($F346="",0,IF(AND($G346="Dnit",OFFSET(DTM!$B$3,MATCH($F346,DTM!$C$3:$C$50,0)-1,0)="Quente"),24.715,IF(AND($G346="Dnit",OFFSET(DTM!$B$3,MATCH($F346,DTM!$C$3:$C$50,0)-1,0)="Frio"),22.244,0)))</f>
        <v>0</v>
      </c>
      <c r="T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IF($F346="",0,IF(AND($G346="Dnit",OFFSET(DTM!$B$3,MATCH($F346,DTM!$C$3:$C$50,0)-1,0)="Quente"),24.715,IF(AND($G346="Dnit",OFFSET(DTM!$B$3,MATCH($F346,DTM!$C$3:$C$50,0)-1,0)="Frio"),22.244,0)))</f>
        <v>0</v>
      </c>
      <c r="AA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IF($F346="",0,IF(AND($G346="Dnit",OFFSET(DTM!$B$3,MATCH($F346,DTM!$C$3:$C$50,0)-1,0)="Quente"),24.715,IF(AND($G346="Dnit",OFFSET(DTM!$B$3,MATCH($F346,DTM!$C$3:$C$50,0)-1,0)="Frio"),22.244,0)))</f>
        <v>0</v>
      </c>
      <c r="AH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IF($F347="",0,IF(AND($G347="Dnit",OFFSET(DTM!$B$3,MATCH($F347,DTM!$C$3:$C$50,0)-1,0)="Quente"),24.715,IF(AND($G347="Dnit",OFFSET(DTM!$B$3,MATCH($F347,DTM!$C$3:$C$50,0)-1,0)="Frio"),22.244,0)))</f>
        <v>0</v>
      </c>
      <c r="T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IF($F347="",0,IF(AND($G347="Dnit",OFFSET(DTM!$B$3,MATCH($F347,DTM!$C$3:$C$50,0)-1,0)="Quente"),24.715,IF(AND($G347="Dnit",OFFSET(DTM!$B$3,MATCH($F347,DTM!$C$3:$C$50,0)-1,0)="Frio"),22.244,0)))</f>
        <v>0</v>
      </c>
      <c r="AA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IF($F347="",0,IF(AND($G347="Dnit",OFFSET(DTM!$B$3,MATCH($F347,DTM!$C$3:$C$50,0)-1,0)="Quente"),24.715,IF(AND($G347="Dnit",OFFSET(DTM!$B$3,MATCH($F347,DTM!$C$3:$C$50,0)-1,0)="Frio"),22.244,0)))</f>
        <v>0</v>
      </c>
      <c r="AH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IF($F348="",0,IF(AND($G348="Dnit",OFFSET(DTM!$B$3,MATCH($F348,DTM!$C$3:$C$50,0)-1,0)="Quente"),24.715,IF(AND($G348="Dnit",OFFSET(DTM!$B$3,MATCH($F348,DTM!$C$3:$C$50,0)-1,0)="Frio"),22.244,0)))</f>
        <v>0</v>
      </c>
      <c r="T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IF($F348="",0,IF(AND($G348="Dnit",OFFSET(DTM!$B$3,MATCH($F348,DTM!$C$3:$C$50,0)-1,0)="Quente"),24.715,IF(AND($G348="Dnit",OFFSET(DTM!$B$3,MATCH($F348,DTM!$C$3:$C$50,0)-1,0)="Frio"),22.244,0)))</f>
        <v>0</v>
      </c>
      <c r="AA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IF($F348="",0,IF(AND($G348="Dnit",OFFSET(DTM!$B$3,MATCH($F348,DTM!$C$3:$C$50,0)-1,0)="Quente"),24.715,IF(AND($G348="Dnit",OFFSET(DTM!$B$3,MATCH($F348,DTM!$C$3:$C$50,0)-1,0)="Frio"),22.244,0)))</f>
        <v>0</v>
      </c>
      <c r="AH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IF($F349="",0,IF(AND($G349="Dnit",OFFSET(DTM!$B$3,MATCH($F349,DTM!$C$3:$C$50,0)-1,0)="Quente"),24.715,IF(AND($G349="Dnit",OFFSET(DTM!$B$3,MATCH($F349,DTM!$C$3:$C$50,0)-1,0)="Frio"),22.244,0)))</f>
        <v>0</v>
      </c>
      <c r="T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IF($F349="",0,IF(AND($G349="Dnit",OFFSET(DTM!$B$3,MATCH($F349,DTM!$C$3:$C$50,0)-1,0)="Quente"),24.715,IF(AND($G349="Dnit",OFFSET(DTM!$B$3,MATCH($F349,DTM!$C$3:$C$50,0)-1,0)="Frio"),22.244,0)))</f>
        <v>0</v>
      </c>
      <c r="AA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IF($F349="",0,IF(AND($G349="Dnit",OFFSET(DTM!$B$3,MATCH($F349,DTM!$C$3:$C$50,0)-1,0)="Quente"),24.715,IF(AND($G349="Dnit",OFFSET(DTM!$B$3,MATCH($F349,DTM!$C$3:$C$50,0)-1,0)="Frio"),22.244,0)))</f>
        <v>0</v>
      </c>
      <c r="AH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397.18023238086164</v>
      </c>
      <c r="X351" s="210"/>
      <c r="Y351" s="213"/>
      <c r="Z351" s="214"/>
      <c r="AA351" s="214"/>
      <c r="AB351" s="214"/>
      <c r="AC351" s="214"/>
      <c r="AD351" s="215">
        <f ca="1">SUM(AD328:AD349)</f>
        <v>0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7.9436046476172333</v>
      </c>
      <c r="X352" s="210"/>
      <c r="Y352" s="216"/>
      <c r="Z352" s="217"/>
      <c r="AA352" s="217"/>
      <c r="AB352" s="218"/>
      <c r="AC352" s="218"/>
      <c r="AD352" s="219">
        <f ca="1">$P352*AD351</f>
        <v>0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405.12383702847887</v>
      </c>
      <c r="X354" s="210"/>
      <c r="Y354" s="224"/>
      <c r="Z354" s="64"/>
      <c r="AA354" s="64"/>
      <c r="AB354" s="64"/>
      <c r="AC354" s="64"/>
      <c r="AD354" s="225">
        <f ca="1">SUM(AD351:AD352)</f>
        <v>0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IF($F373="",0,IF(AND($G373="Dnit",OFFSET(DTM!$B$3,MATCH($F373,DTM!$C$3:$C$50,0)-1,0)="Quente"),24.715,IF(AND($G373="Dnit",OFFSET(DTM!$B$3,MATCH($F373,DTM!$C$3:$C$50,0)-1,0)="Frio"),22.244,0)))</f>
        <v>0</v>
      </c>
      <c r="T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0.32960371500000002</v>
      </c>
      <c r="V373" s="211"/>
      <c r="W373" s="227">
        <f t="shared" ref="W373:W394" si="40">IFERROR(U373*$P373,"")</f>
        <v>0.32960371500000002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IF($F373="",0,IF(AND($G373="Dnit",OFFSET(DTM!$B$3,MATCH($F373,DTM!$C$3:$C$50,0)-1,0)="Quente"),24.715,IF(AND($G373="Dnit",OFFSET(DTM!$B$3,MATCH($F373,DTM!$C$3:$C$50,0)-1,0)="Frio"),22.244,0)))</f>
        <v>0</v>
      </c>
      <c r="AA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1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1"/>
      <c r="AD373" s="227" t="str">
        <f t="shared" ref="AD373:AD394" si="41">IFERROR(AB373*$P373,"")</f>
        <v/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IF($F373="",0,IF(AND($G373="Dnit",OFFSET(DTM!$B$3,MATCH($F373,DTM!$C$3:$C$50,0)-1,0)="Quente"),24.715,IF(AND($G373="Dnit",OFFSET(DTM!$B$3,MATCH($F373,DTM!$C$3:$C$50,0)-1,0)="Frio"),22.244,0)))</f>
        <v>0</v>
      </c>
      <c r="AH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IF($F374="",0,IF(AND($G374="Dnit",OFFSET(DTM!$B$3,MATCH($F374,DTM!$C$3:$C$50,0)-1,0)="Quente"),24.715,IF(AND($G374="Dnit",OFFSET(DTM!$B$3,MATCH($F374,DTM!$C$3:$C$50,0)-1,0)="Frio"),22.244,0)))</f>
        <v>0</v>
      </c>
      <c r="T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IF($F374="",0,IF(AND($G374="Dnit",OFFSET(DTM!$B$3,MATCH($F374,DTM!$C$3:$C$50,0)-1,0)="Quente"),24.715,IF(AND($G374="Dnit",OFFSET(DTM!$B$3,MATCH($F374,DTM!$C$3:$C$50,0)-1,0)="Frio"),22.244,0)))</f>
        <v>0</v>
      </c>
      <c r="AA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IF($F374="",0,IF(AND($G374="Dnit",OFFSET(DTM!$B$3,MATCH($F374,DTM!$C$3:$C$50,0)-1,0)="Quente"),24.715,IF(AND($G374="Dnit",OFFSET(DTM!$B$3,MATCH($F374,DTM!$C$3:$C$50,0)-1,0)="Frio"),22.244,0)))</f>
        <v>0</v>
      </c>
      <c r="AH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IF($F375="",0,IF(AND($G375="Dnit",OFFSET(DTM!$B$3,MATCH($F375,DTM!$C$3:$C$50,0)-1,0)="Quente"),24.715,IF(AND($G375="Dnit",OFFSET(DTM!$B$3,MATCH($F375,DTM!$C$3:$C$50,0)-1,0)="Frio"),22.244,0)))</f>
        <v>0</v>
      </c>
      <c r="T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IF($F375="",0,IF(AND($G375="Dnit",OFFSET(DTM!$B$3,MATCH($F375,DTM!$C$3:$C$50,0)-1,0)="Quente"),24.715,IF(AND($G375="Dnit",OFFSET(DTM!$B$3,MATCH($F375,DTM!$C$3:$C$50,0)-1,0)="Frio"),22.244,0)))</f>
        <v>0</v>
      </c>
      <c r="AA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IF($F375="",0,IF(AND($G375="Dnit",OFFSET(DTM!$B$3,MATCH($F375,DTM!$C$3:$C$50,0)-1,0)="Quente"),24.715,IF(AND($G375="Dnit",OFFSET(DTM!$B$3,MATCH($F375,DTM!$C$3:$C$50,0)-1,0)="Frio"),22.244,0)))</f>
        <v>0</v>
      </c>
      <c r="AH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IF($F376="",0,IF(AND($G376="Dnit",OFFSET(DTM!$B$3,MATCH($F376,DTM!$C$3:$C$50,0)-1,0)="Quente"),24.715,IF(AND($G376="Dnit",OFFSET(DTM!$B$3,MATCH($F376,DTM!$C$3:$C$50,0)-1,0)="Frio"),22.244,0)))</f>
        <v>0</v>
      </c>
      <c r="T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IF($F376="",0,IF(AND($G376="Dnit",OFFSET(DTM!$B$3,MATCH($F376,DTM!$C$3:$C$50,0)-1,0)="Quente"),24.715,IF(AND($G376="Dnit",OFFSET(DTM!$B$3,MATCH($F376,DTM!$C$3:$C$50,0)-1,0)="Frio"),22.244,0)))</f>
        <v>0</v>
      </c>
      <c r="AA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IF($F376="",0,IF(AND($G376="Dnit",OFFSET(DTM!$B$3,MATCH($F376,DTM!$C$3:$C$50,0)-1,0)="Quente"),24.715,IF(AND($G376="Dnit",OFFSET(DTM!$B$3,MATCH($F376,DTM!$C$3:$C$50,0)-1,0)="Frio"),22.244,0)))</f>
        <v>0</v>
      </c>
      <c r="AH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IF($F377="",0,IF(AND($G377="Dnit",OFFSET(DTM!$B$3,MATCH($F377,DTM!$C$3:$C$50,0)-1,0)="Quente"),24.715,IF(AND($G377="Dnit",OFFSET(DTM!$B$3,MATCH($F377,DTM!$C$3:$C$50,0)-1,0)="Frio"),22.244,0)))</f>
        <v>0</v>
      </c>
      <c r="T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IF($F377="",0,IF(AND($G377="Dnit",OFFSET(DTM!$B$3,MATCH($F377,DTM!$C$3:$C$50,0)-1,0)="Quente"),24.715,IF(AND($G377="Dnit",OFFSET(DTM!$B$3,MATCH($F377,DTM!$C$3:$C$50,0)-1,0)="Frio"),22.244,0)))</f>
        <v>0</v>
      </c>
      <c r="AA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IF($F377="",0,IF(AND($G377="Dnit",OFFSET(DTM!$B$3,MATCH($F377,DTM!$C$3:$C$50,0)-1,0)="Quente"),24.715,IF(AND($G377="Dnit",OFFSET(DTM!$B$3,MATCH($F377,DTM!$C$3:$C$50,0)-1,0)="Frio"),22.244,0)))</f>
        <v>0</v>
      </c>
      <c r="AH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IF($F378="",0,IF(AND($G378="Dnit",OFFSET(DTM!$B$3,MATCH($F378,DTM!$C$3:$C$50,0)-1,0)="Quente"),24.715,IF(AND($G378="Dnit",OFFSET(DTM!$B$3,MATCH($F378,DTM!$C$3:$C$50,0)-1,0)="Frio"),22.244,0)))</f>
        <v>0</v>
      </c>
      <c r="T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IF($F378="",0,IF(AND($G378="Dnit",OFFSET(DTM!$B$3,MATCH($F378,DTM!$C$3:$C$50,0)-1,0)="Quente"),24.715,IF(AND($G378="Dnit",OFFSET(DTM!$B$3,MATCH($F378,DTM!$C$3:$C$50,0)-1,0)="Frio"),22.244,0)))</f>
        <v>0</v>
      </c>
      <c r="AA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IF($F378="",0,IF(AND($G378="Dnit",OFFSET(DTM!$B$3,MATCH($F378,DTM!$C$3:$C$50,0)-1,0)="Quente"),24.715,IF(AND($G378="Dnit",OFFSET(DTM!$B$3,MATCH($F378,DTM!$C$3:$C$50,0)-1,0)="Frio"),22.244,0)))</f>
        <v>0</v>
      </c>
      <c r="AH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IF($F379="",0,IF(AND($G379="Dnit",OFFSET(DTM!$B$3,MATCH($F379,DTM!$C$3:$C$50,0)-1,0)="Quente"),24.715,IF(AND($G379="Dnit",OFFSET(DTM!$B$3,MATCH($F379,DTM!$C$3:$C$50,0)-1,0)="Frio"),22.244,0)))</f>
        <v>0</v>
      </c>
      <c r="T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IF($F379="",0,IF(AND($G379="Dnit",OFFSET(DTM!$B$3,MATCH($F379,DTM!$C$3:$C$50,0)-1,0)="Quente"),24.715,IF(AND($G379="Dnit",OFFSET(DTM!$B$3,MATCH($F379,DTM!$C$3:$C$50,0)-1,0)="Frio"),22.244,0)))</f>
        <v>0</v>
      </c>
      <c r="AA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IF($F379="",0,IF(AND($G379="Dnit",OFFSET(DTM!$B$3,MATCH($F379,DTM!$C$3:$C$50,0)-1,0)="Quente"),24.715,IF(AND($G379="Dnit",OFFSET(DTM!$B$3,MATCH($F379,DTM!$C$3:$C$50,0)-1,0)="Frio"),22.244,0)))</f>
        <v>0</v>
      </c>
      <c r="AH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IF($F380="",0,IF(AND($G380="Dnit",OFFSET(DTM!$B$3,MATCH($F380,DTM!$C$3:$C$50,0)-1,0)="Quente"),24.715,IF(AND($G380="Dnit",OFFSET(DTM!$B$3,MATCH($F380,DTM!$C$3:$C$50,0)-1,0)="Frio"),22.244,0)))</f>
        <v>0</v>
      </c>
      <c r="T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IF($F380="",0,IF(AND($G380="Dnit",OFFSET(DTM!$B$3,MATCH($F380,DTM!$C$3:$C$50,0)-1,0)="Quente"),24.715,IF(AND($G380="Dnit",OFFSET(DTM!$B$3,MATCH($F380,DTM!$C$3:$C$50,0)-1,0)="Frio"),22.244,0)))</f>
        <v>0</v>
      </c>
      <c r="AA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IF($F380="",0,IF(AND($G380="Dnit",OFFSET(DTM!$B$3,MATCH($F380,DTM!$C$3:$C$50,0)-1,0)="Quente"),24.715,IF(AND($G380="Dnit",OFFSET(DTM!$B$3,MATCH($F380,DTM!$C$3:$C$50,0)-1,0)="Frio"),22.244,0)))</f>
        <v>0</v>
      </c>
      <c r="AH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IF($F381="",0,IF(AND($G381="Dnit",OFFSET(DTM!$B$3,MATCH($F381,DTM!$C$3:$C$50,0)-1,0)="Quente"),24.715,IF(AND($G381="Dnit",OFFSET(DTM!$B$3,MATCH($F381,DTM!$C$3:$C$50,0)-1,0)="Frio"),22.244,0)))</f>
        <v>0</v>
      </c>
      <c r="T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IF($F381="",0,IF(AND($G381="Dnit",OFFSET(DTM!$B$3,MATCH($F381,DTM!$C$3:$C$50,0)-1,0)="Quente"),24.715,IF(AND($G381="Dnit",OFFSET(DTM!$B$3,MATCH($F381,DTM!$C$3:$C$50,0)-1,0)="Frio"),22.244,0)))</f>
        <v>0</v>
      </c>
      <c r="AA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IF($F381="",0,IF(AND($G381="Dnit",OFFSET(DTM!$B$3,MATCH($F381,DTM!$C$3:$C$50,0)-1,0)="Quente"),24.715,IF(AND($G381="Dnit",OFFSET(DTM!$B$3,MATCH($F381,DTM!$C$3:$C$50,0)-1,0)="Frio"),22.244,0)))</f>
        <v>0</v>
      </c>
      <c r="AH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IF($F382="",0,IF(AND($G382="Dnit",OFFSET(DTM!$B$3,MATCH($F382,DTM!$C$3:$C$50,0)-1,0)="Quente"),24.715,IF(AND($G382="Dnit",OFFSET(DTM!$B$3,MATCH($F382,DTM!$C$3:$C$50,0)-1,0)="Frio"),22.244,0)))</f>
        <v>0</v>
      </c>
      <c r="T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IF($F382="",0,IF(AND($G382="Dnit",OFFSET(DTM!$B$3,MATCH($F382,DTM!$C$3:$C$50,0)-1,0)="Quente"),24.715,IF(AND($G382="Dnit",OFFSET(DTM!$B$3,MATCH($F382,DTM!$C$3:$C$50,0)-1,0)="Frio"),22.244,0)))</f>
        <v>0</v>
      </c>
      <c r="AA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IF($F382="",0,IF(AND($G382="Dnit",OFFSET(DTM!$B$3,MATCH($F382,DTM!$C$3:$C$50,0)-1,0)="Quente"),24.715,IF(AND($G382="Dnit",OFFSET(DTM!$B$3,MATCH($F382,DTM!$C$3:$C$50,0)-1,0)="Frio"),22.244,0)))</f>
        <v>0</v>
      </c>
      <c r="AH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IF($F383="",0,IF(AND($G383="Dnit",OFFSET(DTM!$B$3,MATCH($F383,DTM!$C$3:$C$50,0)-1,0)="Quente"),24.715,IF(AND($G383="Dnit",OFFSET(DTM!$B$3,MATCH($F383,DTM!$C$3:$C$50,0)-1,0)="Frio"),22.244,0)))</f>
        <v>0</v>
      </c>
      <c r="T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IF($F383="",0,IF(AND($G383="Dnit",OFFSET(DTM!$B$3,MATCH($F383,DTM!$C$3:$C$50,0)-1,0)="Quente"),24.715,IF(AND($G383="Dnit",OFFSET(DTM!$B$3,MATCH($F383,DTM!$C$3:$C$50,0)-1,0)="Frio"),22.244,0)))</f>
        <v>0</v>
      </c>
      <c r="AA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IF($F383="",0,IF(AND($G383="Dnit",OFFSET(DTM!$B$3,MATCH($F383,DTM!$C$3:$C$50,0)-1,0)="Quente"),24.715,IF(AND($G383="Dnit",OFFSET(DTM!$B$3,MATCH($F383,DTM!$C$3:$C$50,0)-1,0)="Frio"),22.244,0)))</f>
        <v>0</v>
      </c>
      <c r="AH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IF($F384="",0,IF(AND($G384="Dnit",OFFSET(DTM!$B$3,MATCH($F384,DTM!$C$3:$C$50,0)-1,0)="Quente"),24.715,IF(AND($G384="Dnit",OFFSET(DTM!$B$3,MATCH($F384,DTM!$C$3:$C$50,0)-1,0)="Frio"),22.244,0)))</f>
        <v>0</v>
      </c>
      <c r="T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IF($F384="",0,IF(AND($G384="Dnit",OFFSET(DTM!$B$3,MATCH($F384,DTM!$C$3:$C$50,0)-1,0)="Quente"),24.715,IF(AND($G384="Dnit",OFFSET(DTM!$B$3,MATCH($F384,DTM!$C$3:$C$50,0)-1,0)="Frio"),22.244,0)))</f>
        <v>0</v>
      </c>
      <c r="AA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IF($F384="",0,IF(AND($G384="Dnit",OFFSET(DTM!$B$3,MATCH($F384,DTM!$C$3:$C$50,0)-1,0)="Quente"),24.715,IF(AND($G384="Dnit",OFFSET(DTM!$B$3,MATCH($F384,DTM!$C$3:$C$50,0)-1,0)="Frio"),22.244,0)))</f>
        <v>0</v>
      </c>
      <c r="AH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IF($F385="",0,IF(AND($G385="Dnit",OFFSET(DTM!$B$3,MATCH($F385,DTM!$C$3:$C$50,0)-1,0)="Quente"),24.715,IF(AND($G385="Dnit",OFFSET(DTM!$B$3,MATCH($F385,DTM!$C$3:$C$50,0)-1,0)="Frio"),22.244,0)))</f>
        <v>0</v>
      </c>
      <c r="T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IF($F385="",0,IF(AND($G385="Dnit",OFFSET(DTM!$B$3,MATCH($F385,DTM!$C$3:$C$50,0)-1,0)="Quente"),24.715,IF(AND($G385="Dnit",OFFSET(DTM!$B$3,MATCH($F385,DTM!$C$3:$C$50,0)-1,0)="Frio"),22.244,0)))</f>
        <v>0</v>
      </c>
      <c r="AA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IF($F385="",0,IF(AND($G385="Dnit",OFFSET(DTM!$B$3,MATCH($F385,DTM!$C$3:$C$50,0)-1,0)="Quente"),24.715,IF(AND($G385="Dnit",OFFSET(DTM!$B$3,MATCH($F385,DTM!$C$3:$C$50,0)-1,0)="Frio"),22.244,0)))</f>
        <v>0</v>
      </c>
      <c r="AH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IF($F386="",0,IF(AND($G386="Dnit",OFFSET(DTM!$B$3,MATCH($F386,DTM!$C$3:$C$50,0)-1,0)="Quente"),24.715,IF(AND($G386="Dnit",OFFSET(DTM!$B$3,MATCH($F386,DTM!$C$3:$C$50,0)-1,0)="Frio"),22.244,0)))</f>
        <v>0</v>
      </c>
      <c r="T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IF($F386="",0,IF(AND($G386="Dnit",OFFSET(DTM!$B$3,MATCH($F386,DTM!$C$3:$C$50,0)-1,0)="Quente"),24.715,IF(AND($G386="Dnit",OFFSET(DTM!$B$3,MATCH($F386,DTM!$C$3:$C$50,0)-1,0)="Frio"),22.244,0)))</f>
        <v>0</v>
      </c>
      <c r="AA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IF($F386="",0,IF(AND($G386="Dnit",OFFSET(DTM!$B$3,MATCH($F386,DTM!$C$3:$C$50,0)-1,0)="Quente"),24.715,IF(AND($G386="Dnit",OFFSET(DTM!$B$3,MATCH($F386,DTM!$C$3:$C$50,0)-1,0)="Frio"),22.244,0)))</f>
        <v>0</v>
      </c>
      <c r="AH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IF($F387="",0,IF(AND($G387="Dnit",OFFSET(DTM!$B$3,MATCH($F387,DTM!$C$3:$C$50,0)-1,0)="Quente"),24.715,IF(AND($G387="Dnit",OFFSET(DTM!$B$3,MATCH($F387,DTM!$C$3:$C$50,0)-1,0)="Frio"),22.244,0)))</f>
        <v>0</v>
      </c>
      <c r="T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IF($F387="",0,IF(AND($G387="Dnit",OFFSET(DTM!$B$3,MATCH($F387,DTM!$C$3:$C$50,0)-1,0)="Quente"),24.715,IF(AND($G387="Dnit",OFFSET(DTM!$B$3,MATCH($F387,DTM!$C$3:$C$50,0)-1,0)="Frio"),22.244,0)))</f>
        <v>0</v>
      </c>
      <c r="AA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IF($F387="",0,IF(AND($G387="Dnit",OFFSET(DTM!$B$3,MATCH($F387,DTM!$C$3:$C$50,0)-1,0)="Quente"),24.715,IF(AND($G387="Dnit",OFFSET(DTM!$B$3,MATCH($F387,DTM!$C$3:$C$50,0)-1,0)="Frio"),22.244,0)))</f>
        <v>0</v>
      </c>
      <c r="AH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IF($F388="",0,IF(AND($G388="Dnit",OFFSET(DTM!$B$3,MATCH($F388,DTM!$C$3:$C$50,0)-1,0)="Quente"),24.715,IF(AND($G388="Dnit",OFFSET(DTM!$B$3,MATCH($F388,DTM!$C$3:$C$50,0)-1,0)="Frio"),22.244,0)))</f>
        <v>0</v>
      </c>
      <c r="T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IF($F388="",0,IF(AND($G388="Dnit",OFFSET(DTM!$B$3,MATCH($F388,DTM!$C$3:$C$50,0)-1,0)="Quente"),24.715,IF(AND($G388="Dnit",OFFSET(DTM!$B$3,MATCH($F388,DTM!$C$3:$C$50,0)-1,0)="Frio"),22.244,0)))</f>
        <v>0</v>
      </c>
      <c r="AA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IF($F388="",0,IF(AND($G388="Dnit",OFFSET(DTM!$B$3,MATCH($F388,DTM!$C$3:$C$50,0)-1,0)="Quente"),24.715,IF(AND($G388="Dnit",OFFSET(DTM!$B$3,MATCH($F388,DTM!$C$3:$C$50,0)-1,0)="Frio"),22.244,0)))</f>
        <v>0</v>
      </c>
      <c r="AH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IF($F389="",0,IF(AND($G389="Dnit",OFFSET(DTM!$B$3,MATCH($F389,DTM!$C$3:$C$50,0)-1,0)="Quente"),24.715,IF(AND($G389="Dnit",OFFSET(DTM!$B$3,MATCH($F389,DTM!$C$3:$C$50,0)-1,0)="Frio"),22.244,0)))</f>
        <v>0</v>
      </c>
      <c r="T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IF($F389="",0,IF(AND($G389="Dnit",OFFSET(DTM!$B$3,MATCH($F389,DTM!$C$3:$C$50,0)-1,0)="Quente"),24.715,IF(AND($G389="Dnit",OFFSET(DTM!$B$3,MATCH($F389,DTM!$C$3:$C$50,0)-1,0)="Frio"),22.244,0)))</f>
        <v>0</v>
      </c>
      <c r="AA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IF($F389="",0,IF(AND($G389="Dnit",OFFSET(DTM!$B$3,MATCH($F389,DTM!$C$3:$C$50,0)-1,0)="Quente"),24.715,IF(AND($G389="Dnit",OFFSET(DTM!$B$3,MATCH($F389,DTM!$C$3:$C$50,0)-1,0)="Frio"),22.244,0)))</f>
        <v>0</v>
      </c>
      <c r="AH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IF($F390="",0,IF(AND($G390="Dnit",OFFSET(DTM!$B$3,MATCH($F390,DTM!$C$3:$C$50,0)-1,0)="Quente"),24.715,IF(AND($G390="Dnit",OFFSET(DTM!$B$3,MATCH($F390,DTM!$C$3:$C$50,0)-1,0)="Frio"),22.244,0)))</f>
        <v>0</v>
      </c>
      <c r="T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IF($F390="",0,IF(AND($G390="Dnit",OFFSET(DTM!$B$3,MATCH($F390,DTM!$C$3:$C$50,0)-1,0)="Quente"),24.715,IF(AND($G390="Dnit",OFFSET(DTM!$B$3,MATCH($F390,DTM!$C$3:$C$50,0)-1,0)="Frio"),22.244,0)))</f>
        <v>0</v>
      </c>
      <c r="AA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IF($F390="",0,IF(AND($G390="Dnit",OFFSET(DTM!$B$3,MATCH($F390,DTM!$C$3:$C$50,0)-1,0)="Quente"),24.715,IF(AND($G390="Dnit",OFFSET(DTM!$B$3,MATCH($F390,DTM!$C$3:$C$50,0)-1,0)="Frio"),22.244,0)))</f>
        <v>0</v>
      </c>
      <c r="AH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IF($F391="",0,IF(AND($G391="Dnit",OFFSET(DTM!$B$3,MATCH($F391,DTM!$C$3:$C$50,0)-1,0)="Quente"),24.715,IF(AND($G391="Dnit",OFFSET(DTM!$B$3,MATCH($F391,DTM!$C$3:$C$50,0)-1,0)="Frio"),22.244,0)))</f>
        <v>0</v>
      </c>
      <c r="T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IF($F391="",0,IF(AND($G391="Dnit",OFFSET(DTM!$B$3,MATCH($F391,DTM!$C$3:$C$50,0)-1,0)="Quente"),24.715,IF(AND($G391="Dnit",OFFSET(DTM!$B$3,MATCH($F391,DTM!$C$3:$C$50,0)-1,0)="Frio"),22.244,0)))</f>
        <v>0</v>
      </c>
      <c r="AA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IF($F391="",0,IF(AND($G391="Dnit",OFFSET(DTM!$B$3,MATCH($F391,DTM!$C$3:$C$50,0)-1,0)="Quente"),24.715,IF(AND($G391="Dnit",OFFSET(DTM!$B$3,MATCH($F391,DTM!$C$3:$C$50,0)-1,0)="Frio"),22.244,0)))</f>
        <v>0</v>
      </c>
      <c r="AH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IF($F392="",0,IF(AND($G392="Dnit",OFFSET(DTM!$B$3,MATCH($F392,DTM!$C$3:$C$50,0)-1,0)="Quente"),24.715,IF(AND($G392="Dnit",OFFSET(DTM!$B$3,MATCH($F392,DTM!$C$3:$C$50,0)-1,0)="Frio"),22.244,0)))</f>
        <v>0</v>
      </c>
      <c r="T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IF($F392="",0,IF(AND($G392="Dnit",OFFSET(DTM!$B$3,MATCH($F392,DTM!$C$3:$C$50,0)-1,0)="Quente"),24.715,IF(AND($G392="Dnit",OFFSET(DTM!$B$3,MATCH($F392,DTM!$C$3:$C$50,0)-1,0)="Frio"),22.244,0)))</f>
        <v>0</v>
      </c>
      <c r="AA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IF($F392="",0,IF(AND($G392="Dnit",OFFSET(DTM!$B$3,MATCH($F392,DTM!$C$3:$C$50,0)-1,0)="Quente"),24.715,IF(AND($G392="Dnit",OFFSET(DTM!$B$3,MATCH($F392,DTM!$C$3:$C$50,0)-1,0)="Frio"),22.244,0)))</f>
        <v>0</v>
      </c>
      <c r="AH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IF($F393="",0,IF(AND($G393="Dnit",OFFSET(DTM!$B$3,MATCH($F393,DTM!$C$3:$C$50,0)-1,0)="Quente"),24.715,IF(AND($G393="Dnit",OFFSET(DTM!$B$3,MATCH($F393,DTM!$C$3:$C$50,0)-1,0)="Frio"),22.244,0)))</f>
        <v>0</v>
      </c>
      <c r="T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IF($F393="",0,IF(AND($G393="Dnit",OFFSET(DTM!$B$3,MATCH($F393,DTM!$C$3:$C$50,0)-1,0)="Quente"),24.715,IF(AND($G393="Dnit",OFFSET(DTM!$B$3,MATCH($F393,DTM!$C$3:$C$50,0)-1,0)="Frio"),22.244,0)))</f>
        <v>0</v>
      </c>
      <c r="AA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IF($F393="",0,IF(AND($G393="Dnit",OFFSET(DTM!$B$3,MATCH($F393,DTM!$C$3:$C$50,0)-1,0)="Quente"),24.715,IF(AND($G393="Dnit",OFFSET(DTM!$B$3,MATCH($F393,DTM!$C$3:$C$50,0)-1,0)="Frio"),22.244,0)))</f>
        <v>0</v>
      </c>
      <c r="AH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IF($F394="",0,IF(AND($G394="Dnit",OFFSET(DTM!$B$3,MATCH($F394,DTM!$C$3:$C$50,0)-1,0)="Quente"),24.715,IF(AND($G394="Dnit",OFFSET(DTM!$B$3,MATCH($F394,DTM!$C$3:$C$50,0)-1,0)="Frio"),22.244,0)))</f>
        <v>0</v>
      </c>
      <c r="T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IF($F394="",0,IF(AND($G394="Dnit",OFFSET(DTM!$B$3,MATCH($F394,DTM!$C$3:$C$50,0)-1,0)="Quente"),24.715,IF(AND($G394="Dnit",OFFSET(DTM!$B$3,MATCH($F394,DTM!$C$3:$C$50,0)-1,0)="Frio"),22.244,0)))</f>
        <v>0</v>
      </c>
      <c r="AA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IF($F394="",0,IF(AND($G394="Dnit",OFFSET(DTM!$B$3,MATCH($F394,DTM!$C$3:$C$50,0)-1,0)="Quente"),24.715,IF(AND($G394="Dnit",OFFSET(DTM!$B$3,MATCH($F394,DTM!$C$3:$C$50,0)-1,0)="Frio"),22.244,0)))</f>
        <v>0</v>
      </c>
      <c r="AH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0.32960371500000002</v>
      </c>
      <c r="X396" s="210"/>
      <c r="Y396" s="213"/>
      <c r="Z396" s="214"/>
      <c r="AA396" s="214"/>
      <c r="AB396" s="214"/>
      <c r="AC396" s="214"/>
      <c r="AD396" s="215">
        <f>SUM(AD373:AD394)</f>
        <v>0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0.32960371500000002</v>
      </c>
      <c r="X399" s="210"/>
      <c r="Y399" s="224"/>
      <c r="Z399" s="64"/>
      <c r="AA399" s="64"/>
      <c r="AB399" s="64"/>
      <c r="AC399" s="64"/>
      <c r="AD399" s="225">
        <f>SUM(AD396:AD397)</f>
        <v>0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IF($F418="",0,IF(AND($G418="Dnit",OFFSET(DTM!$B$3,MATCH($F418,DTM!$C$3:$C$50,0)-1,0)="Quente"),24.715,IF(AND($G418="Dnit",OFFSET(DTM!$B$3,MATCH($F418,DTM!$C$3:$C$50,0)-1,0)="Frio"),22.244,0)))</f>
        <v>0</v>
      </c>
      <c r="T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21.216713210000002</v>
      </c>
      <c r="V418" s="211"/>
      <c r="W418" s="227">
        <f t="shared" ref="W418:W439" si="45">IFERROR(U418*$P418,"")</f>
        <v>21.216713210000002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IF($F418="",0,IF(AND($G418="Dnit",OFFSET(DTM!$B$3,MATCH($F418,DTM!$C$3:$C$50,0)-1,0)="Quente"),24.715,IF(AND($G418="Dnit",OFFSET(DTM!$B$3,MATCH($F418,DTM!$C$3:$C$50,0)-1,0)="Frio"),22.244,0)))</f>
        <v>0</v>
      </c>
      <c r="AA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1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1"/>
      <c r="AD418" s="227" t="str">
        <f t="shared" ref="AD418:AD439" si="46">IFERROR(AB418*$P418,"")</f>
        <v/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IF($F418="",0,IF(AND($G418="Dnit",OFFSET(DTM!$B$3,MATCH($F418,DTM!$C$3:$C$50,0)-1,0)="Quente"),24.715,IF(AND($G418="Dnit",OFFSET(DTM!$B$3,MATCH($F418,DTM!$C$3:$C$50,0)-1,0)="Frio"),22.244,0)))</f>
        <v>0</v>
      </c>
      <c r="AH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IF($F419="",0,IF(AND($G419="Dnit",OFFSET(DTM!$B$3,MATCH($F419,DTM!$C$3:$C$50,0)-1,0)="Quente"),24.715,IF(AND($G419="Dnit",OFFSET(DTM!$B$3,MATCH($F419,DTM!$C$3:$C$50,0)-1,0)="Frio"),22.244,0)))</f>
        <v>0</v>
      </c>
      <c r="T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11"/>
      <c r="W419" s="227">
        <f t="shared" ca="1" si="45"/>
        <v>19.541838036000001</v>
      </c>
      <c r="X419" s="9"/>
      <c r="Y419" s="229" t="e">
        <f>IF($F419&lt;&gt;"",INDEX(DTM!$C$3:$F$100,MATCH($F419,DTM!$C$3:$C$100,0),MATCH(Y$8,DTM!$C$3:$F$3,0)),"")</f>
        <v>#N/A</v>
      </c>
      <c r="Z419" s="211">
        <f ca="1">IF($F419="",0,IF(AND($G419="Dnit",OFFSET(DTM!$B$3,MATCH($F419,DTM!$C$3:$C$50,0)-1,0)="Quente"),24.715,IF(AND($G419="Dnit",OFFSET(DTM!$B$3,MATCH($F419,DTM!$C$3:$C$50,0)-1,0)="Frio"),22.244,0)))</f>
        <v>0</v>
      </c>
      <c r="AA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1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1"/>
      <c r="AD419" s="227" t="str">
        <f t="shared" ca="1" si="46"/>
        <v/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IF($F419="",0,IF(AND($G419="Dnit",OFFSET(DTM!$B$3,MATCH($F419,DTM!$C$3:$C$50,0)-1,0)="Quente"),24.715,IF(AND($G419="Dnit",OFFSET(DTM!$B$3,MATCH($F419,DTM!$C$3:$C$50,0)-1,0)="Frio"),22.244,0)))</f>
        <v>0</v>
      </c>
      <c r="AH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IF($F420="",0,IF(AND($G420="Dnit",OFFSET(DTM!$B$3,MATCH($F420,DTM!$C$3:$C$50,0)-1,0)="Quente"),24.715,IF(AND($G420="Dnit",OFFSET(DTM!$B$3,MATCH($F420,DTM!$C$3:$C$50,0)-1,0)="Frio"),22.244,0)))</f>
        <v>0</v>
      </c>
      <c r="T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IF($F420="",0,IF(AND($G420="Dnit",OFFSET(DTM!$B$3,MATCH($F420,DTM!$C$3:$C$50,0)-1,0)="Quente"),24.715,IF(AND($G420="Dnit",OFFSET(DTM!$B$3,MATCH($F420,DTM!$C$3:$C$50,0)-1,0)="Frio"),22.244,0)))</f>
        <v>0</v>
      </c>
      <c r="AA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IF($F420="",0,IF(AND($G420="Dnit",OFFSET(DTM!$B$3,MATCH($F420,DTM!$C$3:$C$50,0)-1,0)="Quente"),24.715,IF(AND($G420="Dnit",OFFSET(DTM!$B$3,MATCH($F420,DTM!$C$3:$C$50,0)-1,0)="Frio"),22.244,0)))</f>
        <v>0</v>
      </c>
      <c r="AH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IF($F421="",0,IF(AND($G421="Dnit",OFFSET(DTM!$B$3,MATCH($F421,DTM!$C$3:$C$50,0)-1,0)="Quente"),24.715,IF(AND($G421="Dnit",OFFSET(DTM!$B$3,MATCH($F421,DTM!$C$3:$C$50,0)-1,0)="Frio"),22.244,0)))</f>
        <v>0</v>
      </c>
      <c r="T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IF($F421="",0,IF(AND($G421="Dnit",OFFSET(DTM!$B$3,MATCH($F421,DTM!$C$3:$C$50,0)-1,0)="Quente"),24.715,IF(AND($G421="Dnit",OFFSET(DTM!$B$3,MATCH($F421,DTM!$C$3:$C$50,0)-1,0)="Frio"),22.244,0)))</f>
        <v>0</v>
      </c>
      <c r="AA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IF($F421="",0,IF(AND($G421="Dnit",OFFSET(DTM!$B$3,MATCH($F421,DTM!$C$3:$C$50,0)-1,0)="Quente"),24.715,IF(AND($G421="Dnit",OFFSET(DTM!$B$3,MATCH($F421,DTM!$C$3:$C$50,0)-1,0)="Frio"),22.244,0)))</f>
        <v>0</v>
      </c>
      <c r="AH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IF($F422="",0,IF(AND($G422="Dnit",OFFSET(DTM!$B$3,MATCH($F422,DTM!$C$3:$C$50,0)-1,0)="Quente"),24.715,IF(AND($G422="Dnit",OFFSET(DTM!$B$3,MATCH($F422,DTM!$C$3:$C$50,0)-1,0)="Frio"),22.244,0)))</f>
        <v>0</v>
      </c>
      <c r="T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IF($F422="",0,IF(AND($G422="Dnit",OFFSET(DTM!$B$3,MATCH($F422,DTM!$C$3:$C$50,0)-1,0)="Quente"),24.715,IF(AND($G422="Dnit",OFFSET(DTM!$B$3,MATCH($F422,DTM!$C$3:$C$50,0)-1,0)="Frio"),22.244,0)))</f>
        <v>0</v>
      </c>
      <c r="AA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IF($F422="",0,IF(AND($G422="Dnit",OFFSET(DTM!$B$3,MATCH($F422,DTM!$C$3:$C$50,0)-1,0)="Quente"),24.715,IF(AND($G422="Dnit",OFFSET(DTM!$B$3,MATCH($F422,DTM!$C$3:$C$50,0)-1,0)="Frio"),22.244,0)))</f>
        <v>0</v>
      </c>
      <c r="AH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IF($F423="",0,IF(AND($G423="Dnit",OFFSET(DTM!$B$3,MATCH($F423,DTM!$C$3:$C$50,0)-1,0)="Quente"),24.715,IF(AND($G423="Dnit",OFFSET(DTM!$B$3,MATCH($F423,DTM!$C$3:$C$50,0)-1,0)="Frio"),22.244,0)))</f>
        <v>0</v>
      </c>
      <c r="T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IF($F423="",0,IF(AND($G423="Dnit",OFFSET(DTM!$B$3,MATCH($F423,DTM!$C$3:$C$50,0)-1,0)="Quente"),24.715,IF(AND($G423="Dnit",OFFSET(DTM!$B$3,MATCH($F423,DTM!$C$3:$C$50,0)-1,0)="Frio"),22.244,0)))</f>
        <v>0</v>
      </c>
      <c r="AA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IF($F423="",0,IF(AND($G423="Dnit",OFFSET(DTM!$B$3,MATCH($F423,DTM!$C$3:$C$50,0)-1,0)="Quente"),24.715,IF(AND($G423="Dnit",OFFSET(DTM!$B$3,MATCH($F423,DTM!$C$3:$C$50,0)-1,0)="Frio"),22.244,0)))</f>
        <v>0</v>
      </c>
      <c r="AH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IF($F424="",0,IF(AND($G424="Dnit",OFFSET(DTM!$B$3,MATCH($F424,DTM!$C$3:$C$50,0)-1,0)="Quente"),24.715,IF(AND($G424="Dnit",OFFSET(DTM!$B$3,MATCH($F424,DTM!$C$3:$C$50,0)-1,0)="Frio"),22.244,0)))</f>
        <v>0</v>
      </c>
      <c r="T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IF($F424="",0,IF(AND($G424="Dnit",OFFSET(DTM!$B$3,MATCH($F424,DTM!$C$3:$C$50,0)-1,0)="Quente"),24.715,IF(AND($G424="Dnit",OFFSET(DTM!$B$3,MATCH($F424,DTM!$C$3:$C$50,0)-1,0)="Frio"),22.244,0)))</f>
        <v>0</v>
      </c>
      <c r="AA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IF($F424="",0,IF(AND($G424="Dnit",OFFSET(DTM!$B$3,MATCH($F424,DTM!$C$3:$C$50,0)-1,0)="Quente"),24.715,IF(AND($G424="Dnit",OFFSET(DTM!$B$3,MATCH($F424,DTM!$C$3:$C$50,0)-1,0)="Frio"),22.244,0)))</f>
        <v>0</v>
      </c>
      <c r="AH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IF($F425="",0,IF(AND($G425="Dnit",OFFSET(DTM!$B$3,MATCH($F425,DTM!$C$3:$C$50,0)-1,0)="Quente"),24.715,IF(AND($G425="Dnit",OFFSET(DTM!$B$3,MATCH($F425,DTM!$C$3:$C$50,0)-1,0)="Frio"),22.244,0)))</f>
        <v>0</v>
      </c>
      <c r="T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IF($F425="",0,IF(AND($G425="Dnit",OFFSET(DTM!$B$3,MATCH($F425,DTM!$C$3:$C$50,0)-1,0)="Quente"),24.715,IF(AND($G425="Dnit",OFFSET(DTM!$B$3,MATCH($F425,DTM!$C$3:$C$50,0)-1,0)="Frio"),22.244,0)))</f>
        <v>0</v>
      </c>
      <c r="AA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IF($F425="",0,IF(AND($G425="Dnit",OFFSET(DTM!$B$3,MATCH($F425,DTM!$C$3:$C$50,0)-1,0)="Quente"),24.715,IF(AND($G425="Dnit",OFFSET(DTM!$B$3,MATCH($F425,DTM!$C$3:$C$50,0)-1,0)="Frio"),22.244,0)))</f>
        <v>0</v>
      </c>
      <c r="AH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IF($F426="",0,IF(AND($G426="Dnit",OFFSET(DTM!$B$3,MATCH($F426,DTM!$C$3:$C$50,0)-1,0)="Quente"),24.715,IF(AND($G426="Dnit",OFFSET(DTM!$B$3,MATCH($F426,DTM!$C$3:$C$50,0)-1,0)="Frio"),22.244,0)))</f>
        <v>0</v>
      </c>
      <c r="T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IF($F426="",0,IF(AND($G426="Dnit",OFFSET(DTM!$B$3,MATCH($F426,DTM!$C$3:$C$50,0)-1,0)="Quente"),24.715,IF(AND($G426="Dnit",OFFSET(DTM!$B$3,MATCH($F426,DTM!$C$3:$C$50,0)-1,0)="Frio"),22.244,0)))</f>
        <v>0</v>
      </c>
      <c r="AA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IF($F426="",0,IF(AND($G426="Dnit",OFFSET(DTM!$B$3,MATCH($F426,DTM!$C$3:$C$50,0)-1,0)="Quente"),24.715,IF(AND($G426="Dnit",OFFSET(DTM!$B$3,MATCH($F426,DTM!$C$3:$C$50,0)-1,0)="Frio"),22.244,0)))</f>
        <v>0</v>
      </c>
      <c r="AH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IF($F427="",0,IF(AND($G427="Dnit",OFFSET(DTM!$B$3,MATCH($F427,DTM!$C$3:$C$50,0)-1,0)="Quente"),24.715,IF(AND($G427="Dnit",OFFSET(DTM!$B$3,MATCH($F427,DTM!$C$3:$C$50,0)-1,0)="Frio"),22.244,0)))</f>
        <v>0</v>
      </c>
      <c r="T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IF($F427="",0,IF(AND($G427="Dnit",OFFSET(DTM!$B$3,MATCH($F427,DTM!$C$3:$C$50,0)-1,0)="Quente"),24.715,IF(AND($G427="Dnit",OFFSET(DTM!$B$3,MATCH($F427,DTM!$C$3:$C$50,0)-1,0)="Frio"),22.244,0)))</f>
        <v>0</v>
      </c>
      <c r="AA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IF($F427="",0,IF(AND($G427="Dnit",OFFSET(DTM!$B$3,MATCH($F427,DTM!$C$3:$C$50,0)-1,0)="Quente"),24.715,IF(AND($G427="Dnit",OFFSET(DTM!$B$3,MATCH($F427,DTM!$C$3:$C$50,0)-1,0)="Frio"),22.244,0)))</f>
        <v>0</v>
      </c>
      <c r="AH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IF($F428="",0,IF(AND($G428="Dnit",OFFSET(DTM!$B$3,MATCH($F428,DTM!$C$3:$C$50,0)-1,0)="Quente"),24.715,IF(AND($G428="Dnit",OFFSET(DTM!$B$3,MATCH($F428,DTM!$C$3:$C$50,0)-1,0)="Frio"),22.244,0)))</f>
        <v>0</v>
      </c>
      <c r="T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IF($F428="",0,IF(AND($G428="Dnit",OFFSET(DTM!$B$3,MATCH($F428,DTM!$C$3:$C$50,0)-1,0)="Quente"),24.715,IF(AND($G428="Dnit",OFFSET(DTM!$B$3,MATCH($F428,DTM!$C$3:$C$50,0)-1,0)="Frio"),22.244,0)))</f>
        <v>0</v>
      </c>
      <c r="AA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IF($F428="",0,IF(AND($G428="Dnit",OFFSET(DTM!$B$3,MATCH($F428,DTM!$C$3:$C$50,0)-1,0)="Quente"),24.715,IF(AND($G428="Dnit",OFFSET(DTM!$B$3,MATCH($F428,DTM!$C$3:$C$50,0)-1,0)="Frio"),22.244,0)))</f>
        <v>0</v>
      </c>
      <c r="AH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IF($F429="",0,IF(AND($G429="Dnit",OFFSET(DTM!$B$3,MATCH($F429,DTM!$C$3:$C$50,0)-1,0)="Quente"),24.715,IF(AND($G429="Dnit",OFFSET(DTM!$B$3,MATCH($F429,DTM!$C$3:$C$50,0)-1,0)="Frio"),22.244,0)))</f>
        <v>0</v>
      </c>
      <c r="T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IF($F429="",0,IF(AND($G429="Dnit",OFFSET(DTM!$B$3,MATCH($F429,DTM!$C$3:$C$50,0)-1,0)="Quente"),24.715,IF(AND($G429="Dnit",OFFSET(DTM!$B$3,MATCH($F429,DTM!$C$3:$C$50,0)-1,0)="Frio"),22.244,0)))</f>
        <v>0</v>
      </c>
      <c r="AA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IF($F429="",0,IF(AND($G429="Dnit",OFFSET(DTM!$B$3,MATCH($F429,DTM!$C$3:$C$50,0)-1,0)="Quente"),24.715,IF(AND($G429="Dnit",OFFSET(DTM!$B$3,MATCH($F429,DTM!$C$3:$C$50,0)-1,0)="Frio"),22.244,0)))</f>
        <v>0</v>
      </c>
      <c r="AH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IF($F430="",0,IF(AND($G430="Dnit",OFFSET(DTM!$B$3,MATCH($F430,DTM!$C$3:$C$50,0)-1,0)="Quente"),24.715,IF(AND($G430="Dnit",OFFSET(DTM!$B$3,MATCH($F430,DTM!$C$3:$C$50,0)-1,0)="Frio"),22.244,0)))</f>
        <v>0</v>
      </c>
      <c r="T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IF($F430="",0,IF(AND($G430="Dnit",OFFSET(DTM!$B$3,MATCH($F430,DTM!$C$3:$C$50,0)-1,0)="Quente"),24.715,IF(AND($G430="Dnit",OFFSET(DTM!$B$3,MATCH($F430,DTM!$C$3:$C$50,0)-1,0)="Frio"),22.244,0)))</f>
        <v>0</v>
      </c>
      <c r="AA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IF($F430="",0,IF(AND($G430="Dnit",OFFSET(DTM!$B$3,MATCH($F430,DTM!$C$3:$C$50,0)-1,0)="Quente"),24.715,IF(AND($G430="Dnit",OFFSET(DTM!$B$3,MATCH($F430,DTM!$C$3:$C$50,0)-1,0)="Frio"),22.244,0)))</f>
        <v>0</v>
      </c>
      <c r="AH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IF($F431="",0,IF(AND($G431="Dnit",OFFSET(DTM!$B$3,MATCH($F431,DTM!$C$3:$C$50,0)-1,0)="Quente"),24.715,IF(AND($G431="Dnit",OFFSET(DTM!$B$3,MATCH($F431,DTM!$C$3:$C$50,0)-1,0)="Frio"),22.244,0)))</f>
        <v>0</v>
      </c>
      <c r="T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IF($F431="",0,IF(AND($G431="Dnit",OFFSET(DTM!$B$3,MATCH($F431,DTM!$C$3:$C$50,0)-1,0)="Quente"),24.715,IF(AND($G431="Dnit",OFFSET(DTM!$B$3,MATCH($F431,DTM!$C$3:$C$50,0)-1,0)="Frio"),22.244,0)))</f>
        <v>0</v>
      </c>
      <c r="AA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IF($F431="",0,IF(AND($G431="Dnit",OFFSET(DTM!$B$3,MATCH($F431,DTM!$C$3:$C$50,0)-1,0)="Quente"),24.715,IF(AND($G431="Dnit",OFFSET(DTM!$B$3,MATCH($F431,DTM!$C$3:$C$50,0)-1,0)="Frio"),22.244,0)))</f>
        <v>0</v>
      </c>
      <c r="AH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IF($F432="",0,IF(AND($G432="Dnit",OFFSET(DTM!$B$3,MATCH($F432,DTM!$C$3:$C$50,0)-1,0)="Quente"),24.715,IF(AND($G432="Dnit",OFFSET(DTM!$B$3,MATCH($F432,DTM!$C$3:$C$50,0)-1,0)="Frio"),22.244,0)))</f>
        <v>0</v>
      </c>
      <c r="T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IF($F432="",0,IF(AND($G432="Dnit",OFFSET(DTM!$B$3,MATCH($F432,DTM!$C$3:$C$50,0)-1,0)="Quente"),24.715,IF(AND($G432="Dnit",OFFSET(DTM!$B$3,MATCH($F432,DTM!$C$3:$C$50,0)-1,0)="Frio"),22.244,0)))</f>
        <v>0</v>
      </c>
      <c r="AA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IF($F432="",0,IF(AND($G432="Dnit",OFFSET(DTM!$B$3,MATCH($F432,DTM!$C$3:$C$50,0)-1,0)="Quente"),24.715,IF(AND($G432="Dnit",OFFSET(DTM!$B$3,MATCH($F432,DTM!$C$3:$C$50,0)-1,0)="Frio"),22.244,0)))</f>
        <v>0</v>
      </c>
      <c r="AH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IF($F433="",0,IF(AND($G433="Dnit",OFFSET(DTM!$B$3,MATCH($F433,DTM!$C$3:$C$50,0)-1,0)="Quente"),24.715,IF(AND($G433="Dnit",OFFSET(DTM!$B$3,MATCH($F433,DTM!$C$3:$C$50,0)-1,0)="Frio"),22.244,0)))</f>
        <v>0</v>
      </c>
      <c r="T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IF($F433="",0,IF(AND($G433="Dnit",OFFSET(DTM!$B$3,MATCH($F433,DTM!$C$3:$C$50,0)-1,0)="Quente"),24.715,IF(AND($G433="Dnit",OFFSET(DTM!$B$3,MATCH($F433,DTM!$C$3:$C$50,0)-1,0)="Frio"),22.244,0)))</f>
        <v>0</v>
      </c>
      <c r="AA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IF($F433="",0,IF(AND($G433="Dnit",OFFSET(DTM!$B$3,MATCH($F433,DTM!$C$3:$C$50,0)-1,0)="Quente"),24.715,IF(AND($G433="Dnit",OFFSET(DTM!$B$3,MATCH($F433,DTM!$C$3:$C$50,0)-1,0)="Frio"),22.244,0)))</f>
        <v>0</v>
      </c>
      <c r="AH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IF($F434="",0,IF(AND($G434="Dnit",OFFSET(DTM!$B$3,MATCH($F434,DTM!$C$3:$C$50,0)-1,0)="Quente"),24.715,IF(AND($G434="Dnit",OFFSET(DTM!$B$3,MATCH($F434,DTM!$C$3:$C$50,0)-1,0)="Frio"),22.244,0)))</f>
        <v>0</v>
      </c>
      <c r="T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IF($F434="",0,IF(AND($G434="Dnit",OFFSET(DTM!$B$3,MATCH($F434,DTM!$C$3:$C$50,0)-1,0)="Quente"),24.715,IF(AND($G434="Dnit",OFFSET(DTM!$B$3,MATCH($F434,DTM!$C$3:$C$50,0)-1,0)="Frio"),22.244,0)))</f>
        <v>0</v>
      </c>
      <c r="AA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IF($F434="",0,IF(AND($G434="Dnit",OFFSET(DTM!$B$3,MATCH($F434,DTM!$C$3:$C$50,0)-1,0)="Quente"),24.715,IF(AND($G434="Dnit",OFFSET(DTM!$B$3,MATCH($F434,DTM!$C$3:$C$50,0)-1,0)="Frio"),22.244,0)))</f>
        <v>0</v>
      </c>
      <c r="AH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IF($F435="",0,IF(AND($G435="Dnit",OFFSET(DTM!$B$3,MATCH($F435,DTM!$C$3:$C$50,0)-1,0)="Quente"),24.715,IF(AND($G435="Dnit",OFFSET(DTM!$B$3,MATCH($F435,DTM!$C$3:$C$50,0)-1,0)="Frio"),22.244,0)))</f>
        <v>0</v>
      </c>
      <c r="T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IF($F435="",0,IF(AND($G435="Dnit",OFFSET(DTM!$B$3,MATCH($F435,DTM!$C$3:$C$50,0)-1,0)="Quente"),24.715,IF(AND($G435="Dnit",OFFSET(DTM!$B$3,MATCH($F435,DTM!$C$3:$C$50,0)-1,0)="Frio"),22.244,0)))</f>
        <v>0</v>
      </c>
      <c r="AA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IF($F435="",0,IF(AND($G435="Dnit",OFFSET(DTM!$B$3,MATCH($F435,DTM!$C$3:$C$50,0)-1,0)="Quente"),24.715,IF(AND($G435="Dnit",OFFSET(DTM!$B$3,MATCH($F435,DTM!$C$3:$C$50,0)-1,0)="Frio"),22.244,0)))</f>
        <v>0</v>
      </c>
      <c r="AH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IF($F436="",0,IF(AND($G436="Dnit",OFFSET(DTM!$B$3,MATCH($F436,DTM!$C$3:$C$50,0)-1,0)="Quente"),24.715,IF(AND($G436="Dnit",OFFSET(DTM!$B$3,MATCH($F436,DTM!$C$3:$C$50,0)-1,0)="Frio"),22.244,0)))</f>
        <v>0</v>
      </c>
      <c r="T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IF($F436="",0,IF(AND($G436="Dnit",OFFSET(DTM!$B$3,MATCH($F436,DTM!$C$3:$C$50,0)-1,0)="Quente"),24.715,IF(AND($G436="Dnit",OFFSET(DTM!$B$3,MATCH($F436,DTM!$C$3:$C$50,0)-1,0)="Frio"),22.244,0)))</f>
        <v>0</v>
      </c>
      <c r="AA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IF($F436="",0,IF(AND($G436="Dnit",OFFSET(DTM!$B$3,MATCH($F436,DTM!$C$3:$C$50,0)-1,0)="Quente"),24.715,IF(AND($G436="Dnit",OFFSET(DTM!$B$3,MATCH($F436,DTM!$C$3:$C$50,0)-1,0)="Frio"),22.244,0)))</f>
        <v>0</v>
      </c>
      <c r="AH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IF($F437="",0,IF(AND($G437="Dnit",OFFSET(DTM!$B$3,MATCH($F437,DTM!$C$3:$C$50,0)-1,0)="Quente"),24.715,IF(AND($G437="Dnit",OFFSET(DTM!$B$3,MATCH($F437,DTM!$C$3:$C$50,0)-1,0)="Frio"),22.244,0)))</f>
        <v>0</v>
      </c>
      <c r="T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IF($F437="",0,IF(AND($G437="Dnit",OFFSET(DTM!$B$3,MATCH($F437,DTM!$C$3:$C$50,0)-1,0)="Quente"),24.715,IF(AND($G437="Dnit",OFFSET(DTM!$B$3,MATCH($F437,DTM!$C$3:$C$50,0)-1,0)="Frio"),22.244,0)))</f>
        <v>0</v>
      </c>
      <c r="AA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IF($F437="",0,IF(AND($G437="Dnit",OFFSET(DTM!$B$3,MATCH($F437,DTM!$C$3:$C$50,0)-1,0)="Quente"),24.715,IF(AND($G437="Dnit",OFFSET(DTM!$B$3,MATCH($F437,DTM!$C$3:$C$50,0)-1,0)="Frio"),22.244,0)))</f>
        <v>0</v>
      </c>
      <c r="AH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IF($F438="",0,IF(AND($G438="Dnit",OFFSET(DTM!$B$3,MATCH($F438,DTM!$C$3:$C$50,0)-1,0)="Quente"),24.715,IF(AND($G438="Dnit",OFFSET(DTM!$B$3,MATCH($F438,DTM!$C$3:$C$50,0)-1,0)="Frio"),22.244,0)))</f>
        <v>0</v>
      </c>
      <c r="T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IF($F438="",0,IF(AND($G438="Dnit",OFFSET(DTM!$B$3,MATCH($F438,DTM!$C$3:$C$50,0)-1,0)="Quente"),24.715,IF(AND($G438="Dnit",OFFSET(DTM!$B$3,MATCH($F438,DTM!$C$3:$C$50,0)-1,0)="Frio"),22.244,0)))</f>
        <v>0</v>
      </c>
      <c r="AA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IF($F438="",0,IF(AND($G438="Dnit",OFFSET(DTM!$B$3,MATCH($F438,DTM!$C$3:$C$50,0)-1,0)="Quente"),24.715,IF(AND($G438="Dnit",OFFSET(DTM!$B$3,MATCH($F438,DTM!$C$3:$C$50,0)-1,0)="Frio"),22.244,0)))</f>
        <v>0</v>
      </c>
      <c r="AH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IF($F439="",0,IF(AND($G439="Dnit",OFFSET(DTM!$B$3,MATCH($F439,DTM!$C$3:$C$50,0)-1,0)="Quente"),24.715,IF(AND($G439="Dnit",OFFSET(DTM!$B$3,MATCH($F439,DTM!$C$3:$C$50,0)-1,0)="Frio"),22.244,0)))</f>
        <v>0</v>
      </c>
      <c r="T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IF($F439="",0,IF(AND($G439="Dnit",OFFSET(DTM!$B$3,MATCH($F439,DTM!$C$3:$C$50,0)-1,0)="Quente"),24.715,IF(AND($G439="Dnit",OFFSET(DTM!$B$3,MATCH($F439,DTM!$C$3:$C$50,0)-1,0)="Frio"),22.244,0)))</f>
        <v>0</v>
      </c>
      <c r="AA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IF($F439="",0,IF(AND($G439="Dnit",OFFSET(DTM!$B$3,MATCH($F439,DTM!$C$3:$C$50,0)-1,0)="Quente"),24.715,IF(AND($G439="Dnit",OFFSET(DTM!$B$3,MATCH($F439,DTM!$C$3:$C$50,0)-1,0)="Frio"),22.244,0)))</f>
        <v>0</v>
      </c>
      <c r="AH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40.758551246000003</v>
      </c>
      <c r="X441" s="210"/>
      <c r="Y441" s="213"/>
      <c r="Z441" s="214"/>
      <c r="AA441" s="214"/>
      <c r="AB441" s="214"/>
      <c r="AC441" s="214"/>
      <c r="AD441" s="215">
        <f ca="1">SUM(AD418:AD439)</f>
        <v>0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0.81517102492000004</v>
      </c>
      <c r="X442" s="210"/>
      <c r="Y442" s="216"/>
      <c r="Z442" s="217"/>
      <c r="AA442" s="217"/>
      <c r="AB442" s="218"/>
      <c r="AC442" s="218"/>
      <c r="AD442" s="219">
        <f ca="1">$P442*AD441</f>
        <v>0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41.573722270920001</v>
      </c>
      <c r="X444" s="210"/>
      <c r="Y444" s="224"/>
      <c r="Z444" s="64"/>
      <c r="AA444" s="64"/>
      <c r="AB444" s="64"/>
      <c r="AC444" s="64"/>
      <c r="AD444" s="225">
        <f ca="1">SUM(AD441:AD442)</f>
        <v>0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IF($F463="",0,IF(AND($G463="Dnit",OFFSET(DTM!$B$3,MATCH($F463,DTM!$C$3:$C$50,0)-1,0)="Quente"),24.715,IF(AND($G463="Dnit",OFFSET(DTM!$B$3,MATCH($F463,DTM!$C$3:$C$50,0)-1,0)="Frio"),22.244,0)))</f>
        <v>0</v>
      </c>
      <c r="T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1"/>
      <c r="W463" s="227">
        <f t="shared" ref="W463:W484" si="50">IFERROR(U463*$P463,"")</f>
        <v>0.67141497500000014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IF($F463="",0,IF(AND($G463="Dnit",OFFSET(DTM!$B$3,MATCH($F463,DTM!$C$3:$C$50,0)-1,0)="Quente"),24.715,IF(AND($G463="Dnit",OFFSET(DTM!$B$3,MATCH($F463,DTM!$C$3:$C$50,0)-1,0)="Frio"),22.244,0)))</f>
        <v>0</v>
      </c>
      <c r="AA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1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1"/>
      <c r="AD463" s="227" t="str">
        <f t="shared" ref="AD463:AD484" si="51">IFERROR(AB463*$P463,"")</f>
        <v/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IF($F463="",0,IF(AND($G463="Dnit",OFFSET(DTM!$B$3,MATCH($F463,DTM!$C$3:$C$50,0)-1,0)="Quente"),24.715,IF(AND($G463="Dnit",OFFSET(DTM!$B$3,MATCH($F463,DTM!$C$3:$C$50,0)-1,0)="Frio"),22.244,0)))</f>
        <v>0</v>
      </c>
      <c r="AH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IF($F464="",0,IF(AND($G464="Dnit",OFFSET(DTM!$B$3,MATCH($F464,DTM!$C$3:$C$50,0)-1,0)="Quente"),24.715,IF(AND($G464="Dnit",OFFSET(DTM!$B$3,MATCH($F464,DTM!$C$3:$C$50,0)-1,0)="Frio"),22.244,0)))</f>
        <v>0</v>
      </c>
      <c r="T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IF($F464="",0,IF(AND($G464="Dnit",OFFSET(DTM!$B$3,MATCH($F464,DTM!$C$3:$C$50,0)-1,0)="Quente"),24.715,IF(AND($G464="Dnit",OFFSET(DTM!$B$3,MATCH($F464,DTM!$C$3:$C$50,0)-1,0)="Frio"),22.244,0)))</f>
        <v>0</v>
      </c>
      <c r="AA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IF($F464="",0,IF(AND($G464="Dnit",OFFSET(DTM!$B$3,MATCH($F464,DTM!$C$3:$C$50,0)-1,0)="Quente"),24.715,IF(AND($G464="Dnit",OFFSET(DTM!$B$3,MATCH($F464,DTM!$C$3:$C$50,0)-1,0)="Frio"),22.244,0)))</f>
        <v>0</v>
      </c>
      <c r="AH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IF($F465="",0,IF(AND($G465="Dnit",OFFSET(DTM!$B$3,MATCH($F465,DTM!$C$3:$C$50,0)-1,0)="Quente"),24.715,IF(AND($G465="Dnit",OFFSET(DTM!$B$3,MATCH($F465,DTM!$C$3:$C$50,0)-1,0)="Frio"),22.244,0)))</f>
        <v>0</v>
      </c>
      <c r="T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IF($F465="",0,IF(AND($G465="Dnit",OFFSET(DTM!$B$3,MATCH($F465,DTM!$C$3:$C$50,0)-1,0)="Quente"),24.715,IF(AND($G465="Dnit",OFFSET(DTM!$B$3,MATCH($F465,DTM!$C$3:$C$50,0)-1,0)="Frio"),22.244,0)))</f>
        <v>0</v>
      </c>
      <c r="AA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IF($F465="",0,IF(AND($G465="Dnit",OFFSET(DTM!$B$3,MATCH($F465,DTM!$C$3:$C$50,0)-1,0)="Quente"),24.715,IF(AND($G465="Dnit",OFFSET(DTM!$B$3,MATCH($F465,DTM!$C$3:$C$50,0)-1,0)="Frio"),22.244,0)))</f>
        <v>0</v>
      </c>
      <c r="AH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IF($F466="",0,IF(AND($G466="Dnit",OFFSET(DTM!$B$3,MATCH($F466,DTM!$C$3:$C$50,0)-1,0)="Quente"),24.715,IF(AND($G466="Dnit",OFFSET(DTM!$B$3,MATCH($F466,DTM!$C$3:$C$50,0)-1,0)="Frio"),22.244,0)))</f>
        <v>0</v>
      </c>
      <c r="T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IF($F466="",0,IF(AND($G466="Dnit",OFFSET(DTM!$B$3,MATCH($F466,DTM!$C$3:$C$50,0)-1,0)="Quente"),24.715,IF(AND($G466="Dnit",OFFSET(DTM!$B$3,MATCH($F466,DTM!$C$3:$C$50,0)-1,0)="Frio"),22.244,0)))</f>
        <v>0</v>
      </c>
      <c r="AA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IF($F466="",0,IF(AND($G466="Dnit",OFFSET(DTM!$B$3,MATCH($F466,DTM!$C$3:$C$50,0)-1,0)="Quente"),24.715,IF(AND($G466="Dnit",OFFSET(DTM!$B$3,MATCH($F466,DTM!$C$3:$C$50,0)-1,0)="Frio"),22.244,0)))</f>
        <v>0</v>
      </c>
      <c r="AH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IF($F467="",0,IF(AND($G467="Dnit",OFFSET(DTM!$B$3,MATCH($F467,DTM!$C$3:$C$50,0)-1,0)="Quente"),24.715,IF(AND($G467="Dnit",OFFSET(DTM!$B$3,MATCH($F467,DTM!$C$3:$C$50,0)-1,0)="Frio"),22.244,0)))</f>
        <v>0</v>
      </c>
      <c r="T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IF($F467="",0,IF(AND($G467="Dnit",OFFSET(DTM!$B$3,MATCH($F467,DTM!$C$3:$C$50,0)-1,0)="Quente"),24.715,IF(AND($G467="Dnit",OFFSET(DTM!$B$3,MATCH($F467,DTM!$C$3:$C$50,0)-1,0)="Frio"),22.244,0)))</f>
        <v>0</v>
      </c>
      <c r="AA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IF($F467="",0,IF(AND($G467="Dnit",OFFSET(DTM!$B$3,MATCH($F467,DTM!$C$3:$C$50,0)-1,0)="Quente"),24.715,IF(AND($G467="Dnit",OFFSET(DTM!$B$3,MATCH($F467,DTM!$C$3:$C$50,0)-1,0)="Frio"),22.244,0)))</f>
        <v>0</v>
      </c>
      <c r="AH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IF($F468="",0,IF(AND($G468="Dnit",OFFSET(DTM!$B$3,MATCH($F468,DTM!$C$3:$C$50,0)-1,0)="Quente"),24.715,IF(AND($G468="Dnit",OFFSET(DTM!$B$3,MATCH($F468,DTM!$C$3:$C$50,0)-1,0)="Frio"),22.244,0)))</f>
        <v>0</v>
      </c>
      <c r="T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IF($F468="",0,IF(AND($G468="Dnit",OFFSET(DTM!$B$3,MATCH($F468,DTM!$C$3:$C$50,0)-1,0)="Quente"),24.715,IF(AND($G468="Dnit",OFFSET(DTM!$B$3,MATCH($F468,DTM!$C$3:$C$50,0)-1,0)="Frio"),22.244,0)))</f>
        <v>0</v>
      </c>
      <c r="AA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IF($F468="",0,IF(AND($G468="Dnit",OFFSET(DTM!$B$3,MATCH($F468,DTM!$C$3:$C$50,0)-1,0)="Quente"),24.715,IF(AND($G468="Dnit",OFFSET(DTM!$B$3,MATCH($F468,DTM!$C$3:$C$50,0)-1,0)="Frio"),22.244,0)))</f>
        <v>0</v>
      </c>
      <c r="AH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IF($F469="",0,IF(AND($G469="Dnit",OFFSET(DTM!$B$3,MATCH($F469,DTM!$C$3:$C$50,0)-1,0)="Quente"),24.715,IF(AND($G469="Dnit",OFFSET(DTM!$B$3,MATCH($F469,DTM!$C$3:$C$50,0)-1,0)="Frio"),22.244,0)))</f>
        <v>0</v>
      </c>
      <c r="T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IF($F469="",0,IF(AND($G469="Dnit",OFFSET(DTM!$B$3,MATCH($F469,DTM!$C$3:$C$50,0)-1,0)="Quente"),24.715,IF(AND($G469="Dnit",OFFSET(DTM!$B$3,MATCH($F469,DTM!$C$3:$C$50,0)-1,0)="Frio"),22.244,0)))</f>
        <v>0</v>
      </c>
      <c r="AA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IF($F469="",0,IF(AND($G469="Dnit",OFFSET(DTM!$B$3,MATCH($F469,DTM!$C$3:$C$50,0)-1,0)="Quente"),24.715,IF(AND($G469="Dnit",OFFSET(DTM!$B$3,MATCH($F469,DTM!$C$3:$C$50,0)-1,0)="Frio"),22.244,0)))</f>
        <v>0</v>
      </c>
      <c r="AH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IF($F470="",0,IF(AND($G470="Dnit",OFFSET(DTM!$B$3,MATCH($F470,DTM!$C$3:$C$50,0)-1,0)="Quente"),24.715,IF(AND($G470="Dnit",OFFSET(DTM!$B$3,MATCH($F470,DTM!$C$3:$C$50,0)-1,0)="Frio"),22.244,0)))</f>
        <v>0</v>
      </c>
      <c r="T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IF($F470="",0,IF(AND($G470="Dnit",OFFSET(DTM!$B$3,MATCH($F470,DTM!$C$3:$C$50,0)-1,0)="Quente"),24.715,IF(AND($G470="Dnit",OFFSET(DTM!$B$3,MATCH($F470,DTM!$C$3:$C$50,0)-1,0)="Frio"),22.244,0)))</f>
        <v>0</v>
      </c>
      <c r="AA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IF($F470="",0,IF(AND($G470="Dnit",OFFSET(DTM!$B$3,MATCH($F470,DTM!$C$3:$C$50,0)-1,0)="Quente"),24.715,IF(AND($G470="Dnit",OFFSET(DTM!$B$3,MATCH($F470,DTM!$C$3:$C$50,0)-1,0)="Frio"),22.244,0)))</f>
        <v>0</v>
      </c>
      <c r="AH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IF($F471="",0,IF(AND($G471="Dnit",OFFSET(DTM!$B$3,MATCH($F471,DTM!$C$3:$C$50,0)-1,0)="Quente"),24.715,IF(AND($G471="Dnit",OFFSET(DTM!$B$3,MATCH($F471,DTM!$C$3:$C$50,0)-1,0)="Frio"),22.244,0)))</f>
        <v>0</v>
      </c>
      <c r="T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IF($F471="",0,IF(AND($G471="Dnit",OFFSET(DTM!$B$3,MATCH($F471,DTM!$C$3:$C$50,0)-1,0)="Quente"),24.715,IF(AND($G471="Dnit",OFFSET(DTM!$B$3,MATCH($F471,DTM!$C$3:$C$50,0)-1,0)="Frio"),22.244,0)))</f>
        <v>0</v>
      </c>
      <c r="AA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IF($F471="",0,IF(AND($G471="Dnit",OFFSET(DTM!$B$3,MATCH($F471,DTM!$C$3:$C$50,0)-1,0)="Quente"),24.715,IF(AND($G471="Dnit",OFFSET(DTM!$B$3,MATCH($F471,DTM!$C$3:$C$50,0)-1,0)="Frio"),22.244,0)))</f>
        <v>0</v>
      </c>
      <c r="AH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IF($F472="",0,IF(AND($G472="Dnit",OFFSET(DTM!$B$3,MATCH($F472,DTM!$C$3:$C$50,0)-1,0)="Quente"),24.715,IF(AND($G472="Dnit",OFFSET(DTM!$B$3,MATCH($F472,DTM!$C$3:$C$50,0)-1,0)="Frio"),22.244,0)))</f>
        <v>0</v>
      </c>
      <c r="T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IF($F472="",0,IF(AND($G472="Dnit",OFFSET(DTM!$B$3,MATCH($F472,DTM!$C$3:$C$50,0)-1,0)="Quente"),24.715,IF(AND($G472="Dnit",OFFSET(DTM!$B$3,MATCH($F472,DTM!$C$3:$C$50,0)-1,0)="Frio"),22.244,0)))</f>
        <v>0</v>
      </c>
      <c r="AA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IF($F472="",0,IF(AND($G472="Dnit",OFFSET(DTM!$B$3,MATCH($F472,DTM!$C$3:$C$50,0)-1,0)="Quente"),24.715,IF(AND($G472="Dnit",OFFSET(DTM!$B$3,MATCH($F472,DTM!$C$3:$C$50,0)-1,0)="Frio"),22.244,0)))</f>
        <v>0</v>
      </c>
      <c r="AH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IF($F473="",0,IF(AND($G473="Dnit",OFFSET(DTM!$B$3,MATCH($F473,DTM!$C$3:$C$50,0)-1,0)="Quente"),24.715,IF(AND($G473="Dnit",OFFSET(DTM!$B$3,MATCH($F473,DTM!$C$3:$C$50,0)-1,0)="Frio"),22.244,0)))</f>
        <v>0</v>
      </c>
      <c r="T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IF($F473="",0,IF(AND($G473="Dnit",OFFSET(DTM!$B$3,MATCH($F473,DTM!$C$3:$C$50,0)-1,0)="Quente"),24.715,IF(AND($G473="Dnit",OFFSET(DTM!$B$3,MATCH($F473,DTM!$C$3:$C$50,0)-1,0)="Frio"),22.244,0)))</f>
        <v>0</v>
      </c>
      <c r="AA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IF($F473="",0,IF(AND($G473="Dnit",OFFSET(DTM!$B$3,MATCH($F473,DTM!$C$3:$C$50,0)-1,0)="Quente"),24.715,IF(AND($G473="Dnit",OFFSET(DTM!$B$3,MATCH($F473,DTM!$C$3:$C$50,0)-1,0)="Frio"),22.244,0)))</f>
        <v>0</v>
      </c>
      <c r="AH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IF($F474="",0,IF(AND($G474="Dnit",OFFSET(DTM!$B$3,MATCH($F474,DTM!$C$3:$C$50,0)-1,0)="Quente"),24.715,IF(AND($G474="Dnit",OFFSET(DTM!$B$3,MATCH($F474,DTM!$C$3:$C$50,0)-1,0)="Frio"),22.244,0)))</f>
        <v>0</v>
      </c>
      <c r="T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IF($F474="",0,IF(AND($G474="Dnit",OFFSET(DTM!$B$3,MATCH($F474,DTM!$C$3:$C$50,0)-1,0)="Quente"),24.715,IF(AND($G474="Dnit",OFFSET(DTM!$B$3,MATCH($F474,DTM!$C$3:$C$50,0)-1,0)="Frio"),22.244,0)))</f>
        <v>0</v>
      </c>
      <c r="AA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IF($F474="",0,IF(AND($G474="Dnit",OFFSET(DTM!$B$3,MATCH($F474,DTM!$C$3:$C$50,0)-1,0)="Quente"),24.715,IF(AND($G474="Dnit",OFFSET(DTM!$B$3,MATCH($F474,DTM!$C$3:$C$50,0)-1,0)="Frio"),22.244,0)))</f>
        <v>0</v>
      </c>
      <c r="AH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IF($F475="",0,IF(AND($G475="Dnit",OFFSET(DTM!$B$3,MATCH($F475,DTM!$C$3:$C$50,0)-1,0)="Quente"),24.715,IF(AND($G475="Dnit",OFFSET(DTM!$B$3,MATCH($F475,DTM!$C$3:$C$50,0)-1,0)="Frio"),22.244,0)))</f>
        <v>0</v>
      </c>
      <c r="T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IF($F475="",0,IF(AND($G475="Dnit",OFFSET(DTM!$B$3,MATCH($F475,DTM!$C$3:$C$50,0)-1,0)="Quente"),24.715,IF(AND($G475="Dnit",OFFSET(DTM!$B$3,MATCH($F475,DTM!$C$3:$C$50,0)-1,0)="Frio"),22.244,0)))</f>
        <v>0</v>
      </c>
      <c r="AA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IF($F475="",0,IF(AND($G475="Dnit",OFFSET(DTM!$B$3,MATCH($F475,DTM!$C$3:$C$50,0)-1,0)="Quente"),24.715,IF(AND($G475="Dnit",OFFSET(DTM!$B$3,MATCH($F475,DTM!$C$3:$C$50,0)-1,0)="Frio"),22.244,0)))</f>
        <v>0</v>
      </c>
      <c r="AH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IF($F476="",0,IF(AND($G476="Dnit",OFFSET(DTM!$B$3,MATCH($F476,DTM!$C$3:$C$50,0)-1,0)="Quente"),24.715,IF(AND($G476="Dnit",OFFSET(DTM!$B$3,MATCH($F476,DTM!$C$3:$C$50,0)-1,0)="Frio"),22.244,0)))</f>
        <v>0</v>
      </c>
      <c r="T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IF($F476="",0,IF(AND($G476="Dnit",OFFSET(DTM!$B$3,MATCH($F476,DTM!$C$3:$C$50,0)-1,0)="Quente"),24.715,IF(AND($G476="Dnit",OFFSET(DTM!$B$3,MATCH($F476,DTM!$C$3:$C$50,0)-1,0)="Frio"),22.244,0)))</f>
        <v>0</v>
      </c>
      <c r="AA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IF($F476="",0,IF(AND($G476="Dnit",OFFSET(DTM!$B$3,MATCH($F476,DTM!$C$3:$C$50,0)-1,0)="Quente"),24.715,IF(AND($G476="Dnit",OFFSET(DTM!$B$3,MATCH($F476,DTM!$C$3:$C$50,0)-1,0)="Frio"),22.244,0)))</f>
        <v>0</v>
      </c>
      <c r="AH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IF($F477="",0,IF(AND($G477="Dnit",OFFSET(DTM!$B$3,MATCH($F477,DTM!$C$3:$C$50,0)-1,0)="Quente"),24.715,IF(AND($G477="Dnit",OFFSET(DTM!$B$3,MATCH($F477,DTM!$C$3:$C$50,0)-1,0)="Frio"),22.244,0)))</f>
        <v>0</v>
      </c>
      <c r="T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IF($F477="",0,IF(AND($G477="Dnit",OFFSET(DTM!$B$3,MATCH($F477,DTM!$C$3:$C$50,0)-1,0)="Quente"),24.715,IF(AND($G477="Dnit",OFFSET(DTM!$B$3,MATCH($F477,DTM!$C$3:$C$50,0)-1,0)="Frio"),22.244,0)))</f>
        <v>0</v>
      </c>
      <c r="AA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IF($F477="",0,IF(AND($G477="Dnit",OFFSET(DTM!$B$3,MATCH($F477,DTM!$C$3:$C$50,0)-1,0)="Quente"),24.715,IF(AND($G477="Dnit",OFFSET(DTM!$B$3,MATCH($F477,DTM!$C$3:$C$50,0)-1,0)="Frio"),22.244,0)))</f>
        <v>0</v>
      </c>
      <c r="AH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IF($F478="",0,IF(AND($G478="Dnit",OFFSET(DTM!$B$3,MATCH($F478,DTM!$C$3:$C$50,0)-1,0)="Quente"),24.715,IF(AND($G478="Dnit",OFFSET(DTM!$B$3,MATCH($F478,DTM!$C$3:$C$50,0)-1,0)="Frio"),22.244,0)))</f>
        <v>0</v>
      </c>
      <c r="T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IF($F478="",0,IF(AND($G478="Dnit",OFFSET(DTM!$B$3,MATCH($F478,DTM!$C$3:$C$50,0)-1,0)="Quente"),24.715,IF(AND($G478="Dnit",OFFSET(DTM!$B$3,MATCH($F478,DTM!$C$3:$C$50,0)-1,0)="Frio"),22.244,0)))</f>
        <v>0</v>
      </c>
      <c r="AA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IF($F478="",0,IF(AND($G478="Dnit",OFFSET(DTM!$B$3,MATCH($F478,DTM!$C$3:$C$50,0)-1,0)="Quente"),24.715,IF(AND($G478="Dnit",OFFSET(DTM!$B$3,MATCH($F478,DTM!$C$3:$C$50,0)-1,0)="Frio"),22.244,0)))</f>
        <v>0</v>
      </c>
      <c r="AH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IF($F479="",0,IF(AND($G479="Dnit",OFFSET(DTM!$B$3,MATCH($F479,DTM!$C$3:$C$50,0)-1,0)="Quente"),24.715,IF(AND($G479="Dnit",OFFSET(DTM!$B$3,MATCH($F479,DTM!$C$3:$C$50,0)-1,0)="Frio"),22.244,0)))</f>
        <v>0</v>
      </c>
      <c r="T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IF($F479="",0,IF(AND($G479="Dnit",OFFSET(DTM!$B$3,MATCH($F479,DTM!$C$3:$C$50,0)-1,0)="Quente"),24.715,IF(AND($G479="Dnit",OFFSET(DTM!$B$3,MATCH($F479,DTM!$C$3:$C$50,0)-1,0)="Frio"),22.244,0)))</f>
        <v>0</v>
      </c>
      <c r="AA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IF($F479="",0,IF(AND($G479="Dnit",OFFSET(DTM!$B$3,MATCH($F479,DTM!$C$3:$C$50,0)-1,0)="Quente"),24.715,IF(AND($G479="Dnit",OFFSET(DTM!$B$3,MATCH($F479,DTM!$C$3:$C$50,0)-1,0)="Frio"),22.244,0)))</f>
        <v>0</v>
      </c>
      <c r="AH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IF($F480="",0,IF(AND($G480="Dnit",OFFSET(DTM!$B$3,MATCH($F480,DTM!$C$3:$C$50,0)-1,0)="Quente"),24.715,IF(AND($G480="Dnit",OFFSET(DTM!$B$3,MATCH($F480,DTM!$C$3:$C$50,0)-1,0)="Frio"),22.244,0)))</f>
        <v>0</v>
      </c>
      <c r="T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IF($F480="",0,IF(AND($G480="Dnit",OFFSET(DTM!$B$3,MATCH($F480,DTM!$C$3:$C$50,0)-1,0)="Quente"),24.715,IF(AND($G480="Dnit",OFFSET(DTM!$B$3,MATCH($F480,DTM!$C$3:$C$50,0)-1,0)="Frio"),22.244,0)))</f>
        <v>0</v>
      </c>
      <c r="AA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IF($F480="",0,IF(AND($G480="Dnit",OFFSET(DTM!$B$3,MATCH($F480,DTM!$C$3:$C$50,0)-1,0)="Quente"),24.715,IF(AND($G480="Dnit",OFFSET(DTM!$B$3,MATCH($F480,DTM!$C$3:$C$50,0)-1,0)="Frio"),22.244,0)))</f>
        <v>0</v>
      </c>
      <c r="AH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IF($F481="",0,IF(AND($G481="Dnit",OFFSET(DTM!$B$3,MATCH($F481,DTM!$C$3:$C$50,0)-1,0)="Quente"),24.715,IF(AND($G481="Dnit",OFFSET(DTM!$B$3,MATCH($F481,DTM!$C$3:$C$50,0)-1,0)="Frio"),22.244,0)))</f>
        <v>0</v>
      </c>
      <c r="T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IF($F481="",0,IF(AND($G481="Dnit",OFFSET(DTM!$B$3,MATCH($F481,DTM!$C$3:$C$50,0)-1,0)="Quente"),24.715,IF(AND($G481="Dnit",OFFSET(DTM!$B$3,MATCH($F481,DTM!$C$3:$C$50,0)-1,0)="Frio"),22.244,0)))</f>
        <v>0</v>
      </c>
      <c r="AA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IF($F481="",0,IF(AND($G481="Dnit",OFFSET(DTM!$B$3,MATCH($F481,DTM!$C$3:$C$50,0)-1,0)="Quente"),24.715,IF(AND($G481="Dnit",OFFSET(DTM!$B$3,MATCH($F481,DTM!$C$3:$C$50,0)-1,0)="Frio"),22.244,0)))</f>
        <v>0</v>
      </c>
      <c r="AH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IF($F482="",0,IF(AND($G482="Dnit",OFFSET(DTM!$B$3,MATCH($F482,DTM!$C$3:$C$50,0)-1,0)="Quente"),24.715,IF(AND($G482="Dnit",OFFSET(DTM!$B$3,MATCH($F482,DTM!$C$3:$C$50,0)-1,0)="Frio"),22.244,0)))</f>
        <v>0</v>
      </c>
      <c r="T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IF($F482="",0,IF(AND($G482="Dnit",OFFSET(DTM!$B$3,MATCH($F482,DTM!$C$3:$C$50,0)-1,0)="Quente"),24.715,IF(AND($G482="Dnit",OFFSET(DTM!$B$3,MATCH($F482,DTM!$C$3:$C$50,0)-1,0)="Frio"),22.244,0)))</f>
        <v>0</v>
      </c>
      <c r="AA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IF($F482="",0,IF(AND($G482="Dnit",OFFSET(DTM!$B$3,MATCH($F482,DTM!$C$3:$C$50,0)-1,0)="Quente"),24.715,IF(AND($G482="Dnit",OFFSET(DTM!$B$3,MATCH($F482,DTM!$C$3:$C$50,0)-1,0)="Frio"),22.244,0)))</f>
        <v>0</v>
      </c>
      <c r="AH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IF($F483="",0,IF(AND($G483="Dnit",OFFSET(DTM!$B$3,MATCH($F483,DTM!$C$3:$C$50,0)-1,0)="Quente"),24.715,IF(AND($G483="Dnit",OFFSET(DTM!$B$3,MATCH($F483,DTM!$C$3:$C$50,0)-1,0)="Frio"),22.244,0)))</f>
        <v>0</v>
      </c>
      <c r="T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IF($F483="",0,IF(AND($G483="Dnit",OFFSET(DTM!$B$3,MATCH($F483,DTM!$C$3:$C$50,0)-1,0)="Quente"),24.715,IF(AND($G483="Dnit",OFFSET(DTM!$B$3,MATCH($F483,DTM!$C$3:$C$50,0)-1,0)="Frio"),22.244,0)))</f>
        <v>0</v>
      </c>
      <c r="AA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IF($F483="",0,IF(AND($G483="Dnit",OFFSET(DTM!$B$3,MATCH($F483,DTM!$C$3:$C$50,0)-1,0)="Quente"),24.715,IF(AND($G483="Dnit",OFFSET(DTM!$B$3,MATCH($F483,DTM!$C$3:$C$50,0)-1,0)="Frio"),22.244,0)))</f>
        <v>0</v>
      </c>
      <c r="AH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IF($F484="",0,IF(AND($G484="Dnit",OFFSET(DTM!$B$3,MATCH($F484,DTM!$C$3:$C$50,0)-1,0)="Quente"),24.715,IF(AND($G484="Dnit",OFFSET(DTM!$B$3,MATCH($F484,DTM!$C$3:$C$50,0)-1,0)="Frio"),22.244,0)))</f>
        <v>0</v>
      </c>
      <c r="T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IF($F484="",0,IF(AND($G484="Dnit",OFFSET(DTM!$B$3,MATCH($F484,DTM!$C$3:$C$50,0)-1,0)="Quente"),24.715,IF(AND($G484="Dnit",OFFSET(DTM!$B$3,MATCH($F484,DTM!$C$3:$C$50,0)-1,0)="Frio"),22.244,0)))</f>
        <v>0</v>
      </c>
      <c r="AA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IF($F484="",0,IF(AND($G484="Dnit",OFFSET(DTM!$B$3,MATCH($F484,DTM!$C$3:$C$50,0)-1,0)="Quente"),24.715,IF(AND($G484="Dnit",OFFSET(DTM!$B$3,MATCH($F484,DTM!$C$3:$C$50,0)-1,0)="Frio"),22.244,0)))</f>
        <v>0</v>
      </c>
      <c r="AH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0.67141497500000014</v>
      </c>
      <c r="X486" s="210"/>
      <c r="Y486" s="213"/>
      <c r="Z486" s="214"/>
      <c r="AA486" s="214"/>
      <c r="AB486" s="214"/>
      <c r="AC486" s="214"/>
      <c r="AD486" s="215">
        <f>SUM(AD463:AD484)</f>
        <v>0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1.3428299500000003E-2</v>
      </c>
      <c r="X487" s="210"/>
      <c r="Y487" s="216"/>
      <c r="Z487" s="217"/>
      <c r="AA487" s="217"/>
      <c r="AB487" s="218"/>
      <c r="AC487" s="218"/>
      <c r="AD487" s="219">
        <f>$P487*AD486</f>
        <v>0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0.68484327450000015</v>
      </c>
      <c r="X489" s="210"/>
      <c r="Y489" s="224"/>
      <c r="Z489" s="64"/>
      <c r="AA489" s="64"/>
      <c r="AB489" s="64"/>
      <c r="AC489" s="64"/>
      <c r="AD489" s="225">
        <f>SUM(AD486:AD487)</f>
        <v>0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IF($F508="",0,IF(AND($G508="Dnit",OFFSET(DTM!$B$3,MATCH($F508,DTM!$C$3:$C$50,0)-1,0)="Quente"),24.715,IF(AND($G508="Dnit",OFFSET(DTM!$B$3,MATCH($F508,DTM!$C$3:$C$50,0)-1,0)="Frio"),22.244,0)))</f>
        <v>0</v>
      </c>
      <c r="T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88.297172985000003</v>
      </c>
      <c r="V508" s="211"/>
      <c r="W508" s="227">
        <f t="shared" ref="W508:W529" si="55">IFERROR(U508*$P508,"")</f>
        <v>88.297172985000003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IF($F508="",0,IF(AND($G508="Dnit",OFFSET(DTM!$B$3,MATCH($F508,DTM!$C$3:$C$50,0)-1,0)="Quente"),24.715,IF(AND($G508="Dnit",OFFSET(DTM!$B$3,MATCH($F508,DTM!$C$3:$C$50,0)-1,0)="Frio"),22.244,0)))</f>
        <v>0</v>
      </c>
      <c r="AA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1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1"/>
      <c r="AD508" s="227" t="str">
        <f t="shared" ref="AD508:AD529" si="56">IFERROR(AB508*$P508,"")</f>
        <v/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IF($F508="",0,IF(AND($G508="Dnit",OFFSET(DTM!$B$3,MATCH($F508,DTM!$C$3:$C$50,0)-1,0)="Quente"),24.715,IF(AND($G508="Dnit",OFFSET(DTM!$B$3,MATCH($F508,DTM!$C$3:$C$50,0)-1,0)="Frio"),22.244,0)))</f>
        <v>0</v>
      </c>
      <c r="AH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IF($F509="",0,IF(AND($G509="Dnit",OFFSET(DTM!$B$3,MATCH($F509,DTM!$C$3:$C$50,0)-1,0)="Quente"),24.715,IF(AND($G509="Dnit",OFFSET(DTM!$B$3,MATCH($F509,DTM!$C$3:$C$50,0)-1,0)="Frio"),22.244,0)))</f>
        <v>0</v>
      </c>
      <c r="T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IF($F509="",0,IF(AND($G509="Dnit",OFFSET(DTM!$B$3,MATCH($F509,DTM!$C$3:$C$50,0)-1,0)="Quente"),24.715,IF(AND($G509="Dnit",OFFSET(DTM!$B$3,MATCH($F509,DTM!$C$3:$C$50,0)-1,0)="Frio"),22.244,0)))</f>
        <v>0</v>
      </c>
      <c r="AA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IF($F509="",0,IF(AND($G509="Dnit",OFFSET(DTM!$B$3,MATCH($F509,DTM!$C$3:$C$50,0)-1,0)="Quente"),24.715,IF(AND($G509="Dnit",OFFSET(DTM!$B$3,MATCH($F509,DTM!$C$3:$C$50,0)-1,0)="Frio"),22.244,0)))</f>
        <v>0</v>
      </c>
      <c r="AH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IF($F510="",0,IF(AND($G510="Dnit",OFFSET(DTM!$B$3,MATCH($F510,DTM!$C$3:$C$50,0)-1,0)="Quente"),24.715,IF(AND($G510="Dnit",OFFSET(DTM!$B$3,MATCH($F510,DTM!$C$3:$C$50,0)-1,0)="Frio"),22.244,0)))</f>
        <v>0</v>
      </c>
      <c r="T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IF($F510="",0,IF(AND($G510="Dnit",OFFSET(DTM!$B$3,MATCH($F510,DTM!$C$3:$C$50,0)-1,0)="Quente"),24.715,IF(AND($G510="Dnit",OFFSET(DTM!$B$3,MATCH($F510,DTM!$C$3:$C$50,0)-1,0)="Frio"),22.244,0)))</f>
        <v>0</v>
      </c>
      <c r="AA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IF($F510="",0,IF(AND($G510="Dnit",OFFSET(DTM!$B$3,MATCH($F510,DTM!$C$3:$C$50,0)-1,0)="Quente"),24.715,IF(AND($G510="Dnit",OFFSET(DTM!$B$3,MATCH($F510,DTM!$C$3:$C$50,0)-1,0)="Frio"),22.244,0)))</f>
        <v>0</v>
      </c>
      <c r="AH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IF($F511="",0,IF(AND($G511="Dnit",OFFSET(DTM!$B$3,MATCH($F511,DTM!$C$3:$C$50,0)-1,0)="Quente"),24.715,IF(AND($G511="Dnit",OFFSET(DTM!$B$3,MATCH($F511,DTM!$C$3:$C$50,0)-1,0)="Frio"),22.244,0)))</f>
        <v>0</v>
      </c>
      <c r="T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IF($F511="",0,IF(AND($G511="Dnit",OFFSET(DTM!$B$3,MATCH($F511,DTM!$C$3:$C$50,0)-1,0)="Quente"),24.715,IF(AND($G511="Dnit",OFFSET(DTM!$B$3,MATCH($F511,DTM!$C$3:$C$50,0)-1,0)="Frio"),22.244,0)))</f>
        <v>0</v>
      </c>
      <c r="AA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IF($F511="",0,IF(AND($G511="Dnit",OFFSET(DTM!$B$3,MATCH($F511,DTM!$C$3:$C$50,0)-1,0)="Quente"),24.715,IF(AND($G511="Dnit",OFFSET(DTM!$B$3,MATCH($F511,DTM!$C$3:$C$50,0)-1,0)="Frio"),22.244,0)))</f>
        <v>0</v>
      </c>
      <c r="AH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IF($F512="",0,IF(AND($G512="Dnit",OFFSET(DTM!$B$3,MATCH($F512,DTM!$C$3:$C$50,0)-1,0)="Quente"),24.715,IF(AND($G512="Dnit",OFFSET(DTM!$B$3,MATCH($F512,DTM!$C$3:$C$50,0)-1,0)="Frio"),22.244,0)))</f>
        <v>0</v>
      </c>
      <c r="T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IF($F512="",0,IF(AND($G512="Dnit",OFFSET(DTM!$B$3,MATCH($F512,DTM!$C$3:$C$50,0)-1,0)="Quente"),24.715,IF(AND($G512="Dnit",OFFSET(DTM!$B$3,MATCH($F512,DTM!$C$3:$C$50,0)-1,0)="Frio"),22.244,0)))</f>
        <v>0</v>
      </c>
      <c r="AA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IF($F512="",0,IF(AND($G512="Dnit",OFFSET(DTM!$B$3,MATCH($F512,DTM!$C$3:$C$50,0)-1,0)="Quente"),24.715,IF(AND($G512="Dnit",OFFSET(DTM!$B$3,MATCH($F512,DTM!$C$3:$C$50,0)-1,0)="Frio"),22.244,0)))</f>
        <v>0</v>
      </c>
      <c r="AH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IF($F513="",0,IF(AND($G513="Dnit",OFFSET(DTM!$B$3,MATCH($F513,DTM!$C$3:$C$50,0)-1,0)="Quente"),24.715,IF(AND($G513="Dnit",OFFSET(DTM!$B$3,MATCH($F513,DTM!$C$3:$C$50,0)-1,0)="Frio"),22.244,0)))</f>
        <v>0</v>
      </c>
      <c r="T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IF($F513="",0,IF(AND($G513="Dnit",OFFSET(DTM!$B$3,MATCH($F513,DTM!$C$3:$C$50,0)-1,0)="Quente"),24.715,IF(AND($G513="Dnit",OFFSET(DTM!$B$3,MATCH($F513,DTM!$C$3:$C$50,0)-1,0)="Frio"),22.244,0)))</f>
        <v>0</v>
      </c>
      <c r="AA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IF($F513="",0,IF(AND($G513="Dnit",OFFSET(DTM!$B$3,MATCH($F513,DTM!$C$3:$C$50,0)-1,0)="Quente"),24.715,IF(AND($G513="Dnit",OFFSET(DTM!$B$3,MATCH($F513,DTM!$C$3:$C$50,0)-1,0)="Frio"),22.244,0)))</f>
        <v>0</v>
      </c>
      <c r="AH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IF($F514="",0,IF(AND($G514="Dnit",OFFSET(DTM!$B$3,MATCH($F514,DTM!$C$3:$C$50,0)-1,0)="Quente"),24.715,IF(AND($G514="Dnit",OFFSET(DTM!$B$3,MATCH($F514,DTM!$C$3:$C$50,0)-1,0)="Frio"),22.244,0)))</f>
        <v>0</v>
      </c>
      <c r="T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IF($F514="",0,IF(AND($G514="Dnit",OFFSET(DTM!$B$3,MATCH($F514,DTM!$C$3:$C$50,0)-1,0)="Quente"),24.715,IF(AND($G514="Dnit",OFFSET(DTM!$B$3,MATCH($F514,DTM!$C$3:$C$50,0)-1,0)="Frio"),22.244,0)))</f>
        <v>0</v>
      </c>
      <c r="AA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IF($F514="",0,IF(AND($G514="Dnit",OFFSET(DTM!$B$3,MATCH($F514,DTM!$C$3:$C$50,0)-1,0)="Quente"),24.715,IF(AND($G514="Dnit",OFFSET(DTM!$B$3,MATCH($F514,DTM!$C$3:$C$50,0)-1,0)="Frio"),22.244,0)))</f>
        <v>0</v>
      </c>
      <c r="AH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IF($F515="",0,IF(AND($G515="Dnit",OFFSET(DTM!$B$3,MATCH($F515,DTM!$C$3:$C$50,0)-1,0)="Quente"),24.715,IF(AND($G515="Dnit",OFFSET(DTM!$B$3,MATCH($F515,DTM!$C$3:$C$50,0)-1,0)="Frio"),22.244,0)))</f>
        <v>0</v>
      </c>
      <c r="T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IF($F515="",0,IF(AND($G515="Dnit",OFFSET(DTM!$B$3,MATCH($F515,DTM!$C$3:$C$50,0)-1,0)="Quente"),24.715,IF(AND($G515="Dnit",OFFSET(DTM!$B$3,MATCH($F515,DTM!$C$3:$C$50,0)-1,0)="Frio"),22.244,0)))</f>
        <v>0</v>
      </c>
      <c r="AA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IF($F515="",0,IF(AND($G515="Dnit",OFFSET(DTM!$B$3,MATCH($F515,DTM!$C$3:$C$50,0)-1,0)="Quente"),24.715,IF(AND($G515="Dnit",OFFSET(DTM!$B$3,MATCH($F515,DTM!$C$3:$C$50,0)-1,0)="Frio"),22.244,0)))</f>
        <v>0</v>
      </c>
      <c r="AH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IF($F516="",0,IF(AND($G516="Dnit",OFFSET(DTM!$B$3,MATCH($F516,DTM!$C$3:$C$50,0)-1,0)="Quente"),24.715,IF(AND($G516="Dnit",OFFSET(DTM!$B$3,MATCH($F516,DTM!$C$3:$C$50,0)-1,0)="Frio"),22.244,0)))</f>
        <v>0</v>
      </c>
      <c r="T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IF($F516="",0,IF(AND($G516="Dnit",OFFSET(DTM!$B$3,MATCH($F516,DTM!$C$3:$C$50,0)-1,0)="Quente"),24.715,IF(AND($G516="Dnit",OFFSET(DTM!$B$3,MATCH($F516,DTM!$C$3:$C$50,0)-1,0)="Frio"),22.244,0)))</f>
        <v>0</v>
      </c>
      <c r="AA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IF($F516="",0,IF(AND($G516="Dnit",OFFSET(DTM!$B$3,MATCH($F516,DTM!$C$3:$C$50,0)-1,0)="Quente"),24.715,IF(AND($G516="Dnit",OFFSET(DTM!$B$3,MATCH($F516,DTM!$C$3:$C$50,0)-1,0)="Frio"),22.244,0)))</f>
        <v>0</v>
      </c>
      <c r="AH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IF($F517="",0,IF(AND($G517="Dnit",OFFSET(DTM!$B$3,MATCH($F517,DTM!$C$3:$C$50,0)-1,0)="Quente"),24.715,IF(AND($G517="Dnit",OFFSET(DTM!$B$3,MATCH($F517,DTM!$C$3:$C$50,0)-1,0)="Frio"),22.244,0)))</f>
        <v>0</v>
      </c>
      <c r="T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IF($F517="",0,IF(AND($G517="Dnit",OFFSET(DTM!$B$3,MATCH($F517,DTM!$C$3:$C$50,0)-1,0)="Quente"),24.715,IF(AND($G517="Dnit",OFFSET(DTM!$B$3,MATCH($F517,DTM!$C$3:$C$50,0)-1,0)="Frio"),22.244,0)))</f>
        <v>0</v>
      </c>
      <c r="AA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IF($F517="",0,IF(AND($G517="Dnit",OFFSET(DTM!$B$3,MATCH($F517,DTM!$C$3:$C$50,0)-1,0)="Quente"),24.715,IF(AND($G517="Dnit",OFFSET(DTM!$B$3,MATCH($F517,DTM!$C$3:$C$50,0)-1,0)="Frio"),22.244,0)))</f>
        <v>0</v>
      </c>
      <c r="AH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IF($F518="",0,IF(AND($G518="Dnit",OFFSET(DTM!$B$3,MATCH($F518,DTM!$C$3:$C$50,0)-1,0)="Quente"),24.715,IF(AND($G518="Dnit",OFFSET(DTM!$B$3,MATCH($F518,DTM!$C$3:$C$50,0)-1,0)="Frio"),22.244,0)))</f>
        <v>0</v>
      </c>
      <c r="T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IF($F518="",0,IF(AND($G518="Dnit",OFFSET(DTM!$B$3,MATCH($F518,DTM!$C$3:$C$50,0)-1,0)="Quente"),24.715,IF(AND($G518="Dnit",OFFSET(DTM!$B$3,MATCH($F518,DTM!$C$3:$C$50,0)-1,0)="Frio"),22.244,0)))</f>
        <v>0</v>
      </c>
      <c r="AA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IF($F518="",0,IF(AND($G518="Dnit",OFFSET(DTM!$B$3,MATCH($F518,DTM!$C$3:$C$50,0)-1,0)="Quente"),24.715,IF(AND($G518="Dnit",OFFSET(DTM!$B$3,MATCH($F518,DTM!$C$3:$C$50,0)-1,0)="Frio"),22.244,0)))</f>
        <v>0</v>
      </c>
      <c r="AH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IF($F519="",0,IF(AND($G519="Dnit",OFFSET(DTM!$B$3,MATCH($F519,DTM!$C$3:$C$50,0)-1,0)="Quente"),24.715,IF(AND($G519="Dnit",OFFSET(DTM!$B$3,MATCH($F519,DTM!$C$3:$C$50,0)-1,0)="Frio"),22.244,0)))</f>
        <v>0</v>
      </c>
      <c r="T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IF($F519="",0,IF(AND($G519="Dnit",OFFSET(DTM!$B$3,MATCH($F519,DTM!$C$3:$C$50,0)-1,0)="Quente"),24.715,IF(AND($G519="Dnit",OFFSET(DTM!$B$3,MATCH($F519,DTM!$C$3:$C$50,0)-1,0)="Frio"),22.244,0)))</f>
        <v>0</v>
      </c>
      <c r="AA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IF($F519="",0,IF(AND($G519="Dnit",OFFSET(DTM!$B$3,MATCH($F519,DTM!$C$3:$C$50,0)-1,0)="Quente"),24.715,IF(AND($G519="Dnit",OFFSET(DTM!$B$3,MATCH($F519,DTM!$C$3:$C$50,0)-1,0)="Frio"),22.244,0)))</f>
        <v>0</v>
      </c>
      <c r="AH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IF($F520="",0,IF(AND($G520="Dnit",OFFSET(DTM!$B$3,MATCH($F520,DTM!$C$3:$C$50,0)-1,0)="Quente"),24.715,IF(AND($G520="Dnit",OFFSET(DTM!$B$3,MATCH($F520,DTM!$C$3:$C$50,0)-1,0)="Frio"),22.244,0)))</f>
        <v>0</v>
      </c>
      <c r="T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IF($F520="",0,IF(AND($G520="Dnit",OFFSET(DTM!$B$3,MATCH($F520,DTM!$C$3:$C$50,0)-1,0)="Quente"),24.715,IF(AND($G520="Dnit",OFFSET(DTM!$B$3,MATCH($F520,DTM!$C$3:$C$50,0)-1,0)="Frio"),22.244,0)))</f>
        <v>0</v>
      </c>
      <c r="AA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IF($F520="",0,IF(AND($G520="Dnit",OFFSET(DTM!$B$3,MATCH($F520,DTM!$C$3:$C$50,0)-1,0)="Quente"),24.715,IF(AND($G520="Dnit",OFFSET(DTM!$B$3,MATCH($F520,DTM!$C$3:$C$50,0)-1,0)="Frio"),22.244,0)))</f>
        <v>0</v>
      </c>
      <c r="AH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IF($F521="",0,IF(AND($G521="Dnit",OFFSET(DTM!$B$3,MATCH($F521,DTM!$C$3:$C$50,0)-1,0)="Quente"),24.715,IF(AND($G521="Dnit",OFFSET(DTM!$B$3,MATCH($F521,DTM!$C$3:$C$50,0)-1,0)="Frio"),22.244,0)))</f>
        <v>0</v>
      </c>
      <c r="T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IF($F521="",0,IF(AND($G521="Dnit",OFFSET(DTM!$B$3,MATCH($F521,DTM!$C$3:$C$50,0)-1,0)="Quente"),24.715,IF(AND($G521="Dnit",OFFSET(DTM!$B$3,MATCH($F521,DTM!$C$3:$C$50,0)-1,0)="Frio"),22.244,0)))</f>
        <v>0</v>
      </c>
      <c r="AA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IF($F521="",0,IF(AND($G521="Dnit",OFFSET(DTM!$B$3,MATCH($F521,DTM!$C$3:$C$50,0)-1,0)="Quente"),24.715,IF(AND($G521="Dnit",OFFSET(DTM!$B$3,MATCH($F521,DTM!$C$3:$C$50,0)-1,0)="Frio"),22.244,0)))</f>
        <v>0</v>
      </c>
      <c r="AH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IF($F522="",0,IF(AND($G522="Dnit",OFFSET(DTM!$B$3,MATCH($F522,DTM!$C$3:$C$50,0)-1,0)="Quente"),24.715,IF(AND($G522="Dnit",OFFSET(DTM!$B$3,MATCH($F522,DTM!$C$3:$C$50,0)-1,0)="Frio"),22.244,0)))</f>
        <v>0</v>
      </c>
      <c r="T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IF($F522="",0,IF(AND($G522="Dnit",OFFSET(DTM!$B$3,MATCH($F522,DTM!$C$3:$C$50,0)-1,0)="Quente"),24.715,IF(AND($G522="Dnit",OFFSET(DTM!$B$3,MATCH($F522,DTM!$C$3:$C$50,0)-1,0)="Frio"),22.244,0)))</f>
        <v>0</v>
      </c>
      <c r="AA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IF($F522="",0,IF(AND($G522="Dnit",OFFSET(DTM!$B$3,MATCH($F522,DTM!$C$3:$C$50,0)-1,0)="Quente"),24.715,IF(AND($G522="Dnit",OFFSET(DTM!$B$3,MATCH($F522,DTM!$C$3:$C$50,0)-1,0)="Frio"),22.244,0)))</f>
        <v>0</v>
      </c>
      <c r="AH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IF($F523="",0,IF(AND($G523="Dnit",OFFSET(DTM!$B$3,MATCH($F523,DTM!$C$3:$C$50,0)-1,0)="Quente"),24.715,IF(AND($G523="Dnit",OFFSET(DTM!$B$3,MATCH($F523,DTM!$C$3:$C$50,0)-1,0)="Frio"),22.244,0)))</f>
        <v>0</v>
      </c>
      <c r="T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IF($F523="",0,IF(AND($G523="Dnit",OFFSET(DTM!$B$3,MATCH($F523,DTM!$C$3:$C$50,0)-1,0)="Quente"),24.715,IF(AND($G523="Dnit",OFFSET(DTM!$B$3,MATCH($F523,DTM!$C$3:$C$50,0)-1,0)="Frio"),22.244,0)))</f>
        <v>0</v>
      </c>
      <c r="AA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IF($F523="",0,IF(AND($G523="Dnit",OFFSET(DTM!$B$3,MATCH($F523,DTM!$C$3:$C$50,0)-1,0)="Quente"),24.715,IF(AND($G523="Dnit",OFFSET(DTM!$B$3,MATCH($F523,DTM!$C$3:$C$50,0)-1,0)="Frio"),22.244,0)))</f>
        <v>0</v>
      </c>
      <c r="AH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IF($F524="",0,IF(AND($G524="Dnit",OFFSET(DTM!$B$3,MATCH($F524,DTM!$C$3:$C$50,0)-1,0)="Quente"),24.715,IF(AND($G524="Dnit",OFFSET(DTM!$B$3,MATCH($F524,DTM!$C$3:$C$50,0)-1,0)="Frio"),22.244,0)))</f>
        <v>0</v>
      </c>
      <c r="T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IF($F524="",0,IF(AND($G524="Dnit",OFFSET(DTM!$B$3,MATCH($F524,DTM!$C$3:$C$50,0)-1,0)="Quente"),24.715,IF(AND($G524="Dnit",OFFSET(DTM!$B$3,MATCH($F524,DTM!$C$3:$C$50,0)-1,0)="Frio"),22.244,0)))</f>
        <v>0</v>
      </c>
      <c r="AA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IF($F524="",0,IF(AND($G524="Dnit",OFFSET(DTM!$B$3,MATCH($F524,DTM!$C$3:$C$50,0)-1,0)="Quente"),24.715,IF(AND($G524="Dnit",OFFSET(DTM!$B$3,MATCH($F524,DTM!$C$3:$C$50,0)-1,0)="Frio"),22.244,0)))</f>
        <v>0</v>
      </c>
      <c r="AH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IF($F525="",0,IF(AND($G525="Dnit",OFFSET(DTM!$B$3,MATCH($F525,DTM!$C$3:$C$50,0)-1,0)="Quente"),24.715,IF(AND($G525="Dnit",OFFSET(DTM!$B$3,MATCH($F525,DTM!$C$3:$C$50,0)-1,0)="Frio"),22.244,0)))</f>
        <v>0</v>
      </c>
      <c r="T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IF($F525="",0,IF(AND($G525="Dnit",OFFSET(DTM!$B$3,MATCH($F525,DTM!$C$3:$C$50,0)-1,0)="Quente"),24.715,IF(AND($G525="Dnit",OFFSET(DTM!$B$3,MATCH($F525,DTM!$C$3:$C$50,0)-1,0)="Frio"),22.244,0)))</f>
        <v>0</v>
      </c>
      <c r="AA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IF($F525="",0,IF(AND($G525="Dnit",OFFSET(DTM!$B$3,MATCH($F525,DTM!$C$3:$C$50,0)-1,0)="Quente"),24.715,IF(AND($G525="Dnit",OFFSET(DTM!$B$3,MATCH($F525,DTM!$C$3:$C$50,0)-1,0)="Frio"),22.244,0)))</f>
        <v>0</v>
      </c>
      <c r="AH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IF($F526="",0,IF(AND($G526="Dnit",OFFSET(DTM!$B$3,MATCH($F526,DTM!$C$3:$C$50,0)-1,0)="Quente"),24.715,IF(AND($G526="Dnit",OFFSET(DTM!$B$3,MATCH($F526,DTM!$C$3:$C$50,0)-1,0)="Frio"),22.244,0)))</f>
        <v>0</v>
      </c>
      <c r="T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IF($F526="",0,IF(AND($G526="Dnit",OFFSET(DTM!$B$3,MATCH($F526,DTM!$C$3:$C$50,0)-1,0)="Quente"),24.715,IF(AND($G526="Dnit",OFFSET(DTM!$B$3,MATCH($F526,DTM!$C$3:$C$50,0)-1,0)="Frio"),22.244,0)))</f>
        <v>0</v>
      </c>
      <c r="AA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IF($F526="",0,IF(AND($G526="Dnit",OFFSET(DTM!$B$3,MATCH($F526,DTM!$C$3:$C$50,0)-1,0)="Quente"),24.715,IF(AND($G526="Dnit",OFFSET(DTM!$B$3,MATCH($F526,DTM!$C$3:$C$50,0)-1,0)="Frio"),22.244,0)))</f>
        <v>0</v>
      </c>
      <c r="AH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IF($F527="",0,IF(AND($G527="Dnit",OFFSET(DTM!$B$3,MATCH($F527,DTM!$C$3:$C$50,0)-1,0)="Quente"),24.715,IF(AND($G527="Dnit",OFFSET(DTM!$B$3,MATCH($F527,DTM!$C$3:$C$50,0)-1,0)="Frio"),22.244,0)))</f>
        <v>0</v>
      </c>
      <c r="T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IF($F527="",0,IF(AND($G527="Dnit",OFFSET(DTM!$B$3,MATCH($F527,DTM!$C$3:$C$50,0)-1,0)="Quente"),24.715,IF(AND($G527="Dnit",OFFSET(DTM!$B$3,MATCH($F527,DTM!$C$3:$C$50,0)-1,0)="Frio"),22.244,0)))</f>
        <v>0</v>
      </c>
      <c r="AA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IF($F527="",0,IF(AND($G527="Dnit",OFFSET(DTM!$B$3,MATCH($F527,DTM!$C$3:$C$50,0)-1,0)="Quente"),24.715,IF(AND($G527="Dnit",OFFSET(DTM!$B$3,MATCH($F527,DTM!$C$3:$C$50,0)-1,0)="Frio"),22.244,0)))</f>
        <v>0</v>
      </c>
      <c r="AH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IF($F528="",0,IF(AND($G528="Dnit",OFFSET(DTM!$B$3,MATCH($F528,DTM!$C$3:$C$50,0)-1,0)="Quente"),24.715,IF(AND($G528="Dnit",OFFSET(DTM!$B$3,MATCH($F528,DTM!$C$3:$C$50,0)-1,0)="Frio"),22.244,0)))</f>
        <v>0</v>
      </c>
      <c r="T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IF($F528="",0,IF(AND($G528="Dnit",OFFSET(DTM!$B$3,MATCH($F528,DTM!$C$3:$C$50,0)-1,0)="Quente"),24.715,IF(AND($G528="Dnit",OFFSET(DTM!$B$3,MATCH($F528,DTM!$C$3:$C$50,0)-1,0)="Frio"),22.244,0)))</f>
        <v>0</v>
      </c>
      <c r="AA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IF($F528="",0,IF(AND($G528="Dnit",OFFSET(DTM!$B$3,MATCH($F528,DTM!$C$3:$C$50,0)-1,0)="Quente"),24.715,IF(AND($G528="Dnit",OFFSET(DTM!$B$3,MATCH($F528,DTM!$C$3:$C$50,0)-1,0)="Frio"),22.244,0)))</f>
        <v>0</v>
      </c>
      <c r="AH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IF($F529="",0,IF(AND($G529="Dnit",OFFSET(DTM!$B$3,MATCH($F529,DTM!$C$3:$C$50,0)-1,0)="Quente"),24.715,IF(AND($G529="Dnit",OFFSET(DTM!$B$3,MATCH($F529,DTM!$C$3:$C$50,0)-1,0)="Frio"),22.244,0)))</f>
        <v>0</v>
      </c>
      <c r="T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IF($F529="",0,IF(AND($G529="Dnit",OFFSET(DTM!$B$3,MATCH($F529,DTM!$C$3:$C$50,0)-1,0)="Quente"),24.715,IF(AND($G529="Dnit",OFFSET(DTM!$B$3,MATCH($F529,DTM!$C$3:$C$50,0)-1,0)="Frio"),22.244,0)))</f>
        <v>0</v>
      </c>
      <c r="AA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IF($F529="",0,IF(AND($G529="Dnit",OFFSET(DTM!$B$3,MATCH($F529,DTM!$C$3:$C$50,0)-1,0)="Quente"),24.715,IF(AND($G529="Dnit",OFFSET(DTM!$B$3,MATCH($F529,DTM!$C$3:$C$50,0)-1,0)="Frio"),22.244,0)))</f>
        <v>0</v>
      </c>
      <c r="AH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88.297172985000003</v>
      </c>
      <c r="X531" s="210"/>
      <c r="Y531" s="213"/>
      <c r="Z531" s="214"/>
      <c r="AA531" s="214"/>
      <c r="AB531" s="214"/>
      <c r="AC531" s="214"/>
      <c r="AD531" s="215">
        <f>SUM(AD508:AD529)</f>
        <v>0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1.7659434597000001</v>
      </c>
      <c r="X532" s="210"/>
      <c r="Y532" s="216"/>
      <c r="Z532" s="217"/>
      <c r="AA532" s="217"/>
      <c r="AB532" s="218"/>
      <c r="AC532" s="218"/>
      <c r="AD532" s="219">
        <f>$P532*AD531</f>
        <v>0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90.0631164447</v>
      </c>
      <c r="X534" s="210"/>
      <c r="Y534" s="224"/>
      <c r="Z534" s="64"/>
      <c r="AA534" s="64"/>
      <c r="AB534" s="64"/>
      <c r="AC534" s="64"/>
      <c r="AD534" s="225">
        <f>SUM(AD531:AD532)</f>
        <v>0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IF($F553="",0,IF(AND($G553="Dnit",OFFSET(DTM!$B$3,MATCH($F553,DTM!$C$3:$C$50,0)-1,0)="Quente"),24.715,IF(AND($G553="Dnit",OFFSET(DTM!$B$3,MATCH($F553,DTM!$C$3:$C$50,0)-1,0)="Frio"),22.244,0)))</f>
        <v>0</v>
      </c>
      <c r="T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25.806750130000001</v>
      </c>
      <c r="V553" s="211"/>
      <c r="W553" s="227">
        <f t="shared" ref="W553:W574" si="60">IFERROR(U553*$P553,"")</f>
        <v>25.806750130000001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IF($F553="",0,IF(AND($G553="Dnit",OFFSET(DTM!$B$3,MATCH($F553,DTM!$C$3:$C$50,0)-1,0)="Quente"),24.715,IF(AND($G553="Dnit",OFFSET(DTM!$B$3,MATCH($F553,DTM!$C$3:$C$50,0)-1,0)="Frio"),22.244,0)))</f>
        <v>0</v>
      </c>
      <c r="AA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1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1"/>
      <c r="AD553" s="227" t="str">
        <f t="shared" ref="AD553:AD574" si="61">IFERROR(AB553*$P553,"")</f>
        <v/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IF($F553="",0,IF(AND($G553="Dnit",OFFSET(DTM!$B$3,MATCH($F553,DTM!$C$3:$C$50,0)-1,0)="Quente"),24.715,IF(AND($G553="Dnit",OFFSET(DTM!$B$3,MATCH($F553,DTM!$C$3:$C$50,0)-1,0)="Frio"),22.244,0)))</f>
        <v>0</v>
      </c>
      <c r="AH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IF($F554="",0,IF(AND($G554="Dnit",OFFSET(DTM!$B$3,MATCH($F554,DTM!$C$3:$C$50,0)-1,0)="Quente"),24.715,IF(AND($G554="Dnit",OFFSET(DTM!$B$3,MATCH($F554,DTM!$C$3:$C$50,0)-1,0)="Frio"),22.244,0)))</f>
        <v>0</v>
      </c>
      <c r="T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IF($F554="",0,IF(AND($G554="Dnit",OFFSET(DTM!$B$3,MATCH($F554,DTM!$C$3:$C$50,0)-1,0)="Quente"),24.715,IF(AND($G554="Dnit",OFFSET(DTM!$B$3,MATCH($F554,DTM!$C$3:$C$50,0)-1,0)="Frio"),22.244,0)))</f>
        <v>0</v>
      </c>
      <c r="AA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IF($F554="",0,IF(AND($G554="Dnit",OFFSET(DTM!$B$3,MATCH($F554,DTM!$C$3:$C$50,0)-1,0)="Quente"),24.715,IF(AND($G554="Dnit",OFFSET(DTM!$B$3,MATCH($F554,DTM!$C$3:$C$50,0)-1,0)="Frio"),22.244,0)))</f>
        <v>0</v>
      </c>
      <c r="AH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IF($F555="",0,IF(AND($G555="Dnit",OFFSET(DTM!$B$3,MATCH($F555,DTM!$C$3:$C$50,0)-1,0)="Quente"),24.715,IF(AND($G555="Dnit",OFFSET(DTM!$B$3,MATCH($F555,DTM!$C$3:$C$50,0)-1,0)="Frio"),22.244,0)))</f>
        <v>0</v>
      </c>
      <c r="T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IF($F555="",0,IF(AND($G555="Dnit",OFFSET(DTM!$B$3,MATCH($F555,DTM!$C$3:$C$50,0)-1,0)="Quente"),24.715,IF(AND($G555="Dnit",OFFSET(DTM!$B$3,MATCH($F555,DTM!$C$3:$C$50,0)-1,0)="Frio"),22.244,0)))</f>
        <v>0</v>
      </c>
      <c r="AA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IF($F555="",0,IF(AND($G555="Dnit",OFFSET(DTM!$B$3,MATCH($F555,DTM!$C$3:$C$50,0)-1,0)="Quente"),24.715,IF(AND($G555="Dnit",OFFSET(DTM!$B$3,MATCH($F555,DTM!$C$3:$C$50,0)-1,0)="Frio"),22.244,0)))</f>
        <v>0</v>
      </c>
      <c r="AH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IF($F556="",0,IF(AND($G556="Dnit",OFFSET(DTM!$B$3,MATCH($F556,DTM!$C$3:$C$50,0)-1,0)="Quente"),24.715,IF(AND($G556="Dnit",OFFSET(DTM!$B$3,MATCH($F556,DTM!$C$3:$C$50,0)-1,0)="Frio"),22.244,0)))</f>
        <v>0</v>
      </c>
      <c r="T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IF($F556="",0,IF(AND($G556="Dnit",OFFSET(DTM!$B$3,MATCH($F556,DTM!$C$3:$C$50,0)-1,0)="Quente"),24.715,IF(AND($G556="Dnit",OFFSET(DTM!$B$3,MATCH($F556,DTM!$C$3:$C$50,0)-1,0)="Frio"),22.244,0)))</f>
        <v>0</v>
      </c>
      <c r="AA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IF($F556="",0,IF(AND($G556="Dnit",OFFSET(DTM!$B$3,MATCH($F556,DTM!$C$3:$C$50,0)-1,0)="Quente"),24.715,IF(AND($G556="Dnit",OFFSET(DTM!$B$3,MATCH($F556,DTM!$C$3:$C$50,0)-1,0)="Frio"),22.244,0)))</f>
        <v>0</v>
      </c>
      <c r="AH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IF($F557="",0,IF(AND($G557="Dnit",OFFSET(DTM!$B$3,MATCH($F557,DTM!$C$3:$C$50,0)-1,0)="Quente"),24.715,IF(AND($G557="Dnit",OFFSET(DTM!$B$3,MATCH($F557,DTM!$C$3:$C$50,0)-1,0)="Frio"),22.244,0)))</f>
        <v>0</v>
      </c>
      <c r="T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IF($F557="",0,IF(AND($G557="Dnit",OFFSET(DTM!$B$3,MATCH($F557,DTM!$C$3:$C$50,0)-1,0)="Quente"),24.715,IF(AND($G557="Dnit",OFFSET(DTM!$B$3,MATCH($F557,DTM!$C$3:$C$50,0)-1,0)="Frio"),22.244,0)))</f>
        <v>0</v>
      </c>
      <c r="AA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IF($F557="",0,IF(AND($G557="Dnit",OFFSET(DTM!$B$3,MATCH($F557,DTM!$C$3:$C$50,0)-1,0)="Quente"),24.715,IF(AND($G557="Dnit",OFFSET(DTM!$B$3,MATCH($F557,DTM!$C$3:$C$50,0)-1,0)="Frio"),22.244,0)))</f>
        <v>0</v>
      </c>
      <c r="AH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IF($F558="",0,IF(AND($G558="Dnit",OFFSET(DTM!$B$3,MATCH($F558,DTM!$C$3:$C$50,0)-1,0)="Quente"),24.715,IF(AND($G558="Dnit",OFFSET(DTM!$B$3,MATCH($F558,DTM!$C$3:$C$50,0)-1,0)="Frio"),22.244,0)))</f>
        <v>0</v>
      </c>
      <c r="T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IF($F558="",0,IF(AND($G558="Dnit",OFFSET(DTM!$B$3,MATCH($F558,DTM!$C$3:$C$50,0)-1,0)="Quente"),24.715,IF(AND($G558="Dnit",OFFSET(DTM!$B$3,MATCH($F558,DTM!$C$3:$C$50,0)-1,0)="Frio"),22.244,0)))</f>
        <v>0</v>
      </c>
      <c r="AA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IF($F558="",0,IF(AND($G558="Dnit",OFFSET(DTM!$B$3,MATCH($F558,DTM!$C$3:$C$50,0)-1,0)="Quente"),24.715,IF(AND($G558="Dnit",OFFSET(DTM!$B$3,MATCH($F558,DTM!$C$3:$C$50,0)-1,0)="Frio"),22.244,0)))</f>
        <v>0</v>
      </c>
      <c r="AH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IF($F559="",0,IF(AND($G559="Dnit",OFFSET(DTM!$B$3,MATCH($F559,DTM!$C$3:$C$50,0)-1,0)="Quente"),24.715,IF(AND($G559="Dnit",OFFSET(DTM!$B$3,MATCH($F559,DTM!$C$3:$C$50,0)-1,0)="Frio"),22.244,0)))</f>
        <v>0</v>
      </c>
      <c r="T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IF($F559="",0,IF(AND($G559="Dnit",OFFSET(DTM!$B$3,MATCH($F559,DTM!$C$3:$C$50,0)-1,0)="Quente"),24.715,IF(AND($G559="Dnit",OFFSET(DTM!$B$3,MATCH($F559,DTM!$C$3:$C$50,0)-1,0)="Frio"),22.244,0)))</f>
        <v>0</v>
      </c>
      <c r="AA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IF($F559="",0,IF(AND($G559="Dnit",OFFSET(DTM!$B$3,MATCH($F559,DTM!$C$3:$C$50,0)-1,0)="Quente"),24.715,IF(AND($G559="Dnit",OFFSET(DTM!$B$3,MATCH($F559,DTM!$C$3:$C$50,0)-1,0)="Frio"),22.244,0)))</f>
        <v>0</v>
      </c>
      <c r="AH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IF($F560="",0,IF(AND($G560="Dnit",OFFSET(DTM!$B$3,MATCH($F560,DTM!$C$3:$C$50,0)-1,0)="Quente"),24.715,IF(AND($G560="Dnit",OFFSET(DTM!$B$3,MATCH($F560,DTM!$C$3:$C$50,0)-1,0)="Frio"),22.244,0)))</f>
        <v>0</v>
      </c>
      <c r="T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IF($F560="",0,IF(AND($G560="Dnit",OFFSET(DTM!$B$3,MATCH($F560,DTM!$C$3:$C$50,0)-1,0)="Quente"),24.715,IF(AND($G560="Dnit",OFFSET(DTM!$B$3,MATCH($F560,DTM!$C$3:$C$50,0)-1,0)="Frio"),22.244,0)))</f>
        <v>0</v>
      </c>
      <c r="AA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IF($F560="",0,IF(AND($G560="Dnit",OFFSET(DTM!$B$3,MATCH($F560,DTM!$C$3:$C$50,0)-1,0)="Quente"),24.715,IF(AND($G560="Dnit",OFFSET(DTM!$B$3,MATCH($F560,DTM!$C$3:$C$50,0)-1,0)="Frio"),22.244,0)))</f>
        <v>0</v>
      </c>
      <c r="AH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IF($F561="",0,IF(AND($G561="Dnit",OFFSET(DTM!$B$3,MATCH($F561,DTM!$C$3:$C$50,0)-1,0)="Quente"),24.715,IF(AND($G561="Dnit",OFFSET(DTM!$B$3,MATCH($F561,DTM!$C$3:$C$50,0)-1,0)="Frio"),22.244,0)))</f>
        <v>0</v>
      </c>
      <c r="T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IF($F561="",0,IF(AND($G561="Dnit",OFFSET(DTM!$B$3,MATCH($F561,DTM!$C$3:$C$50,0)-1,0)="Quente"),24.715,IF(AND($G561="Dnit",OFFSET(DTM!$B$3,MATCH($F561,DTM!$C$3:$C$50,0)-1,0)="Frio"),22.244,0)))</f>
        <v>0</v>
      </c>
      <c r="AA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IF($F561="",0,IF(AND($G561="Dnit",OFFSET(DTM!$B$3,MATCH($F561,DTM!$C$3:$C$50,0)-1,0)="Quente"),24.715,IF(AND($G561="Dnit",OFFSET(DTM!$B$3,MATCH($F561,DTM!$C$3:$C$50,0)-1,0)="Frio"),22.244,0)))</f>
        <v>0</v>
      </c>
      <c r="AH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IF($F562="",0,IF(AND($G562="Dnit",OFFSET(DTM!$B$3,MATCH($F562,DTM!$C$3:$C$50,0)-1,0)="Quente"),24.715,IF(AND($G562="Dnit",OFFSET(DTM!$B$3,MATCH($F562,DTM!$C$3:$C$50,0)-1,0)="Frio"),22.244,0)))</f>
        <v>0</v>
      </c>
      <c r="T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IF($F562="",0,IF(AND($G562="Dnit",OFFSET(DTM!$B$3,MATCH($F562,DTM!$C$3:$C$50,0)-1,0)="Quente"),24.715,IF(AND($G562="Dnit",OFFSET(DTM!$B$3,MATCH($F562,DTM!$C$3:$C$50,0)-1,0)="Frio"),22.244,0)))</f>
        <v>0</v>
      </c>
      <c r="AA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IF($F562="",0,IF(AND($G562="Dnit",OFFSET(DTM!$B$3,MATCH($F562,DTM!$C$3:$C$50,0)-1,0)="Quente"),24.715,IF(AND($G562="Dnit",OFFSET(DTM!$B$3,MATCH($F562,DTM!$C$3:$C$50,0)-1,0)="Frio"),22.244,0)))</f>
        <v>0</v>
      </c>
      <c r="AH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IF($F563="",0,IF(AND($G563="Dnit",OFFSET(DTM!$B$3,MATCH($F563,DTM!$C$3:$C$50,0)-1,0)="Quente"),24.715,IF(AND($G563="Dnit",OFFSET(DTM!$B$3,MATCH($F563,DTM!$C$3:$C$50,0)-1,0)="Frio"),22.244,0)))</f>
        <v>0</v>
      </c>
      <c r="T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IF($F563="",0,IF(AND($G563="Dnit",OFFSET(DTM!$B$3,MATCH($F563,DTM!$C$3:$C$50,0)-1,0)="Quente"),24.715,IF(AND($G563="Dnit",OFFSET(DTM!$B$3,MATCH($F563,DTM!$C$3:$C$50,0)-1,0)="Frio"),22.244,0)))</f>
        <v>0</v>
      </c>
      <c r="AA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IF($F563="",0,IF(AND($G563="Dnit",OFFSET(DTM!$B$3,MATCH($F563,DTM!$C$3:$C$50,0)-1,0)="Quente"),24.715,IF(AND($G563="Dnit",OFFSET(DTM!$B$3,MATCH($F563,DTM!$C$3:$C$50,0)-1,0)="Frio"),22.244,0)))</f>
        <v>0</v>
      </c>
      <c r="AH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IF($F564="",0,IF(AND($G564="Dnit",OFFSET(DTM!$B$3,MATCH($F564,DTM!$C$3:$C$50,0)-1,0)="Quente"),24.715,IF(AND($G564="Dnit",OFFSET(DTM!$B$3,MATCH($F564,DTM!$C$3:$C$50,0)-1,0)="Frio"),22.244,0)))</f>
        <v>0</v>
      </c>
      <c r="T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IF($F564="",0,IF(AND($G564="Dnit",OFFSET(DTM!$B$3,MATCH($F564,DTM!$C$3:$C$50,0)-1,0)="Quente"),24.715,IF(AND($G564="Dnit",OFFSET(DTM!$B$3,MATCH($F564,DTM!$C$3:$C$50,0)-1,0)="Frio"),22.244,0)))</f>
        <v>0</v>
      </c>
      <c r="AA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IF($F564="",0,IF(AND($G564="Dnit",OFFSET(DTM!$B$3,MATCH($F564,DTM!$C$3:$C$50,0)-1,0)="Quente"),24.715,IF(AND($G564="Dnit",OFFSET(DTM!$B$3,MATCH($F564,DTM!$C$3:$C$50,0)-1,0)="Frio"),22.244,0)))</f>
        <v>0</v>
      </c>
      <c r="AH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IF($F565="",0,IF(AND($G565="Dnit",OFFSET(DTM!$B$3,MATCH($F565,DTM!$C$3:$C$50,0)-1,0)="Quente"),24.715,IF(AND($G565="Dnit",OFFSET(DTM!$B$3,MATCH($F565,DTM!$C$3:$C$50,0)-1,0)="Frio"),22.244,0)))</f>
        <v>0</v>
      </c>
      <c r="T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IF($F565="",0,IF(AND($G565="Dnit",OFFSET(DTM!$B$3,MATCH($F565,DTM!$C$3:$C$50,0)-1,0)="Quente"),24.715,IF(AND($G565="Dnit",OFFSET(DTM!$B$3,MATCH($F565,DTM!$C$3:$C$50,0)-1,0)="Frio"),22.244,0)))</f>
        <v>0</v>
      </c>
      <c r="AA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IF($F565="",0,IF(AND($G565="Dnit",OFFSET(DTM!$B$3,MATCH($F565,DTM!$C$3:$C$50,0)-1,0)="Quente"),24.715,IF(AND($G565="Dnit",OFFSET(DTM!$B$3,MATCH($F565,DTM!$C$3:$C$50,0)-1,0)="Frio"),22.244,0)))</f>
        <v>0</v>
      </c>
      <c r="AH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IF($F566="",0,IF(AND($G566="Dnit",OFFSET(DTM!$B$3,MATCH($F566,DTM!$C$3:$C$50,0)-1,0)="Quente"),24.715,IF(AND($G566="Dnit",OFFSET(DTM!$B$3,MATCH($F566,DTM!$C$3:$C$50,0)-1,0)="Frio"),22.244,0)))</f>
        <v>0</v>
      </c>
      <c r="T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IF($F566="",0,IF(AND($G566="Dnit",OFFSET(DTM!$B$3,MATCH($F566,DTM!$C$3:$C$50,0)-1,0)="Quente"),24.715,IF(AND($G566="Dnit",OFFSET(DTM!$B$3,MATCH($F566,DTM!$C$3:$C$50,0)-1,0)="Frio"),22.244,0)))</f>
        <v>0</v>
      </c>
      <c r="AA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IF($F566="",0,IF(AND($G566="Dnit",OFFSET(DTM!$B$3,MATCH($F566,DTM!$C$3:$C$50,0)-1,0)="Quente"),24.715,IF(AND($G566="Dnit",OFFSET(DTM!$B$3,MATCH($F566,DTM!$C$3:$C$50,0)-1,0)="Frio"),22.244,0)))</f>
        <v>0</v>
      </c>
      <c r="AH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IF($F567="",0,IF(AND($G567="Dnit",OFFSET(DTM!$B$3,MATCH($F567,DTM!$C$3:$C$50,0)-1,0)="Quente"),24.715,IF(AND($G567="Dnit",OFFSET(DTM!$B$3,MATCH($F567,DTM!$C$3:$C$50,0)-1,0)="Frio"),22.244,0)))</f>
        <v>0</v>
      </c>
      <c r="T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IF($F567="",0,IF(AND($G567="Dnit",OFFSET(DTM!$B$3,MATCH($F567,DTM!$C$3:$C$50,0)-1,0)="Quente"),24.715,IF(AND($G567="Dnit",OFFSET(DTM!$B$3,MATCH($F567,DTM!$C$3:$C$50,0)-1,0)="Frio"),22.244,0)))</f>
        <v>0</v>
      </c>
      <c r="AA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IF($F567="",0,IF(AND($G567="Dnit",OFFSET(DTM!$B$3,MATCH($F567,DTM!$C$3:$C$50,0)-1,0)="Quente"),24.715,IF(AND($G567="Dnit",OFFSET(DTM!$B$3,MATCH($F567,DTM!$C$3:$C$50,0)-1,0)="Frio"),22.244,0)))</f>
        <v>0</v>
      </c>
      <c r="AH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IF($F568="",0,IF(AND($G568="Dnit",OFFSET(DTM!$B$3,MATCH($F568,DTM!$C$3:$C$50,0)-1,0)="Quente"),24.715,IF(AND($G568="Dnit",OFFSET(DTM!$B$3,MATCH($F568,DTM!$C$3:$C$50,0)-1,0)="Frio"),22.244,0)))</f>
        <v>0</v>
      </c>
      <c r="T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IF($F568="",0,IF(AND($G568="Dnit",OFFSET(DTM!$B$3,MATCH($F568,DTM!$C$3:$C$50,0)-1,0)="Quente"),24.715,IF(AND($G568="Dnit",OFFSET(DTM!$B$3,MATCH($F568,DTM!$C$3:$C$50,0)-1,0)="Frio"),22.244,0)))</f>
        <v>0</v>
      </c>
      <c r="AA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IF($F568="",0,IF(AND($G568="Dnit",OFFSET(DTM!$B$3,MATCH($F568,DTM!$C$3:$C$50,0)-1,0)="Quente"),24.715,IF(AND($G568="Dnit",OFFSET(DTM!$B$3,MATCH($F568,DTM!$C$3:$C$50,0)-1,0)="Frio"),22.244,0)))</f>
        <v>0</v>
      </c>
      <c r="AH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IF($F569="",0,IF(AND($G569="Dnit",OFFSET(DTM!$B$3,MATCH($F569,DTM!$C$3:$C$50,0)-1,0)="Quente"),24.715,IF(AND($G569="Dnit",OFFSET(DTM!$B$3,MATCH($F569,DTM!$C$3:$C$50,0)-1,0)="Frio"),22.244,0)))</f>
        <v>0</v>
      </c>
      <c r="T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IF($F569="",0,IF(AND($G569="Dnit",OFFSET(DTM!$B$3,MATCH($F569,DTM!$C$3:$C$50,0)-1,0)="Quente"),24.715,IF(AND($G569="Dnit",OFFSET(DTM!$B$3,MATCH($F569,DTM!$C$3:$C$50,0)-1,0)="Frio"),22.244,0)))</f>
        <v>0</v>
      </c>
      <c r="AA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IF($F569="",0,IF(AND($G569="Dnit",OFFSET(DTM!$B$3,MATCH($F569,DTM!$C$3:$C$50,0)-1,0)="Quente"),24.715,IF(AND($G569="Dnit",OFFSET(DTM!$B$3,MATCH($F569,DTM!$C$3:$C$50,0)-1,0)="Frio"),22.244,0)))</f>
        <v>0</v>
      </c>
      <c r="AH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IF($F570="",0,IF(AND($G570="Dnit",OFFSET(DTM!$B$3,MATCH($F570,DTM!$C$3:$C$50,0)-1,0)="Quente"),24.715,IF(AND($G570="Dnit",OFFSET(DTM!$B$3,MATCH($F570,DTM!$C$3:$C$50,0)-1,0)="Frio"),22.244,0)))</f>
        <v>0</v>
      </c>
      <c r="T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IF($F570="",0,IF(AND($G570="Dnit",OFFSET(DTM!$B$3,MATCH($F570,DTM!$C$3:$C$50,0)-1,0)="Quente"),24.715,IF(AND($G570="Dnit",OFFSET(DTM!$B$3,MATCH($F570,DTM!$C$3:$C$50,0)-1,0)="Frio"),22.244,0)))</f>
        <v>0</v>
      </c>
      <c r="AA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IF($F570="",0,IF(AND($G570="Dnit",OFFSET(DTM!$B$3,MATCH($F570,DTM!$C$3:$C$50,0)-1,0)="Quente"),24.715,IF(AND($G570="Dnit",OFFSET(DTM!$B$3,MATCH($F570,DTM!$C$3:$C$50,0)-1,0)="Frio"),22.244,0)))</f>
        <v>0</v>
      </c>
      <c r="AH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IF($F571="",0,IF(AND($G571="Dnit",OFFSET(DTM!$B$3,MATCH($F571,DTM!$C$3:$C$50,0)-1,0)="Quente"),24.715,IF(AND($G571="Dnit",OFFSET(DTM!$B$3,MATCH($F571,DTM!$C$3:$C$50,0)-1,0)="Frio"),22.244,0)))</f>
        <v>0</v>
      </c>
      <c r="T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IF($F571="",0,IF(AND($G571="Dnit",OFFSET(DTM!$B$3,MATCH($F571,DTM!$C$3:$C$50,0)-1,0)="Quente"),24.715,IF(AND($G571="Dnit",OFFSET(DTM!$B$3,MATCH($F571,DTM!$C$3:$C$50,0)-1,0)="Frio"),22.244,0)))</f>
        <v>0</v>
      </c>
      <c r="AA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IF($F571="",0,IF(AND($G571="Dnit",OFFSET(DTM!$B$3,MATCH($F571,DTM!$C$3:$C$50,0)-1,0)="Quente"),24.715,IF(AND($G571="Dnit",OFFSET(DTM!$B$3,MATCH($F571,DTM!$C$3:$C$50,0)-1,0)="Frio"),22.244,0)))</f>
        <v>0</v>
      </c>
      <c r="AH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IF($F572="",0,IF(AND($G572="Dnit",OFFSET(DTM!$B$3,MATCH($F572,DTM!$C$3:$C$50,0)-1,0)="Quente"),24.715,IF(AND($G572="Dnit",OFFSET(DTM!$B$3,MATCH($F572,DTM!$C$3:$C$50,0)-1,0)="Frio"),22.244,0)))</f>
        <v>0</v>
      </c>
      <c r="T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IF($F572="",0,IF(AND($G572="Dnit",OFFSET(DTM!$B$3,MATCH($F572,DTM!$C$3:$C$50,0)-1,0)="Quente"),24.715,IF(AND($G572="Dnit",OFFSET(DTM!$B$3,MATCH($F572,DTM!$C$3:$C$50,0)-1,0)="Frio"),22.244,0)))</f>
        <v>0</v>
      </c>
      <c r="AA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IF($F572="",0,IF(AND($G572="Dnit",OFFSET(DTM!$B$3,MATCH($F572,DTM!$C$3:$C$50,0)-1,0)="Quente"),24.715,IF(AND($G572="Dnit",OFFSET(DTM!$B$3,MATCH($F572,DTM!$C$3:$C$50,0)-1,0)="Frio"),22.244,0)))</f>
        <v>0</v>
      </c>
      <c r="AH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IF($F573="",0,IF(AND($G573="Dnit",OFFSET(DTM!$B$3,MATCH($F573,DTM!$C$3:$C$50,0)-1,0)="Quente"),24.715,IF(AND($G573="Dnit",OFFSET(DTM!$B$3,MATCH($F573,DTM!$C$3:$C$50,0)-1,0)="Frio"),22.244,0)))</f>
        <v>0</v>
      </c>
      <c r="T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IF($F573="",0,IF(AND($G573="Dnit",OFFSET(DTM!$B$3,MATCH($F573,DTM!$C$3:$C$50,0)-1,0)="Quente"),24.715,IF(AND($G573="Dnit",OFFSET(DTM!$B$3,MATCH($F573,DTM!$C$3:$C$50,0)-1,0)="Frio"),22.244,0)))</f>
        <v>0</v>
      </c>
      <c r="AA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IF($F573="",0,IF(AND($G573="Dnit",OFFSET(DTM!$B$3,MATCH($F573,DTM!$C$3:$C$50,0)-1,0)="Quente"),24.715,IF(AND($G573="Dnit",OFFSET(DTM!$B$3,MATCH($F573,DTM!$C$3:$C$50,0)-1,0)="Frio"),22.244,0)))</f>
        <v>0</v>
      </c>
      <c r="AH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IF($F574="",0,IF(AND($G574="Dnit",OFFSET(DTM!$B$3,MATCH($F574,DTM!$C$3:$C$50,0)-1,0)="Quente"),24.715,IF(AND($G574="Dnit",OFFSET(DTM!$B$3,MATCH($F574,DTM!$C$3:$C$50,0)-1,0)="Frio"),22.244,0)))</f>
        <v>0</v>
      </c>
      <c r="T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IF($F574="",0,IF(AND($G574="Dnit",OFFSET(DTM!$B$3,MATCH($F574,DTM!$C$3:$C$50,0)-1,0)="Quente"),24.715,IF(AND($G574="Dnit",OFFSET(DTM!$B$3,MATCH($F574,DTM!$C$3:$C$50,0)-1,0)="Frio"),22.244,0)))</f>
        <v>0</v>
      </c>
      <c r="AA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IF($F574="",0,IF(AND($G574="Dnit",OFFSET(DTM!$B$3,MATCH($F574,DTM!$C$3:$C$50,0)-1,0)="Quente"),24.715,IF(AND($G574="Dnit",OFFSET(DTM!$B$3,MATCH($F574,DTM!$C$3:$C$50,0)-1,0)="Frio"),22.244,0)))</f>
        <v>0</v>
      </c>
      <c r="AH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25.806750130000001</v>
      </c>
      <c r="X576" s="210"/>
      <c r="Y576" s="213"/>
      <c r="Z576" s="214"/>
      <c r="AA576" s="214"/>
      <c r="AB576" s="214"/>
      <c r="AC576" s="214"/>
      <c r="AD576" s="215">
        <f>SUM(AD553:AD574)</f>
        <v>0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0.5161350026</v>
      </c>
      <c r="X577" s="210"/>
      <c r="Y577" s="216"/>
      <c r="Z577" s="217"/>
      <c r="AA577" s="217"/>
      <c r="AB577" s="218"/>
      <c r="AC577" s="218"/>
      <c r="AD577" s="219">
        <f>$P577*AD576</f>
        <v>0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26.3228851326</v>
      </c>
      <c r="X579" s="210"/>
      <c r="Y579" s="224"/>
      <c r="Z579" s="64"/>
      <c r="AA579" s="64"/>
      <c r="AB579" s="64"/>
      <c r="AC579" s="64"/>
      <c r="AD579" s="225">
        <f>SUM(AD576:AD577)</f>
        <v>0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IF($F598="",0,IF(AND($G598="Dnit",OFFSET(DTM!$B$3,MATCH($F598,DTM!$C$3:$C$50,0)-1,0)="Quente"),24.715,IF(AND($G598="Dnit",OFFSET(DTM!$B$3,MATCH($F598,DTM!$C$3:$C$50,0)-1,0)="Frio"),22.244,0)))</f>
        <v>0</v>
      </c>
      <c r="T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6.2380554950000002</v>
      </c>
      <c r="V598" s="211"/>
      <c r="W598" s="227">
        <f t="shared" ref="W598:W619" si="65">IFERROR(U598*$P598,"")</f>
        <v>6.2380554950000002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IF($F598="",0,IF(AND($G598="Dnit",OFFSET(DTM!$B$3,MATCH($F598,DTM!$C$3:$C$50,0)-1,0)="Quente"),24.715,IF(AND($G598="Dnit",OFFSET(DTM!$B$3,MATCH($F598,DTM!$C$3:$C$50,0)-1,0)="Frio"),22.244,0)))</f>
        <v>0</v>
      </c>
      <c r="AA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1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1"/>
      <c r="AD598" s="227" t="str">
        <f t="shared" ref="AD598:AD619" si="66">IFERROR(AB598*$P598,"")</f>
        <v/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IF($F598="",0,IF(AND($G598="Dnit",OFFSET(DTM!$B$3,MATCH($F598,DTM!$C$3:$C$50,0)-1,0)="Quente"),24.715,IF(AND($G598="Dnit",OFFSET(DTM!$B$3,MATCH($F598,DTM!$C$3:$C$50,0)-1,0)="Frio"),22.244,0)))</f>
        <v>0</v>
      </c>
      <c r="AH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33.565819759206796</v>
      </c>
      <c r="S599" s="211">
        <f ca="1">IF($F599="",0,IF(AND($G599="Dnit",OFFSET(DTM!$B$3,MATCH($F599,DTM!$C$3:$C$50,0)-1,0)="Quente"),24.715,IF(AND($G599="Dnit",OFFSET(DTM!$B$3,MATCH($F599,DTM!$C$3:$C$50,0)-1,0)="Frio"),22.244,0)))</f>
        <v>0</v>
      </c>
      <c r="T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0.77286999999999995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24.995131565516772</v>
      </c>
      <c r="V599" s="211"/>
      <c r="W599" s="227">
        <f t="shared" ca="1" si="65"/>
        <v>2.2495618408965092</v>
      </c>
      <c r="X599" s="9"/>
      <c r="Y599" s="229" t="e">
        <f>IF($F599&lt;&gt;"",INDEX(DTM!$C$3:$F$100,MATCH($F599,DTM!$C$3:$C$100,0),MATCH(Y$8,DTM!$C$3:$F$3,0)),"")</f>
        <v>#N/A</v>
      </c>
      <c r="Z599" s="211">
        <f ca="1">IF($F599="",0,IF(AND($G599="Dnit",OFFSET(DTM!$B$3,MATCH($F599,DTM!$C$3:$C$50,0)-1,0)="Quente"),24.715,IF(AND($G599="Dnit",OFFSET(DTM!$B$3,MATCH($F599,DTM!$C$3:$C$50,0)-1,0)="Frio"),22.244,0)))</f>
        <v>0</v>
      </c>
      <c r="AA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#N/A</v>
      </c>
      <c r="AB599" s="211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1"/>
      <c r="AD599" s="227" t="str">
        <f t="shared" ca="1" si="66"/>
        <v/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IF($F599="",0,IF(AND($G599="Dnit",OFFSET(DTM!$B$3,MATCH($F599,DTM!$C$3:$C$50,0)-1,0)="Quente"),24.715,IF(AND($G599="Dnit",OFFSET(DTM!$B$3,MATCH($F599,DTM!$C$3:$C$50,0)-1,0)="Frio"),22.244,0)))</f>
        <v>0</v>
      </c>
      <c r="AH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IF($F600="",0,IF(AND($G600="Dnit",OFFSET(DTM!$B$3,MATCH($F600,DTM!$C$3:$C$50,0)-1,0)="Quente"),24.715,IF(AND($G600="Dnit",OFFSET(DTM!$B$3,MATCH($F600,DTM!$C$3:$C$50,0)-1,0)="Frio"),22.244,0)))</f>
        <v>0</v>
      </c>
      <c r="T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IF($F600="",0,IF(AND($G600="Dnit",OFFSET(DTM!$B$3,MATCH($F600,DTM!$C$3:$C$50,0)-1,0)="Quente"),24.715,IF(AND($G600="Dnit",OFFSET(DTM!$B$3,MATCH($F600,DTM!$C$3:$C$50,0)-1,0)="Frio"),22.244,0)))</f>
        <v>0</v>
      </c>
      <c r="AA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IF($F600="",0,IF(AND($G600="Dnit",OFFSET(DTM!$B$3,MATCH($F600,DTM!$C$3:$C$50,0)-1,0)="Quente"),24.715,IF(AND($G600="Dnit",OFFSET(DTM!$B$3,MATCH($F600,DTM!$C$3:$C$50,0)-1,0)="Frio"),22.244,0)))</f>
        <v>0</v>
      </c>
      <c r="AH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IF($F601="",0,IF(AND($G601="Dnit",OFFSET(DTM!$B$3,MATCH($F601,DTM!$C$3:$C$50,0)-1,0)="Quente"),24.715,IF(AND($G601="Dnit",OFFSET(DTM!$B$3,MATCH($F601,DTM!$C$3:$C$50,0)-1,0)="Frio"),22.244,0)))</f>
        <v>0</v>
      </c>
      <c r="T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IF($F601="",0,IF(AND($G601="Dnit",OFFSET(DTM!$B$3,MATCH($F601,DTM!$C$3:$C$50,0)-1,0)="Quente"),24.715,IF(AND($G601="Dnit",OFFSET(DTM!$B$3,MATCH($F601,DTM!$C$3:$C$50,0)-1,0)="Frio"),22.244,0)))</f>
        <v>0</v>
      </c>
      <c r="AA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IF($F601="",0,IF(AND($G601="Dnit",OFFSET(DTM!$B$3,MATCH($F601,DTM!$C$3:$C$50,0)-1,0)="Quente"),24.715,IF(AND($G601="Dnit",OFFSET(DTM!$B$3,MATCH($F601,DTM!$C$3:$C$50,0)-1,0)="Frio"),22.244,0)))</f>
        <v>0</v>
      </c>
      <c r="AH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IF($F602="",0,IF(AND($G602="Dnit",OFFSET(DTM!$B$3,MATCH($F602,DTM!$C$3:$C$50,0)-1,0)="Quente"),24.715,IF(AND($G602="Dnit",OFFSET(DTM!$B$3,MATCH($F602,DTM!$C$3:$C$50,0)-1,0)="Frio"),22.244,0)))</f>
        <v>0</v>
      </c>
      <c r="T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IF($F602="",0,IF(AND($G602="Dnit",OFFSET(DTM!$B$3,MATCH($F602,DTM!$C$3:$C$50,0)-1,0)="Quente"),24.715,IF(AND($G602="Dnit",OFFSET(DTM!$B$3,MATCH($F602,DTM!$C$3:$C$50,0)-1,0)="Frio"),22.244,0)))</f>
        <v>0</v>
      </c>
      <c r="AA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IF($F602="",0,IF(AND($G602="Dnit",OFFSET(DTM!$B$3,MATCH($F602,DTM!$C$3:$C$50,0)-1,0)="Quente"),24.715,IF(AND($G602="Dnit",OFFSET(DTM!$B$3,MATCH($F602,DTM!$C$3:$C$50,0)-1,0)="Frio"),22.244,0)))</f>
        <v>0</v>
      </c>
      <c r="AH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IF($F603="",0,IF(AND($G603="Dnit",OFFSET(DTM!$B$3,MATCH($F603,DTM!$C$3:$C$50,0)-1,0)="Quente"),24.715,IF(AND($G603="Dnit",OFFSET(DTM!$B$3,MATCH($F603,DTM!$C$3:$C$50,0)-1,0)="Frio"),22.244,0)))</f>
        <v>0</v>
      </c>
      <c r="T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IF($F603="",0,IF(AND($G603="Dnit",OFFSET(DTM!$B$3,MATCH($F603,DTM!$C$3:$C$50,0)-1,0)="Quente"),24.715,IF(AND($G603="Dnit",OFFSET(DTM!$B$3,MATCH($F603,DTM!$C$3:$C$50,0)-1,0)="Frio"),22.244,0)))</f>
        <v>0</v>
      </c>
      <c r="AA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IF($F603="",0,IF(AND($G603="Dnit",OFFSET(DTM!$B$3,MATCH($F603,DTM!$C$3:$C$50,0)-1,0)="Quente"),24.715,IF(AND($G603="Dnit",OFFSET(DTM!$B$3,MATCH($F603,DTM!$C$3:$C$50,0)-1,0)="Frio"),22.244,0)))</f>
        <v>0</v>
      </c>
      <c r="AH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IF($F604="",0,IF(AND($G604="Dnit",OFFSET(DTM!$B$3,MATCH($F604,DTM!$C$3:$C$50,0)-1,0)="Quente"),24.715,IF(AND($G604="Dnit",OFFSET(DTM!$B$3,MATCH($F604,DTM!$C$3:$C$50,0)-1,0)="Frio"),22.244,0)))</f>
        <v>0</v>
      </c>
      <c r="T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IF($F604="",0,IF(AND($G604="Dnit",OFFSET(DTM!$B$3,MATCH($F604,DTM!$C$3:$C$50,0)-1,0)="Quente"),24.715,IF(AND($G604="Dnit",OFFSET(DTM!$B$3,MATCH($F604,DTM!$C$3:$C$50,0)-1,0)="Frio"),22.244,0)))</f>
        <v>0</v>
      </c>
      <c r="AA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IF($F604="",0,IF(AND($G604="Dnit",OFFSET(DTM!$B$3,MATCH($F604,DTM!$C$3:$C$50,0)-1,0)="Quente"),24.715,IF(AND($G604="Dnit",OFFSET(DTM!$B$3,MATCH($F604,DTM!$C$3:$C$50,0)-1,0)="Frio"),22.244,0)))</f>
        <v>0</v>
      </c>
      <c r="AH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IF($F605="",0,IF(AND($G605="Dnit",OFFSET(DTM!$B$3,MATCH($F605,DTM!$C$3:$C$50,0)-1,0)="Quente"),24.715,IF(AND($G605="Dnit",OFFSET(DTM!$B$3,MATCH($F605,DTM!$C$3:$C$50,0)-1,0)="Frio"),22.244,0)))</f>
        <v>0</v>
      </c>
      <c r="T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IF($F605="",0,IF(AND($G605="Dnit",OFFSET(DTM!$B$3,MATCH($F605,DTM!$C$3:$C$50,0)-1,0)="Quente"),24.715,IF(AND($G605="Dnit",OFFSET(DTM!$B$3,MATCH($F605,DTM!$C$3:$C$50,0)-1,0)="Frio"),22.244,0)))</f>
        <v>0</v>
      </c>
      <c r="AA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IF($F605="",0,IF(AND($G605="Dnit",OFFSET(DTM!$B$3,MATCH($F605,DTM!$C$3:$C$50,0)-1,0)="Quente"),24.715,IF(AND($G605="Dnit",OFFSET(DTM!$B$3,MATCH($F605,DTM!$C$3:$C$50,0)-1,0)="Frio"),22.244,0)))</f>
        <v>0</v>
      </c>
      <c r="AH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IF($F606="",0,IF(AND($G606="Dnit",OFFSET(DTM!$B$3,MATCH($F606,DTM!$C$3:$C$50,0)-1,0)="Quente"),24.715,IF(AND($G606="Dnit",OFFSET(DTM!$B$3,MATCH($F606,DTM!$C$3:$C$50,0)-1,0)="Frio"),22.244,0)))</f>
        <v>0</v>
      </c>
      <c r="T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IF($F606="",0,IF(AND($G606="Dnit",OFFSET(DTM!$B$3,MATCH($F606,DTM!$C$3:$C$50,0)-1,0)="Quente"),24.715,IF(AND($G606="Dnit",OFFSET(DTM!$B$3,MATCH($F606,DTM!$C$3:$C$50,0)-1,0)="Frio"),22.244,0)))</f>
        <v>0</v>
      </c>
      <c r="AA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IF($F606="",0,IF(AND($G606="Dnit",OFFSET(DTM!$B$3,MATCH($F606,DTM!$C$3:$C$50,0)-1,0)="Quente"),24.715,IF(AND($G606="Dnit",OFFSET(DTM!$B$3,MATCH($F606,DTM!$C$3:$C$50,0)-1,0)="Frio"),22.244,0)))</f>
        <v>0</v>
      </c>
      <c r="AH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IF($F607="",0,IF(AND($G607="Dnit",OFFSET(DTM!$B$3,MATCH($F607,DTM!$C$3:$C$50,0)-1,0)="Quente"),24.715,IF(AND($G607="Dnit",OFFSET(DTM!$B$3,MATCH($F607,DTM!$C$3:$C$50,0)-1,0)="Frio"),22.244,0)))</f>
        <v>0</v>
      </c>
      <c r="T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IF($F607="",0,IF(AND($G607="Dnit",OFFSET(DTM!$B$3,MATCH($F607,DTM!$C$3:$C$50,0)-1,0)="Quente"),24.715,IF(AND($G607="Dnit",OFFSET(DTM!$B$3,MATCH($F607,DTM!$C$3:$C$50,0)-1,0)="Frio"),22.244,0)))</f>
        <v>0</v>
      </c>
      <c r="AA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IF($F607="",0,IF(AND($G607="Dnit",OFFSET(DTM!$B$3,MATCH($F607,DTM!$C$3:$C$50,0)-1,0)="Quente"),24.715,IF(AND($G607="Dnit",OFFSET(DTM!$B$3,MATCH($F607,DTM!$C$3:$C$50,0)-1,0)="Frio"),22.244,0)))</f>
        <v>0</v>
      </c>
      <c r="AH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IF($F608="",0,IF(AND($G608="Dnit",OFFSET(DTM!$B$3,MATCH($F608,DTM!$C$3:$C$50,0)-1,0)="Quente"),24.715,IF(AND($G608="Dnit",OFFSET(DTM!$B$3,MATCH($F608,DTM!$C$3:$C$50,0)-1,0)="Frio"),22.244,0)))</f>
        <v>0</v>
      </c>
      <c r="T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IF($F608="",0,IF(AND($G608="Dnit",OFFSET(DTM!$B$3,MATCH($F608,DTM!$C$3:$C$50,0)-1,0)="Quente"),24.715,IF(AND($G608="Dnit",OFFSET(DTM!$B$3,MATCH($F608,DTM!$C$3:$C$50,0)-1,0)="Frio"),22.244,0)))</f>
        <v>0</v>
      </c>
      <c r="AA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IF($F608="",0,IF(AND($G608="Dnit",OFFSET(DTM!$B$3,MATCH($F608,DTM!$C$3:$C$50,0)-1,0)="Quente"),24.715,IF(AND($G608="Dnit",OFFSET(DTM!$B$3,MATCH($F608,DTM!$C$3:$C$50,0)-1,0)="Frio"),22.244,0)))</f>
        <v>0</v>
      </c>
      <c r="AH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IF($F609="",0,IF(AND($G609="Dnit",OFFSET(DTM!$B$3,MATCH($F609,DTM!$C$3:$C$50,0)-1,0)="Quente"),24.715,IF(AND($G609="Dnit",OFFSET(DTM!$B$3,MATCH($F609,DTM!$C$3:$C$50,0)-1,0)="Frio"),22.244,0)))</f>
        <v>0</v>
      </c>
      <c r="T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IF($F609="",0,IF(AND($G609="Dnit",OFFSET(DTM!$B$3,MATCH($F609,DTM!$C$3:$C$50,0)-1,0)="Quente"),24.715,IF(AND($G609="Dnit",OFFSET(DTM!$B$3,MATCH($F609,DTM!$C$3:$C$50,0)-1,0)="Frio"),22.244,0)))</f>
        <v>0</v>
      </c>
      <c r="AA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IF($F609="",0,IF(AND($G609="Dnit",OFFSET(DTM!$B$3,MATCH($F609,DTM!$C$3:$C$50,0)-1,0)="Quente"),24.715,IF(AND($G609="Dnit",OFFSET(DTM!$B$3,MATCH($F609,DTM!$C$3:$C$50,0)-1,0)="Frio"),22.244,0)))</f>
        <v>0</v>
      </c>
      <c r="AH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IF($F610="",0,IF(AND($G610="Dnit",OFFSET(DTM!$B$3,MATCH($F610,DTM!$C$3:$C$50,0)-1,0)="Quente"),24.715,IF(AND($G610="Dnit",OFFSET(DTM!$B$3,MATCH($F610,DTM!$C$3:$C$50,0)-1,0)="Frio"),22.244,0)))</f>
        <v>0</v>
      </c>
      <c r="T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IF($F610="",0,IF(AND($G610="Dnit",OFFSET(DTM!$B$3,MATCH($F610,DTM!$C$3:$C$50,0)-1,0)="Quente"),24.715,IF(AND($G610="Dnit",OFFSET(DTM!$B$3,MATCH($F610,DTM!$C$3:$C$50,0)-1,0)="Frio"),22.244,0)))</f>
        <v>0</v>
      </c>
      <c r="AA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IF($F610="",0,IF(AND($G610="Dnit",OFFSET(DTM!$B$3,MATCH($F610,DTM!$C$3:$C$50,0)-1,0)="Quente"),24.715,IF(AND($G610="Dnit",OFFSET(DTM!$B$3,MATCH($F610,DTM!$C$3:$C$50,0)-1,0)="Frio"),22.244,0)))</f>
        <v>0</v>
      </c>
      <c r="AH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IF($F611="",0,IF(AND($G611="Dnit",OFFSET(DTM!$B$3,MATCH($F611,DTM!$C$3:$C$50,0)-1,0)="Quente"),24.715,IF(AND($G611="Dnit",OFFSET(DTM!$B$3,MATCH($F611,DTM!$C$3:$C$50,0)-1,0)="Frio"),22.244,0)))</f>
        <v>0</v>
      </c>
      <c r="T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IF($F611="",0,IF(AND($G611="Dnit",OFFSET(DTM!$B$3,MATCH($F611,DTM!$C$3:$C$50,0)-1,0)="Quente"),24.715,IF(AND($G611="Dnit",OFFSET(DTM!$B$3,MATCH($F611,DTM!$C$3:$C$50,0)-1,0)="Frio"),22.244,0)))</f>
        <v>0</v>
      </c>
      <c r="AA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IF($F611="",0,IF(AND($G611="Dnit",OFFSET(DTM!$B$3,MATCH($F611,DTM!$C$3:$C$50,0)-1,0)="Quente"),24.715,IF(AND($G611="Dnit",OFFSET(DTM!$B$3,MATCH($F611,DTM!$C$3:$C$50,0)-1,0)="Frio"),22.244,0)))</f>
        <v>0</v>
      </c>
      <c r="AH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IF($F612="",0,IF(AND($G612="Dnit",OFFSET(DTM!$B$3,MATCH($F612,DTM!$C$3:$C$50,0)-1,0)="Quente"),24.715,IF(AND($G612="Dnit",OFFSET(DTM!$B$3,MATCH($F612,DTM!$C$3:$C$50,0)-1,0)="Frio"),22.244,0)))</f>
        <v>0</v>
      </c>
      <c r="T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IF($F612="",0,IF(AND($G612="Dnit",OFFSET(DTM!$B$3,MATCH($F612,DTM!$C$3:$C$50,0)-1,0)="Quente"),24.715,IF(AND($G612="Dnit",OFFSET(DTM!$B$3,MATCH($F612,DTM!$C$3:$C$50,0)-1,0)="Frio"),22.244,0)))</f>
        <v>0</v>
      </c>
      <c r="AA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IF($F612="",0,IF(AND($G612="Dnit",OFFSET(DTM!$B$3,MATCH($F612,DTM!$C$3:$C$50,0)-1,0)="Quente"),24.715,IF(AND($G612="Dnit",OFFSET(DTM!$B$3,MATCH($F612,DTM!$C$3:$C$50,0)-1,0)="Frio"),22.244,0)))</f>
        <v>0</v>
      </c>
      <c r="AH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IF($F613="",0,IF(AND($G613="Dnit",OFFSET(DTM!$B$3,MATCH($F613,DTM!$C$3:$C$50,0)-1,0)="Quente"),24.715,IF(AND($G613="Dnit",OFFSET(DTM!$B$3,MATCH($F613,DTM!$C$3:$C$50,0)-1,0)="Frio"),22.244,0)))</f>
        <v>0</v>
      </c>
      <c r="T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IF($F613="",0,IF(AND($G613="Dnit",OFFSET(DTM!$B$3,MATCH($F613,DTM!$C$3:$C$50,0)-1,0)="Quente"),24.715,IF(AND($G613="Dnit",OFFSET(DTM!$B$3,MATCH($F613,DTM!$C$3:$C$50,0)-1,0)="Frio"),22.244,0)))</f>
        <v>0</v>
      </c>
      <c r="AA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IF($F613="",0,IF(AND($G613="Dnit",OFFSET(DTM!$B$3,MATCH($F613,DTM!$C$3:$C$50,0)-1,0)="Quente"),24.715,IF(AND($G613="Dnit",OFFSET(DTM!$B$3,MATCH($F613,DTM!$C$3:$C$50,0)-1,0)="Frio"),22.244,0)))</f>
        <v>0</v>
      </c>
      <c r="AH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IF($F614="",0,IF(AND($G614="Dnit",OFFSET(DTM!$B$3,MATCH($F614,DTM!$C$3:$C$50,0)-1,0)="Quente"),24.715,IF(AND($G614="Dnit",OFFSET(DTM!$B$3,MATCH($F614,DTM!$C$3:$C$50,0)-1,0)="Frio"),22.244,0)))</f>
        <v>0</v>
      </c>
      <c r="T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IF($F614="",0,IF(AND($G614="Dnit",OFFSET(DTM!$B$3,MATCH($F614,DTM!$C$3:$C$50,0)-1,0)="Quente"),24.715,IF(AND($G614="Dnit",OFFSET(DTM!$B$3,MATCH($F614,DTM!$C$3:$C$50,0)-1,0)="Frio"),22.244,0)))</f>
        <v>0</v>
      </c>
      <c r="AA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IF($F614="",0,IF(AND($G614="Dnit",OFFSET(DTM!$B$3,MATCH($F614,DTM!$C$3:$C$50,0)-1,0)="Quente"),24.715,IF(AND($G614="Dnit",OFFSET(DTM!$B$3,MATCH($F614,DTM!$C$3:$C$50,0)-1,0)="Frio"),22.244,0)))</f>
        <v>0</v>
      </c>
      <c r="AH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IF($F615="",0,IF(AND($G615="Dnit",OFFSET(DTM!$B$3,MATCH($F615,DTM!$C$3:$C$50,0)-1,0)="Quente"),24.715,IF(AND($G615="Dnit",OFFSET(DTM!$B$3,MATCH($F615,DTM!$C$3:$C$50,0)-1,0)="Frio"),22.244,0)))</f>
        <v>0</v>
      </c>
      <c r="T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IF($F615="",0,IF(AND($G615="Dnit",OFFSET(DTM!$B$3,MATCH($F615,DTM!$C$3:$C$50,0)-1,0)="Quente"),24.715,IF(AND($G615="Dnit",OFFSET(DTM!$B$3,MATCH($F615,DTM!$C$3:$C$50,0)-1,0)="Frio"),22.244,0)))</f>
        <v>0</v>
      </c>
      <c r="AA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IF($F615="",0,IF(AND($G615="Dnit",OFFSET(DTM!$B$3,MATCH($F615,DTM!$C$3:$C$50,0)-1,0)="Quente"),24.715,IF(AND($G615="Dnit",OFFSET(DTM!$B$3,MATCH($F615,DTM!$C$3:$C$50,0)-1,0)="Frio"),22.244,0)))</f>
        <v>0</v>
      </c>
      <c r="AH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IF($F616="",0,IF(AND($G616="Dnit",OFFSET(DTM!$B$3,MATCH($F616,DTM!$C$3:$C$50,0)-1,0)="Quente"),24.715,IF(AND($G616="Dnit",OFFSET(DTM!$B$3,MATCH($F616,DTM!$C$3:$C$50,0)-1,0)="Frio"),22.244,0)))</f>
        <v>0</v>
      </c>
      <c r="T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IF($F616="",0,IF(AND($G616="Dnit",OFFSET(DTM!$B$3,MATCH($F616,DTM!$C$3:$C$50,0)-1,0)="Quente"),24.715,IF(AND($G616="Dnit",OFFSET(DTM!$B$3,MATCH($F616,DTM!$C$3:$C$50,0)-1,0)="Frio"),22.244,0)))</f>
        <v>0</v>
      </c>
      <c r="AA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IF($F616="",0,IF(AND($G616="Dnit",OFFSET(DTM!$B$3,MATCH($F616,DTM!$C$3:$C$50,0)-1,0)="Quente"),24.715,IF(AND($G616="Dnit",OFFSET(DTM!$B$3,MATCH($F616,DTM!$C$3:$C$50,0)-1,0)="Frio"),22.244,0)))</f>
        <v>0</v>
      </c>
      <c r="AH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IF($F617="",0,IF(AND($G617="Dnit",OFFSET(DTM!$B$3,MATCH($F617,DTM!$C$3:$C$50,0)-1,0)="Quente"),24.715,IF(AND($G617="Dnit",OFFSET(DTM!$B$3,MATCH($F617,DTM!$C$3:$C$50,0)-1,0)="Frio"),22.244,0)))</f>
        <v>0</v>
      </c>
      <c r="T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IF($F617="",0,IF(AND($G617="Dnit",OFFSET(DTM!$B$3,MATCH($F617,DTM!$C$3:$C$50,0)-1,0)="Quente"),24.715,IF(AND($G617="Dnit",OFFSET(DTM!$B$3,MATCH($F617,DTM!$C$3:$C$50,0)-1,0)="Frio"),22.244,0)))</f>
        <v>0</v>
      </c>
      <c r="AA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IF($F617="",0,IF(AND($G617="Dnit",OFFSET(DTM!$B$3,MATCH($F617,DTM!$C$3:$C$50,0)-1,0)="Quente"),24.715,IF(AND($G617="Dnit",OFFSET(DTM!$B$3,MATCH($F617,DTM!$C$3:$C$50,0)-1,0)="Frio"),22.244,0)))</f>
        <v>0</v>
      </c>
      <c r="AH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IF($F618="",0,IF(AND($G618="Dnit",OFFSET(DTM!$B$3,MATCH($F618,DTM!$C$3:$C$50,0)-1,0)="Quente"),24.715,IF(AND($G618="Dnit",OFFSET(DTM!$B$3,MATCH($F618,DTM!$C$3:$C$50,0)-1,0)="Frio"),22.244,0)))</f>
        <v>0</v>
      </c>
      <c r="T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IF($F618="",0,IF(AND($G618="Dnit",OFFSET(DTM!$B$3,MATCH($F618,DTM!$C$3:$C$50,0)-1,0)="Quente"),24.715,IF(AND($G618="Dnit",OFFSET(DTM!$B$3,MATCH($F618,DTM!$C$3:$C$50,0)-1,0)="Frio"),22.244,0)))</f>
        <v>0</v>
      </c>
      <c r="AA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IF($F618="",0,IF(AND($G618="Dnit",OFFSET(DTM!$B$3,MATCH($F618,DTM!$C$3:$C$50,0)-1,0)="Quente"),24.715,IF(AND($G618="Dnit",OFFSET(DTM!$B$3,MATCH($F618,DTM!$C$3:$C$50,0)-1,0)="Frio"),22.244,0)))</f>
        <v>0</v>
      </c>
      <c r="AH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IF($F619="",0,IF(AND($G619="Dnit",OFFSET(DTM!$B$3,MATCH($F619,DTM!$C$3:$C$50,0)-1,0)="Quente"),24.715,IF(AND($G619="Dnit",OFFSET(DTM!$B$3,MATCH($F619,DTM!$C$3:$C$50,0)-1,0)="Frio"),22.244,0)))</f>
        <v>0</v>
      </c>
      <c r="T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IF($F619="",0,IF(AND($G619="Dnit",OFFSET(DTM!$B$3,MATCH($F619,DTM!$C$3:$C$50,0)-1,0)="Quente"),24.715,IF(AND($G619="Dnit",OFFSET(DTM!$B$3,MATCH($F619,DTM!$C$3:$C$50,0)-1,0)="Frio"),22.244,0)))</f>
        <v>0</v>
      </c>
      <c r="AA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IF($F619="",0,IF(AND($G619="Dnit",OFFSET(DTM!$B$3,MATCH($F619,DTM!$C$3:$C$50,0)-1,0)="Quente"),24.715,IF(AND($G619="Dnit",OFFSET(DTM!$B$3,MATCH($F619,DTM!$C$3:$C$50,0)-1,0)="Frio"),22.244,0)))</f>
        <v>0</v>
      </c>
      <c r="AH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8.487617335896509</v>
      </c>
      <c r="X621" s="210"/>
      <c r="Y621" s="213"/>
      <c r="Z621" s="214"/>
      <c r="AA621" s="214"/>
      <c r="AB621" s="214"/>
      <c r="AC621" s="214"/>
      <c r="AD621" s="215">
        <f ca="1">SUM(AD598:AD619)</f>
        <v>0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0.16975234671793019</v>
      </c>
      <c r="X622" s="210"/>
      <c r="Y622" s="216"/>
      <c r="Z622" s="217"/>
      <c r="AA622" s="217"/>
      <c r="AB622" s="218"/>
      <c r="AC622" s="218"/>
      <c r="AD622" s="219">
        <f ca="1">$P622*AD621</f>
        <v>0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8.6573696826144388</v>
      </c>
      <c r="X624" s="210"/>
      <c r="Y624" s="224"/>
      <c r="Z624" s="64"/>
      <c r="AA624" s="64"/>
      <c r="AB624" s="64"/>
      <c r="AC624" s="64"/>
      <c r="AD624" s="225">
        <f ca="1">SUM(AD621:AD622)</f>
        <v>0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IF($F643="",0,IF(AND($G643="Dnit",OFFSET(DTM!$B$3,MATCH($F643,DTM!$C$3:$C$50,0)-1,0)="Quente"),24.715,IF(AND($G643="Dnit",OFFSET(DTM!$B$3,MATCH($F643,DTM!$C$3:$C$50,0)-1,0)="Frio"),22.244,0)))</f>
        <v>0</v>
      </c>
      <c r="T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290.51515591000003</v>
      </c>
      <c r="V643" s="211"/>
      <c r="W643" s="227">
        <f t="shared" ref="W643:W664" si="70">IFERROR(U643*$P643,"")</f>
        <v>290.51515591000003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IF($F643="",0,IF(AND($G643="Dnit",OFFSET(DTM!$B$3,MATCH($F643,DTM!$C$3:$C$50,0)-1,0)="Quente"),24.715,IF(AND($G643="Dnit",OFFSET(DTM!$B$3,MATCH($F643,DTM!$C$3:$C$50,0)-1,0)="Frio"),22.244,0)))</f>
        <v>0</v>
      </c>
      <c r="AA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1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1"/>
      <c r="AD643" s="227" t="str">
        <f t="shared" ref="AD643:AD664" si="71">IFERROR(AB643*$P643,"")</f>
        <v/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IF($F643="",0,IF(AND($G643="Dnit",OFFSET(DTM!$B$3,MATCH($F643,DTM!$C$3:$C$50,0)-1,0)="Quente"),24.715,IF(AND($G643="Dnit",OFFSET(DTM!$B$3,MATCH($F643,DTM!$C$3:$C$50,0)-1,0)="Frio"),22.244,0)))</f>
        <v>0</v>
      </c>
      <c r="AH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33.565819759206796</v>
      </c>
      <c r="S644" s="211">
        <f ca="1">IF($F644="",0,IF(AND($G644="Dnit",OFFSET(DTM!$B$3,MATCH($F644,DTM!$C$3:$C$50,0)-1,0)="Quente"),24.715,IF(AND($G644="Dnit",OFFSET(DTM!$B$3,MATCH($F644,DTM!$C$3:$C$50,0)-1,0)="Frio"),22.244,0)))</f>
        <v>0</v>
      </c>
      <c r="T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13.931712675861812</v>
      </c>
      <c r="V644" s="211"/>
      <c r="W644" s="227">
        <f t="shared" ca="1" si="70"/>
        <v>24.032204365861627</v>
      </c>
      <c r="X644" s="9"/>
      <c r="Y644" s="229" t="e">
        <f>IF($F644&lt;&gt;"",INDEX(DTM!$C$3:$F$100,MATCH($F644,DTM!$C$3:$C$100,0),MATCH(Y$8,DTM!$C$3:$F$3,0)),"")</f>
        <v>#N/A</v>
      </c>
      <c r="Z644" s="211">
        <f ca="1">IF($F644="",0,IF(AND($G644="Dnit",OFFSET(DTM!$B$3,MATCH($F644,DTM!$C$3:$C$50,0)-1,0)="Quente"),24.715,IF(AND($G644="Dnit",OFFSET(DTM!$B$3,MATCH($F644,DTM!$C$3:$C$50,0)-1,0)="Frio"),22.244,0)))</f>
        <v>0</v>
      </c>
      <c r="AA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#N/A</v>
      </c>
      <c r="AB644" s="211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1"/>
      <c r="AD644" s="227" t="str">
        <f t="shared" ca="1" si="71"/>
        <v/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IF($F644="",0,IF(AND($G644="Dnit",OFFSET(DTM!$B$3,MATCH($F644,DTM!$C$3:$C$50,0)-1,0)="Quente"),24.715,IF(AND($G644="Dnit",OFFSET(DTM!$B$3,MATCH($F644,DTM!$C$3:$C$50,0)-1,0)="Frio"),22.244,0)))</f>
        <v>0</v>
      </c>
      <c r="AH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IF($F645="",0,IF(AND($G645="Dnit",OFFSET(DTM!$B$3,MATCH($F645,DTM!$C$3:$C$50,0)-1,0)="Quente"),24.715,IF(AND($G645="Dnit",OFFSET(DTM!$B$3,MATCH($F645,DTM!$C$3:$C$50,0)-1,0)="Frio"),22.244,0)))</f>
        <v>0</v>
      </c>
      <c r="T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IF($F645="",0,IF(AND($G645="Dnit",OFFSET(DTM!$B$3,MATCH($F645,DTM!$C$3:$C$50,0)-1,0)="Quente"),24.715,IF(AND($G645="Dnit",OFFSET(DTM!$B$3,MATCH($F645,DTM!$C$3:$C$50,0)-1,0)="Frio"),22.244,0)))</f>
        <v>0</v>
      </c>
      <c r="AA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IF($F645="",0,IF(AND($G645="Dnit",OFFSET(DTM!$B$3,MATCH($F645,DTM!$C$3:$C$50,0)-1,0)="Quente"),24.715,IF(AND($G645="Dnit",OFFSET(DTM!$B$3,MATCH($F645,DTM!$C$3:$C$50,0)-1,0)="Frio"),22.244,0)))</f>
        <v>0</v>
      </c>
      <c r="AH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IF($F646="",0,IF(AND($G646="Dnit",OFFSET(DTM!$B$3,MATCH($F646,DTM!$C$3:$C$50,0)-1,0)="Quente"),24.715,IF(AND($G646="Dnit",OFFSET(DTM!$B$3,MATCH($F646,DTM!$C$3:$C$50,0)-1,0)="Frio"),22.244,0)))</f>
        <v>0</v>
      </c>
      <c r="T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IF($F646="",0,IF(AND($G646="Dnit",OFFSET(DTM!$B$3,MATCH($F646,DTM!$C$3:$C$50,0)-1,0)="Quente"),24.715,IF(AND($G646="Dnit",OFFSET(DTM!$B$3,MATCH($F646,DTM!$C$3:$C$50,0)-1,0)="Frio"),22.244,0)))</f>
        <v>0</v>
      </c>
      <c r="AA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IF($F646="",0,IF(AND($G646="Dnit",OFFSET(DTM!$B$3,MATCH($F646,DTM!$C$3:$C$50,0)-1,0)="Quente"),24.715,IF(AND($G646="Dnit",OFFSET(DTM!$B$3,MATCH($F646,DTM!$C$3:$C$50,0)-1,0)="Frio"),22.244,0)))</f>
        <v>0</v>
      </c>
      <c r="AH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IF($F647="",0,IF(AND($G647="Dnit",OFFSET(DTM!$B$3,MATCH($F647,DTM!$C$3:$C$50,0)-1,0)="Quente"),24.715,IF(AND($G647="Dnit",OFFSET(DTM!$B$3,MATCH($F647,DTM!$C$3:$C$50,0)-1,0)="Frio"),22.244,0)))</f>
        <v>0</v>
      </c>
      <c r="T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IF($F647="",0,IF(AND($G647="Dnit",OFFSET(DTM!$B$3,MATCH($F647,DTM!$C$3:$C$50,0)-1,0)="Quente"),24.715,IF(AND($G647="Dnit",OFFSET(DTM!$B$3,MATCH($F647,DTM!$C$3:$C$50,0)-1,0)="Frio"),22.244,0)))</f>
        <v>0</v>
      </c>
      <c r="AA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IF($F647="",0,IF(AND($G647="Dnit",OFFSET(DTM!$B$3,MATCH($F647,DTM!$C$3:$C$50,0)-1,0)="Quente"),24.715,IF(AND($G647="Dnit",OFFSET(DTM!$B$3,MATCH($F647,DTM!$C$3:$C$50,0)-1,0)="Frio"),22.244,0)))</f>
        <v>0</v>
      </c>
      <c r="AH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IF($F648="",0,IF(AND($G648="Dnit",OFFSET(DTM!$B$3,MATCH($F648,DTM!$C$3:$C$50,0)-1,0)="Quente"),24.715,IF(AND($G648="Dnit",OFFSET(DTM!$B$3,MATCH($F648,DTM!$C$3:$C$50,0)-1,0)="Frio"),22.244,0)))</f>
        <v>0</v>
      </c>
      <c r="T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IF($F648="",0,IF(AND($G648="Dnit",OFFSET(DTM!$B$3,MATCH($F648,DTM!$C$3:$C$50,0)-1,0)="Quente"),24.715,IF(AND($G648="Dnit",OFFSET(DTM!$B$3,MATCH($F648,DTM!$C$3:$C$50,0)-1,0)="Frio"),22.244,0)))</f>
        <v>0</v>
      </c>
      <c r="AA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IF($F648="",0,IF(AND($G648="Dnit",OFFSET(DTM!$B$3,MATCH($F648,DTM!$C$3:$C$50,0)-1,0)="Quente"),24.715,IF(AND($G648="Dnit",OFFSET(DTM!$B$3,MATCH($F648,DTM!$C$3:$C$50,0)-1,0)="Frio"),22.244,0)))</f>
        <v>0</v>
      </c>
      <c r="AH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IF($F649="",0,IF(AND($G649="Dnit",OFFSET(DTM!$B$3,MATCH($F649,DTM!$C$3:$C$50,0)-1,0)="Quente"),24.715,IF(AND($G649="Dnit",OFFSET(DTM!$B$3,MATCH($F649,DTM!$C$3:$C$50,0)-1,0)="Frio"),22.244,0)))</f>
        <v>0</v>
      </c>
      <c r="T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IF($F649="",0,IF(AND($G649="Dnit",OFFSET(DTM!$B$3,MATCH($F649,DTM!$C$3:$C$50,0)-1,0)="Quente"),24.715,IF(AND($G649="Dnit",OFFSET(DTM!$B$3,MATCH($F649,DTM!$C$3:$C$50,0)-1,0)="Frio"),22.244,0)))</f>
        <v>0</v>
      </c>
      <c r="AA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IF($F649="",0,IF(AND($G649="Dnit",OFFSET(DTM!$B$3,MATCH($F649,DTM!$C$3:$C$50,0)-1,0)="Quente"),24.715,IF(AND($G649="Dnit",OFFSET(DTM!$B$3,MATCH($F649,DTM!$C$3:$C$50,0)-1,0)="Frio"),22.244,0)))</f>
        <v>0</v>
      </c>
      <c r="AH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IF($F650="",0,IF(AND($G650="Dnit",OFFSET(DTM!$B$3,MATCH($F650,DTM!$C$3:$C$50,0)-1,0)="Quente"),24.715,IF(AND($G650="Dnit",OFFSET(DTM!$B$3,MATCH($F650,DTM!$C$3:$C$50,0)-1,0)="Frio"),22.244,0)))</f>
        <v>0</v>
      </c>
      <c r="T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IF($F650="",0,IF(AND($G650="Dnit",OFFSET(DTM!$B$3,MATCH($F650,DTM!$C$3:$C$50,0)-1,0)="Quente"),24.715,IF(AND($G650="Dnit",OFFSET(DTM!$B$3,MATCH($F650,DTM!$C$3:$C$50,0)-1,0)="Frio"),22.244,0)))</f>
        <v>0</v>
      </c>
      <c r="AA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IF($F650="",0,IF(AND($G650="Dnit",OFFSET(DTM!$B$3,MATCH($F650,DTM!$C$3:$C$50,0)-1,0)="Quente"),24.715,IF(AND($G650="Dnit",OFFSET(DTM!$B$3,MATCH($F650,DTM!$C$3:$C$50,0)-1,0)="Frio"),22.244,0)))</f>
        <v>0</v>
      </c>
      <c r="AH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IF($F651="",0,IF(AND($G651="Dnit",OFFSET(DTM!$B$3,MATCH($F651,DTM!$C$3:$C$50,0)-1,0)="Quente"),24.715,IF(AND($G651="Dnit",OFFSET(DTM!$B$3,MATCH($F651,DTM!$C$3:$C$50,0)-1,0)="Frio"),22.244,0)))</f>
        <v>0</v>
      </c>
      <c r="T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IF($F651="",0,IF(AND($G651="Dnit",OFFSET(DTM!$B$3,MATCH($F651,DTM!$C$3:$C$50,0)-1,0)="Quente"),24.715,IF(AND($G651="Dnit",OFFSET(DTM!$B$3,MATCH($F651,DTM!$C$3:$C$50,0)-1,0)="Frio"),22.244,0)))</f>
        <v>0</v>
      </c>
      <c r="AA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IF($F651="",0,IF(AND($G651="Dnit",OFFSET(DTM!$B$3,MATCH($F651,DTM!$C$3:$C$50,0)-1,0)="Quente"),24.715,IF(AND($G651="Dnit",OFFSET(DTM!$B$3,MATCH($F651,DTM!$C$3:$C$50,0)-1,0)="Frio"),22.244,0)))</f>
        <v>0</v>
      </c>
      <c r="AH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IF($F652="",0,IF(AND($G652="Dnit",OFFSET(DTM!$B$3,MATCH($F652,DTM!$C$3:$C$50,0)-1,0)="Quente"),24.715,IF(AND($G652="Dnit",OFFSET(DTM!$B$3,MATCH($F652,DTM!$C$3:$C$50,0)-1,0)="Frio"),22.244,0)))</f>
        <v>0</v>
      </c>
      <c r="T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IF($F652="",0,IF(AND($G652="Dnit",OFFSET(DTM!$B$3,MATCH($F652,DTM!$C$3:$C$50,0)-1,0)="Quente"),24.715,IF(AND($G652="Dnit",OFFSET(DTM!$B$3,MATCH($F652,DTM!$C$3:$C$50,0)-1,0)="Frio"),22.244,0)))</f>
        <v>0</v>
      </c>
      <c r="AA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IF($F652="",0,IF(AND($G652="Dnit",OFFSET(DTM!$B$3,MATCH($F652,DTM!$C$3:$C$50,0)-1,0)="Quente"),24.715,IF(AND($G652="Dnit",OFFSET(DTM!$B$3,MATCH($F652,DTM!$C$3:$C$50,0)-1,0)="Frio"),22.244,0)))</f>
        <v>0</v>
      </c>
      <c r="AH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IF($F653="",0,IF(AND($G653="Dnit",OFFSET(DTM!$B$3,MATCH($F653,DTM!$C$3:$C$50,0)-1,0)="Quente"),24.715,IF(AND($G653="Dnit",OFFSET(DTM!$B$3,MATCH($F653,DTM!$C$3:$C$50,0)-1,0)="Frio"),22.244,0)))</f>
        <v>0</v>
      </c>
      <c r="T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IF($F653="",0,IF(AND($G653="Dnit",OFFSET(DTM!$B$3,MATCH($F653,DTM!$C$3:$C$50,0)-1,0)="Quente"),24.715,IF(AND($G653="Dnit",OFFSET(DTM!$B$3,MATCH($F653,DTM!$C$3:$C$50,0)-1,0)="Frio"),22.244,0)))</f>
        <v>0</v>
      </c>
      <c r="AA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IF($F653="",0,IF(AND($G653="Dnit",OFFSET(DTM!$B$3,MATCH($F653,DTM!$C$3:$C$50,0)-1,0)="Quente"),24.715,IF(AND($G653="Dnit",OFFSET(DTM!$B$3,MATCH($F653,DTM!$C$3:$C$50,0)-1,0)="Frio"),22.244,0)))</f>
        <v>0</v>
      </c>
      <c r="AH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IF($F654="",0,IF(AND($G654="Dnit",OFFSET(DTM!$B$3,MATCH($F654,DTM!$C$3:$C$50,0)-1,0)="Quente"),24.715,IF(AND($G654="Dnit",OFFSET(DTM!$B$3,MATCH($F654,DTM!$C$3:$C$50,0)-1,0)="Frio"),22.244,0)))</f>
        <v>0</v>
      </c>
      <c r="T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IF($F654="",0,IF(AND($G654="Dnit",OFFSET(DTM!$B$3,MATCH($F654,DTM!$C$3:$C$50,0)-1,0)="Quente"),24.715,IF(AND($G654="Dnit",OFFSET(DTM!$B$3,MATCH($F654,DTM!$C$3:$C$50,0)-1,0)="Frio"),22.244,0)))</f>
        <v>0</v>
      </c>
      <c r="AA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IF($F654="",0,IF(AND($G654="Dnit",OFFSET(DTM!$B$3,MATCH($F654,DTM!$C$3:$C$50,0)-1,0)="Quente"),24.715,IF(AND($G654="Dnit",OFFSET(DTM!$B$3,MATCH($F654,DTM!$C$3:$C$50,0)-1,0)="Frio"),22.244,0)))</f>
        <v>0</v>
      </c>
      <c r="AH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IF($F655="",0,IF(AND($G655="Dnit",OFFSET(DTM!$B$3,MATCH($F655,DTM!$C$3:$C$50,0)-1,0)="Quente"),24.715,IF(AND($G655="Dnit",OFFSET(DTM!$B$3,MATCH($F655,DTM!$C$3:$C$50,0)-1,0)="Frio"),22.244,0)))</f>
        <v>0</v>
      </c>
      <c r="T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IF($F655="",0,IF(AND($G655="Dnit",OFFSET(DTM!$B$3,MATCH($F655,DTM!$C$3:$C$50,0)-1,0)="Quente"),24.715,IF(AND($G655="Dnit",OFFSET(DTM!$B$3,MATCH($F655,DTM!$C$3:$C$50,0)-1,0)="Frio"),22.244,0)))</f>
        <v>0</v>
      </c>
      <c r="AA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IF($F655="",0,IF(AND($G655="Dnit",OFFSET(DTM!$B$3,MATCH($F655,DTM!$C$3:$C$50,0)-1,0)="Quente"),24.715,IF(AND($G655="Dnit",OFFSET(DTM!$B$3,MATCH($F655,DTM!$C$3:$C$50,0)-1,0)="Frio"),22.244,0)))</f>
        <v>0</v>
      </c>
      <c r="AH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IF($F656="",0,IF(AND($G656="Dnit",OFFSET(DTM!$B$3,MATCH($F656,DTM!$C$3:$C$50,0)-1,0)="Quente"),24.715,IF(AND($G656="Dnit",OFFSET(DTM!$B$3,MATCH($F656,DTM!$C$3:$C$50,0)-1,0)="Frio"),22.244,0)))</f>
        <v>0</v>
      </c>
      <c r="T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IF($F656="",0,IF(AND($G656="Dnit",OFFSET(DTM!$B$3,MATCH($F656,DTM!$C$3:$C$50,0)-1,0)="Quente"),24.715,IF(AND($G656="Dnit",OFFSET(DTM!$B$3,MATCH($F656,DTM!$C$3:$C$50,0)-1,0)="Frio"),22.244,0)))</f>
        <v>0</v>
      </c>
      <c r="AA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IF($F656="",0,IF(AND($G656="Dnit",OFFSET(DTM!$B$3,MATCH($F656,DTM!$C$3:$C$50,0)-1,0)="Quente"),24.715,IF(AND($G656="Dnit",OFFSET(DTM!$B$3,MATCH($F656,DTM!$C$3:$C$50,0)-1,0)="Frio"),22.244,0)))</f>
        <v>0</v>
      </c>
      <c r="AH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IF($F657="",0,IF(AND($G657="Dnit",OFFSET(DTM!$B$3,MATCH($F657,DTM!$C$3:$C$50,0)-1,0)="Quente"),24.715,IF(AND($G657="Dnit",OFFSET(DTM!$B$3,MATCH($F657,DTM!$C$3:$C$50,0)-1,0)="Frio"),22.244,0)))</f>
        <v>0</v>
      </c>
      <c r="T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IF($F657="",0,IF(AND($G657="Dnit",OFFSET(DTM!$B$3,MATCH($F657,DTM!$C$3:$C$50,0)-1,0)="Quente"),24.715,IF(AND($G657="Dnit",OFFSET(DTM!$B$3,MATCH($F657,DTM!$C$3:$C$50,0)-1,0)="Frio"),22.244,0)))</f>
        <v>0</v>
      </c>
      <c r="AA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IF($F657="",0,IF(AND($G657="Dnit",OFFSET(DTM!$B$3,MATCH($F657,DTM!$C$3:$C$50,0)-1,0)="Quente"),24.715,IF(AND($G657="Dnit",OFFSET(DTM!$B$3,MATCH($F657,DTM!$C$3:$C$50,0)-1,0)="Frio"),22.244,0)))</f>
        <v>0</v>
      </c>
      <c r="AH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IF($F658="",0,IF(AND($G658="Dnit",OFFSET(DTM!$B$3,MATCH($F658,DTM!$C$3:$C$50,0)-1,0)="Quente"),24.715,IF(AND($G658="Dnit",OFFSET(DTM!$B$3,MATCH($F658,DTM!$C$3:$C$50,0)-1,0)="Frio"),22.244,0)))</f>
        <v>0</v>
      </c>
      <c r="T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IF($F658="",0,IF(AND($G658="Dnit",OFFSET(DTM!$B$3,MATCH($F658,DTM!$C$3:$C$50,0)-1,0)="Quente"),24.715,IF(AND($G658="Dnit",OFFSET(DTM!$B$3,MATCH($F658,DTM!$C$3:$C$50,0)-1,0)="Frio"),22.244,0)))</f>
        <v>0</v>
      </c>
      <c r="AA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IF($F658="",0,IF(AND($G658="Dnit",OFFSET(DTM!$B$3,MATCH($F658,DTM!$C$3:$C$50,0)-1,0)="Quente"),24.715,IF(AND($G658="Dnit",OFFSET(DTM!$B$3,MATCH($F658,DTM!$C$3:$C$50,0)-1,0)="Frio"),22.244,0)))</f>
        <v>0</v>
      </c>
      <c r="AH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IF($F659="",0,IF(AND($G659="Dnit",OFFSET(DTM!$B$3,MATCH($F659,DTM!$C$3:$C$50,0)-1,0)="Quente"),24.715,IF(AND($G659="Dnit",OFFSET(DTM!$B$3,MATCH($F659,DTM!$C$3:$C$50,0)-1,0)="Frio"),22.244,0)))</f>
        <v>0</v>
      </c>
      <c r="T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IF($F659="",0,IF(AND($G659="Dnit",OFFSET(DTM!$B$3,MATCH($F659,DTM!$C$3:$C$50,0)-1,0)="Quente"),24.715,IF(AND($G659="Dnit",OFFSET(DTM!$B$3,MATCH($F659,DTM!$C$3:$C$50,0)-1,0)="Frio"),22.244,0)))</f>
        <v>0</v>
      </c>
      <c r="AA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IF($F659="",0,IF(AND($G659="Dnit",OFFSET(DTM!$B$3,MATCH($F659,DTM!$C$3:$C$50,0)-1,0)="Quente"),24.715,IF(AND($G659="Dnit",OFFSET(DTM!$B$3,MATCH($F659,DTM!$C$3:$C$50,0)-1,0)="Frio"),22.244,0)))</f>
        <v>0</v>
      </c>
      <c r="AH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IF($F660="",0,IF(AND($G660="Dnit",OFFSET(DTM!$B$3,MATCH($F660,DTM!$C$3:$C$50,0)-1,0)="Quente"),24.715,IF(AND($G660="Dnit",OFFSET(DTM!$B$3,MATCH($F660,DTM!$C$3:$C$50,0)-1,0)="Frio"),22.244,0)))</f>
        <v>0</v>
      </c>
      <c r="T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IF($F660="",0,IF(AND($G660="Dnit",OFFSET(DTM!$B$3,MATCH($F660,DTM!$C$3:$C$50,0)-1,0)="Quente"),24.715,IF(AND($G660="Dnit",OFFSET(DTM!$B$3,MATCH($F660,DTM!$C$3:$C$50,0)-1,0)="Frio"),22.244,0)))</f>
        <v>0</v>
      </c>
      <c r="AA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IF($F660="",0,IF(AND($G660="Dnit",OFFSET(DTM!$B$3,MATCH($F660,DTM!$C$3:$C$50,0)-1,0)="Quente"),24.715,IF(AND($G660="Dnit",OFFSET(DTM!$B$3,MATCH($F660,DTM!$C$3:$C$50,0)-1,0)="Frio"),22.244,0)))</f>
        <v>0</v>
      </c>
      <c r="AH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IF($F661="",0,IF(AND($G661="Dnit",OFFSET(DTM!$B$3,MATCH($F661,DTM!$C$3:$C$50,0)-1,0)="Quente"),24.715,IF(AND($G661="Dnit",OFFSET(DTM!$B$3,MATCH($F661,DTM!$C$3:$C$50,0)-1,0)="Frio"),22.244,0)))</f>
        <v>0</v>
      </c>
      <c r="T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IF($F661="",0,IF(AND($G661="Dnit",OFFSET(DTM!$B$3,MATCH($F661,DTM!$C$3:$C$50,0)-1,0)="Quente"),24.715,IF(AND($G661="Dnit",OFFSET(DTM!$B$3,MATCH($F661,DTM!$C$3:$C$50,0)-1,0)="Frio"),22.244,0)))</f>
        <v>0</v>
      </c>
      <c r="AA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IF($F661="",0,IF(AND($G661="Dnit",OFFSET(DTM!$B$3,MATCH($F661,DTM!$C$3:$C$50,0)-1,0)="Quente"),24.715,IF(AND($G661="Dnit",OFFSET(DTM!$B$3,MATCH($F661,DTM!$C$3:$C$50,0)-1,0)="Frio"),22.244,0)))</f>
        <v>0</v>
      </c>
      <c r="AH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IF($F662="",0,IF(AND($G662="Dnit",OFFSET(DTM!$B$3,MATCH($F662,DTM!$C$3:$C$50,0)-1,0)="Quente"),24.715,IF(AND($G662="Dnit",OFFSET(DTM!$B$3,MATCH($F662,DTM!$C$3:$C$50,0)-1,0)="Frio"),22.244,0)))</f>
        <v>0</v>
      </c>
      <c r="T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IF($F662="",0,IF(AND($G662="Dnit",OFFSET(DTM!$B$3,MATCH($F662,DTM!$C$3:$C$50,0)-1,0)="Quente"),24.715,IF(AND($G662="Dnit",OFFSET(DTM!$B$3,MATCH($F662,DTM!$C$3:$C$50,0)-1,0)="Frio"),22.244,0)))</f>
        <v>0</v>
      </c>
      <c r="AA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IF($F662="",0,IF(AND($G662="Dnit",OFFSET(DTM!$B$3,MATCH($F662,DTM!$C$3:$C$50,0)-1,0)="Quente"),24.715,IF(AND($G662="Dnit",OFFSET(DTM!$B$3,MATCH($F662,DTM!$C$3:$C$50,0)-1,0)="Frio"),22.244,0)))</f>
        <v>0</v>
      </c>
      <c r="AH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IF($F663="",0,IF(AND($G663="Dnit",OFFSET(DTM!$B$3,MATCH($F663,DTM!$C$3:$C$50,0)-1,0)="Quente"),24.715,IF(AND($G663="Dnit",OFFSET(DTM!$B$3,MATCH($F663,DTM!$C$3:$C$50,0)-1,0)="Frio"),22.244,0)))</f>
        <v>0</v>
      </c>
      <c r="T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IF($F663="",0,IF(AND($G663="Dnit",OFFSET(DTM!$B$3,MATCH($F663,DTM!$C$3:$C$50,0)-1,0)="Quente"),24.715,IF(AND($G663="Dnit",OFFSET(DTM!$B$3,MATCH($F663,DTM!$C$3:$C$50,0)-1,0)="Frio"),22.244,0)))</f>
        <v>0</v>
      </c>
      <c r="AA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IF($F663="",0,IF(AND($G663="Dnit",OFFSET(DTM!$B$3,MATCH($F663,DTM!$C$3:$C$50,0)-1,0)="Quente"),24.715,IF(AND($G663="Dnit",OFFSET(DTM!$B$3,MATCH($F663,DTM!$C$3:$C$50,0)-1,0)="Frio"),22.244,0)))</f>
        <v>0</v>
      </c>
      <c r="AH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IF($F664="",0,IF(AND($G664="Dnit",OFFSET(DTM!$B$3,MATCH($F664,DTM!$C$3:$C$50,0)-1,0)="Quente"),24.715,IF(AND($G664="Dnit",OFFSET(DTM!$B$3,MATCH($F664,DTM!$C$3:$C$50,0)-1,0)="Frio"),22.244,0)))</f>
        <v>0</v>
      </c>
      <c r="T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IF($F664="",0,IF(AND($G664="Dnit",OFFSET(DTM!$B$3,MATCH($F664,DTM!$C$3:$C$50,0)-1,0)="Quente"),24.715,IF(AND($G664="Dnit",OFFSET(DTM!$B$3,MATCH($F664,DTM!$C$3:$C$50,0)-1,0)="Frio"),22.244,0)))</f>
        <v>0</v>
      </c>
      <c r="AA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IF($F664="",0,IF(AND($G664="Dnit",OFFSET(DTM!$B$3,MATCH($F664,DTM!$C$3:$C$50,0)-1,0)="Quente"),24.715,IF(AND($G664="Dnit",OFFSET(DTM!$B$3,MATCH($F664,DTM!$C$3:$C$50,0)-1,0)="Frio"),22.244,0)))</f>
        <v>0</v>
      </c>
      <c r="AH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314.54736027586165</v>
      </c>
      <c r="X666" s="210"/>
      <c r="Y666" s="213"/>
      <c r="Z666" s="214"/>
      <c r="AA666" s="214"/>
      <c r="AB666" s="214"/>
      <c r="AC666" s="214"/>
      <c r="AD666" s="215">
        <f ca="1">SUM(AD643:AD664)</f>
        <v>0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6.2909472055172335</v>
      </c>
      <c r="X667" s="210"/>
      <c r="Y667" s="216"/>
      <c r="Z667" s="217"/>
      <c r="AA667" s="217"/>
      <c r="AB667" s="218"/>
      <c r="AC667" s="218"/>
      <c r="AD667" s="219">
        <f ca="1">$P667*AD666</f>
        <v>0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320.83830748137888</v>
      </c>
      <c r="X669" s="210"/>
      <c r="Y669" s="224"/>
      <c r="Z669" s="64"/>
      <c r="AA669" s="64"/>
      <c r="AB669" s="64"/>
      <c r="AC669" s="64"/>
      <c r="AD669" s="225">
        <f ca="1">SUM(AD666:AD667)</f>
        <v>0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IF($F688="",0,IF(AND($G688="Dnit",OFFSET(DTM!$B$3,MATCH($F688,DTM!$C$3:$C$50,0)-1,0)="Quente"),24.715,IF(AND($G688="Dnit",OFFSET(DTM!$B$3,MATCH($F688,DTM!$C$3:$C$50,0)-1,0)="Frio"),22.244,0)))</f>
        <v>0</v>
      </c>
      <c r="T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26.307259475000002</v>
      </c>
      <c r="V688" s="211"/>
      <c r="W688" s="227">
        <f t="shared" ref="W688:W709" si="75">IFERROR(U688*$P688,"")</f>
        <v>26.307259475000002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IF($F688="",0,IF(AND($G688="Dnit",OFFSET(DTM!$B$3,MATCH($F688,DTM!$C$3:$C$50,0)-1,0)="Quente"),24.715,IF(AND($G688="Dnit",OFFSET(DTM!$B$3,MATCH($F688,DTM!$C$3:$C$50,0)-1,0)="Frio"),22.244,0)))</f>
        <v>0</v>
      </c>
      <c r="AA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1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1"/>
      <c r="AD688" s="227" t="str">
        <f t="shared" ref="AD688:AD709" si="76">IFERROR(AB688*$P688,"")</f>
        <v/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IF($F688="",0,IF(AND($G688="Dnit",OFFSET(DTM!$B$3,MATCH($F688,DTM!$C$3:$C$50,0)-1,0)="Quente"),24.715,IF(AND($G688="Dnit",OFFSET(DTM!$B$3,MATCH($F688,DTM!$C$3:$C$50,0)-1,0)="Frio"),22.244,0)))</f>
        <v>0</v>
      </c>
      <c r="AH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IF($F689="",0,IF(AND($G689="Dnit",OFFSET(DTM!$B$3,MATCH($F689,DTM!$C$3:$C$50,0)-1,0)="Quente"),24.715,IF(AND($G689="Dnit",OFFSET(DTM!$B$3,MATCH($F689,DTM!$C$3:$C$50,0)-1,0)="Frio"),22.244,0)))</f>
        <v>0</v>
      </c>
      <c r="T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IF($F689="",0,IF(AND($G689="Dnit",OFFSET(DTM!$B$3,MATCH($F689,DTM!$C$3:$C$50,0)-1,0)="Quente"),24.715,IF(AND($G689="Dnit",OFFSET(DTM!$B$3,MATCH($F689,DTM!$C$3:$C$50,0)-1,0)="Frio"),22.244,0)))</f>
        <v>0</v>
      </c>
      <c r="AA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IF($F689="",0,IF(AND($G689="Dnit",OFFSET(DTM!$B$3,MATCH($F689,DTM!$C$3:$C$50,0)-1,0)="Quente"),24.715,IF(AND($G689="Dnit",OFFSET(DTM!$B$3,MATCH($F689,DTM!$C$3:$C$50,0)-1,0)="Frio"),22.244,0)))</f>
        <v>0</v>
      </c>
      <c r="AH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IF($F690="",0,IF(AND($G690="Dnit",OFFSET(DTM!$B$3,MATCH($F690,DTM!$C$3:$C$50,0)-1,0)="Quente"),24.715,IF(AND($G690="Dnit",OFFSET(DTM!$B$3,MATCH($F690,DTM!$C$3:$C$50,0)-1,0)="Frio"),22.244,0)))</f>
        <v>0</v>
      </c>
      <c r="T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IF($F690="",0,IF(AND($G690="Dnit",OFFSET(DTM!$B$3,MATCH($F690,DTM!$C$3:$C$50,0)-1,0)="Quente"),24.715,IF(AND($G690="Dnit",OFFSET(DTM!$B$3,MATCH($F690,DTM!$C$3:$C$50,0)-1,0)="Frio"),22.244,0)))</f>
        <v>0</v>
      </c>
      <c r="AA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IF($F690="",0,IF(AND($G690="Dnit",OFFSET(DTM!$B$3,MATCH($F690,DTM!$C$3:$C$50,0)-1,0)="Quente"),24.715,IF(AND($G690="Dnit",OFFSET(DTM!$B$3,MATCH($F690,DTM!$C$3:$C$50,0)-1,0)="Frio"),22.244,0)))</f>
        <v>0</v>
      </c>
      <c r="AH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IF($F691="",0,IF(AND($G691="Dnit",OFFSET(DTM!$B$3,MATCH($F691,DTM!$C$3:$C$50,0)-1,0)="Quente"),24.715,IF(AND($G691="Dnit",OFFSET(DTM!$B$3,MATCH($F691,DTM!$C$3:$C$50,0)-1,0)="Frio"),22.244,0)))</f>
        <v>0</v>
      </c>
      <c r="T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IF($F691="",0,IF(AND($G691="Dnit",OFFSET(DTM!$B$3,MATCH($F691,DTM!$C$3:$C$50,0)-1,0)="Quente"),24.715,IF(AND($G691="Dnit",OFFSET(DTM!$B$3,MATCH($F691,DTM!$C$3:$C$50,0)-1,0)="Frio"),22.244,0)))</f>
        <v>0</v>
      </c>
      <c r="AA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IF($F691="",0,IF(AND($G691="Dnit",OFFSET(DTM!$B$3,MATCH($F691,DTM!$C$3:$C$50,0)-1,0)="Quente"),24.715,IF(AND($G691="Dnit",OFFSET(DTM!$B$3,MATCH($F691,DTM!$C$3:$C$50,0)-1,0)="Frio"),22.244,0)))</f>
        <v>0</v>
      </c>
      <c r="AH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IF($F692="",0,IF(AND($G692="Dnit",OFFSET(DTM!$B$3,MATCH($F692,DTM!$C$3:$C$50,0)-1,0)="Quente"),24.715,IF(AND($G692="Dnit",OFFSET(DTM!$B$3,MATCH($F692,DTM!$C$3:$C$50,0)-1,0)="Frio"),22.244,0)))</f>
        <v>0</v>
      </c>
      <c r="T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IF($F692="",0,IF(AND($G692="Dnit",OFFSET(DTM!$B$3,MATCH($F692,DTM!$C$3:$C$50,0)-1,0)="Quente"),24.715,IF(AND($G692="Dnit",OFFSET(DTM!$B$3,MATCH($F692,DTM!$C$3:$C$50,0)-1,0)="Frio"),22.244,0)))</f>
        <v>0</v>
      </c>
      <c r="AA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IF($F692="",0,IF(AND($G692="Dnit",OFFSET(DTM!$B$3,MATCH($F692,DTM!$C$3:$C$50,0)-1,0)="Quente"),24.715,IF(AND($G692="Dnit",OFFSET(DTM!$B$3,MATCH($F692,DTM!$C$3:$C$50,0)-1,0)="Frio"),22.244,0)))</f>
        <v>0</v>
      </c>
      <c r="AH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IF($F693="",0,IF(AND($G693="Dnit",OFFSET(DTM!$B$3,MATCH($F693,DTM!$C$3:$C$50,0)-1,0)="Quente"),24.715,IF(AND($G693="Dnit",OFFSET(DTM!$B$3,MATCH($F693,DTM!$C$3:$C$50,0)-1,0)="Frio"),22.244,0)))</f>
        <v>0</v>
      </c>
      <c r="T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IF($F693="",0,IF(AND($G693="Dnit",OFFSET(DTM!$B$3,MATCH($F693,DTM!$C$3:$C$50,0)-1,0)="Quente"),24.715,IF(AND($G693="Dnit",OFFSET(DTM!$B$3,MATCH($F693,DTM!$C$3:$C$50,0)-1,0)="Frio"),22.244,0)))</f>
        <v>0</v>
      </c>
      <c r="AA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IF($F693="",0,IF(AND($G693="Dnit",OFFSET(DTM!$B$3,MATCH($F693,DTM!$C$3:$C$50,0)-1,0)="Quente"),24.715,IF(AND($G693="Dnit",OFFSET(DTM!$B$3,MATCH($F693,DTM!$C$3:$C$50,0)-1,0)="Frio"),22.244,0)))</f>
        <v>0</v>
      </c>
      <c r="AH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IF($F694="",0,IF(AND($G694="Dnit",OFFSET(DTM!$B$3,MATCH($F694,DTM!$C$3:$C$50,0)-1,0)="Quente"),24.715,IF(AND($G694="Dnit",OFFSET(DTM!$B$3,MATCH($F694,DTM!$C$3:$C$50,0)-1,0)="Frio"),22.244,0)))</f>
        <v>0</v>
      </c>
      <c r="T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IF($F694="",0,IF(AND($G694="Dnit",OFFSET(DTM!$B$3,MATCH($F694,DTM!$C$3:$C$50,0)-1,0)="Quente"),24.715,IF(AND($G694="Dnit",OFFSET(DTM!$B$3,MATCH($F694,DTM!$C$3:$C$50,0)-1,0)="Frio"),22.244,0)))</f>
        <v>0</v>
      </c>
      <c r="AA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IF($F694="",0,IF(AND($G694="Dnit",OFFSET(DTM!$B$3,MATCH($F694,DTM!$C$3:$C$50,0)-1,0)="Quente"),24.715,IF(AND($G694="Dnit",OFFSET(DTM!$B$3,MATCH($F694,DTM!$C$3:$C$50,0)-1,0)="Frio"),22.244,0)))</f>
        <v>0</v>
      </c>
      <c r="AH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IF($F695="",0,IF(AND($G695="Dnit",OFFSET(DTM!$B$3,MATCH($F695,DTM!$C$3:$C$50,0)-1,0)="Quente"),24.715,IF(AND($G695="Dnit",OFFSET(DTM!$B$3,MATCH($F695,DTM!$C$3:$C$50,0)-1,0)="Frio"),22.244,0)))</f>
        <v>0</v>
      </c>
      <c r="T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IF($F695="",0,IF(AND($G695="Dnit",OFFSET(DTM!$B$3,MATCH($F695,DTM!$C$3:$C$50,0)-1,0)="Quente"),24.715,IF(AND($G695="Dnit",OFFSET(DTM!$B$3,MATCH($F695,DTM!$C$3:$C$50,0)-1,0)="Frio"),22.244,0)))</f>
        <v>0</v>
      </c>
      <c r="AA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IF($F695="",0,IF(AND($G695="Dnit",OFFSET(DTM!$B$3,MATCH($F695,DTM!$C$3:$C$50,0)-1,0)="Quente"),24.715,IF(AND($G695="Dnit",OFFSET(DTM!$B$3,MATCH($F695,DTM!$C$3:$C$50,0)-1,0)="Frio"),22.244,0)))</f>
        <v>0</v>
      </c>
      <c r="AH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IF($F696="",0,IF(AND($G696="Dnit",OFFSET(DTM!$B$3,MATCH($F696,DTM!$C$3:$C$50,0)-1,0)="Quente"),24.715,IF(AND($G696="Dnit",OFFSET(DTM!$B$3,MATCH($F696,DTM!$C$3:$C$50,0)-1,0)="Frio"),22.244,0)))</f>
        <v>0</v>
      </c>
      <c r="T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IF($F696="",0,IF(AND($G696="Dnit",OFFSET(DTM!$B$3,MATCH($F696,DTM!$C$3:$C$50,0)-1,0)="Quente"),24.715,IF(AND($G696="Dnit",OFFSET(DTM!$B$3,MATCH($F696,DTM!$C$3:$C$50,0)-1,0)="Frio"),22.244,0)))</f>
        <v>0</v>
      </c>
      <c r="AA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IF($F696="",0,IF(AND($G696="Dnit",OFFSET(DTM!$B$3,MATCH($F696,DTM!$C$3:$C$50,0)-1,0)="Quente"),24.715,IF(AND($G696="Dnit",OFFSET(DTM!$B$3,MATCH($F696,DTM!$C$3:$C$50,0)-1,0)="Frio"),22.244,0)))</f>
        <v>0</v>
      </c>
      <c r="AH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IF($F697="",0,IF(AND($G697="Dnit",OFFSET(DTM!$B$3,MATCH($F697,DTM!$C$3:$C$50,0)-1,0)="Quente"),24.715,IF(AND($G697="Dnit",OFFSET(DTM!$B$3,MATCH($F697,DTM!$C$3:$C$50,0)-1,0)="Frio"),22.244,0)))</f>
        <v>0</v>
      </c>
      <c r="T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IF($F697="",0,IF(AND($G697="Dnit",OFFSET(DTM!$B$3,MATCH($F697,DTM!$C$3:$C$50,0)-1,0)="Quente"),24.715,IF(AND($G697="Dnit",OFFSET(DTM!$B$3,MATCH($F697,DTM!$C$3:$C$50,0)-1,0)="Frio"),22.244,0)))</f>
        <v>0</v>
      </c>
      <c r="AA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IF($F697="",0,IF(AND($G697="Dnit",OFFSET(DTM!$B$3,MATCH($F697,DTM!$C$3:$C$50,0)-1,0)="Quente"),24.715,IF(AND($G697="Dnit",OFFSET(DTM!$B$3,MATCH($F697,DTM!$C$3:$C$50,0)-1,0)="Frio"),22.244,0)))</f>
        <v>0</v>
      </c>
      <c r="AH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IF($F698="",0,IF(AND($G698="Dnit",OFFSET(DTM!$B$3,MATCH($F698,DTM!$C$3:$C$50,0)-1,0)="Quente"),24.715,IF(AND($G698="Dnit",OFFSET(DTM!$B$3,MATCH($F698,DTM!$C$3:$C$50,0)-1,0)="Frio"),22.244,0)))</f>
        <v>0</v>
      </c>
      <c r="T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IF($F698="",0,IF(AND($G698="Dnit",OFFSET(DTM!$B$3,MATCH($F698,DTM!$C$3:$C$50,0)-1,0)="Quente"),24.715,IF(AND($G698="Dnit",OFFSET(DTM!$B$3,MATCH($F698,DTM!$C$3:$C$50,0)-1,0)="Frio"),22.244,0)))</f>
        <v>0</v>
      </c>
      <c r="AA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IF($F698="",0,IF(AND($G698="Dnit",OFFSET(DTM!$B$3,MATCH($F698,DTM!$C$3:$C$50,0)-1,0)="Quente"),24.715,IF(AND($G698="Dnit",OFFSET(DTM!$B$3,MATCH($F698,DTM!$C$3:$C$50,0)-1,0)="Frio"),22.244,0)))</f>
        <v>0</v>
      </c>
      <c r="AH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IF($F699="",0,IF(AND($G699="Dnit",OFFSET(DTM!$B$3,MATCH($F699,DTM!$C$3:$C$50,0)-1,0)="Quente"),24.715,IF(AND($G699="Dnit",OFFSET(DTM!$B$3,MATCH($F699,DTM!$C$3:$C$50,0)-1,0)="Frio"),22.244,0)))</f>
        <v>0</v>
      </c>
      <c r="T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IF($F699="",0,IF(AND($G699="Dnit",OFFSET(DTM!$B$3,MATCH($F699,DTM!$C$3:$C$50,0)-1,0)="Quente"),24.715,IF(AND($G699="Dnit",OFFSET(DTM!$B$3,MATCH($F699,DTM!$C$3:$C$50,0)-1,0)="Frio"),22.244,0)))</f>
        <v>0</v>
      </c>
      <c r="AA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IF($F699="",0,IF(AND($G699="Dnit",OFFSET(DTM!$B$3,MATCH($F699,DTM!$C$3:$C$50,0)-1,0)="Quente"),24.715,IF(AND($G699="Dnit",OFFSET(DTM!$B$3,MATCH($F699,DTM!$C$3:$C$50,0)-1,0)="Frio"),22.244,0)))</f>
        <v>0</v>
      </c>
      <c r="AH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IF($F700="",0,IF(AND($G700="Dnit",OFFSET(DTM!$B$3,MATCH($F700,DTM!$C$3:$C$50,0)-1,0)="Quente"),24.715,IF(AND($G700="Dnit",OFFSET(DTM!$B$3,MATCH($F700,DTM!$C$3:$C$50,0)-1,0)="Frio"),22.244,0)))</f>
        <v>0</v>
      </c>
      <c r="T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IF($F700="",0,IF(AND($G700="Dnit",OFFSET(DTM!$B$3,MATCH($F700,DTM!$C$3:$C$50,0)-1,0)="Quente"),24.715,IF(AND($G700="Dnit",OFFSET(DTM!$B$3,MATCH($F700,DTM!$C$3:$C$50,0)-1,0)="Frio"),22.244,0)))</f>
        <v>0</v>
      </c>
      <c r="AA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IF($F700="",0,IF(AND($G700="Dnit",OFFSET(DTM!$B$3,MATCH($F700,DTM!$C$3:$C$50,0)-1,0)="Quente"),24.715,IF(AND($G700="Dnit",OFFSET(DTM!$B$3,MATCH($F700,DTM!$C$3:$C$50,0)-1,0)="Frio"),22.244,0)))</f>
        <v>0</v>
      </c>
      <c r="AH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IF($F701="",0,IF(AND($G701="Dnit",OFFSET(DTM!$B$3,MATCH($F701,DTM!$C$3:$C$50,0)-1,0)="Quente"),24.715,IF(AND($G701="Dnit",OFFSET(DTM!$B$3,MATCH($F701,DTM!$C$3:$C$50,0)-1,0)="Frio"),22.244,0)))</f>
        <v>0</v>
      </c>
      <c r="T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IF($F701="",0,IF(AND($G701="Dnit",OFFSET(DTM!$B$3,MATCH($F701,DTM!$C$3:$C$50,0)-1,0)="Quente"),24.715,IF(AND($G701="Dnit",OFFSET(DTM!$B$3,MATCH($F701,DTM!$C$3:$C$50,0)-1,0)="Frio"),22.244,0)))</f>
        <v>0</v>
      </c>
      <c r="AA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IF($F701="",0,IF(AND($G701="Dnit",OFFSET(DTM!$B$3,MATCH($F701,DTM!$C$3:$C$50,0)-1,0)="Quente"),24.715,IF(AND($G701="Dnit",OFFSET(DTM!$B$3,MATCH($F701,DTM!$C$3:$C$50,0)-1,0)="Frio"),22.244,0)))</f>
        <v>0</v>
      </c>
      <c r="AH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IF($F702="",0,IF(AND($G702="Dnit",OFFSET(DTM!$B$3,MATCH($F702,DTM!$C$3:$C$50,0)-1,0)="Quente"),24.715,IF(AND($G702="Dnit",OFFSET(DTM!$B$3,MATCH($F702,DTM!$C$3:$C$50,0)-1,0)="Frio"),22.244,0)))</f>
        <v>0</v>
      </c>
      <c r="T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IF($F702="",0,IF(AND($G702="Dnit",OFFSET(DTM!$B$3,MATCH($F702,DTM!$C$3:$C$50,0)-1,0)="Quente"),24.715,IF(AND($G702="Dnit",OFFSET(DTM!$B$3,MATCH($F702,DTM!$C$3:$C$50,0)-1,0)="Frio"),22.244,0)))</f>
        <v>0</v>
      </c>
      <c r="AA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IF($F702="",0,IF(AND($G702="Dnit",OFFSET(DTM!$B$3,MATCH($F702,DTM!$C$3:$C$50,0)-1,0)="Quente"),24.715,IF(AND($G702="Dnit",OFFSET(DTM!$B$3,MATCH($F702,DTM!$C$3:$C$50,0)-1,0)="Frio"),22.244,0)))</f>
        <v>0</v>
      </c>
      <c r="AH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IF($F703="",0,IF(AND($G703="Dnit",OFFSET(DTM!$B$3,MATCH($F703,DTM!$C$3:$C$50,0)-1,0)="Quente"),24.715,IF(AND($G703="Dnit",OFFSET(DTM!$B$3,MATCH($F703,DTM!$C$3:$C$50,0)-1,0)="Frio"),22.244,0)))</f>
        <v>0</v>
      </c>
      <c r="T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IF($F703="",0,IF(AND($G703="Dnit",OFFSET(DTM!$B$3,MATCH($F703,DTM!$C$3:$C$50,0)-1,0)="Quente"),24.715,IF(AND($G703="Dnit",OFFSET(DTM!$B$3,MATCH($F703,DTM!$C$3:$C$50,0)-1,0)="Frio"),22.244,0)))</f>
        <v>0</v>
      </c>
      <c r="AA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IF($F703="",0,IF(AND($G703="Dnit",OFFSET(DTM!$B$3,MATCH($F703,DTM!$C$3:$C$50,0)-1,0)="Quente"),24.715,IF(AND($G703="Dnit",OFFSET(DTM!$B$3,MATCH($F703,DTM!$C$3:$C$50,0)-1,0)="Frio"),22.244,0)))</f>
        <v>0</v>
      </c>
      <c r="AH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IF($F704="",0,IF(AND($G704="Dnit",OFFSET(DTM!$B$3,MATCH($F704,DTM!$C$3:$C$50,0)-1,0)="Quente"),24.715,IF(AND($G704="Dnit",OFFSET(DTM!$B$3,MATCH($F704,DTM!$C$3:$C$50,0)-1,0)="Frio"),22.244,0)))</f>
        <v>0</v>
      </c>
      <c r="T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IF($F704="",0,IF(AND($G704="Dnit",OFFSET(DTM!$B$3,MATCH($F704,DTM!$C$3:$C$50,0)-1,0)="Quente"),24.715,IF(AND($G704="Dnit",OFFSET(DTM!$B$3,MATCH($F704,DTM!$C$3:$C$50,0)-1,0)="Frio"),22.244,0)))</f>
        <v>0</v>
      </c>
      <c r="AA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IF($F704="",0,IF(AND($G704="Dnit",OFFSET(DTM!$B$3,MATCH($F704,DTM!$C$3:$C$50,0)-1,0)="Quente"),24.715,IF(AND($G704="Dnit",OFFSET(DTM!$B$3,MATCH($F704,DTM!$C$3:$C$50,0)-1,0)="Frio"),22.244,0)))</f>
        <v>0</v>
      </c>
      <c r="AH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IF($F705="",0,IF(AND($G705="Dnit",OFFSET(DTM!$B$3,MATCH($F705,DTM!$C$3:$C$50,0)-1,0)="Quente"),24.715,IF(AND($G705="Dnit",OFFSET(DTM!$B$3,MATCH($F705,DTM!$C$3:$C$50,0)-1,0)="Frio"),22.244,0)))</f>
        <v>0</v>
      </c>
      <c r="T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IF($F705="",0,IF(AND($G705="Dnit",OFFSET(DTM!$B$3,MATCH($F705,DTM!$C$3:$C$50,0)-1,0)="Quente"),24.715,IF(AND($G705="Dnit",OFFSET(DTM!$B$3,MATCH($F705,DTM!$C$3:$C$50,0)-1,0)="Frio"),22.244,0)))</f>
        <v>0</v>
      </c>
      <c r="AA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IF($F705="",0,IF(AND($G705="Dnit",OFFSET(DTM!$B$3,MATCH($F705,DTM!$C$3:$C$50,0)-1,0)="Quente"),24.715,IF(AND($G705="Dnit",OFFSET(DTM!$B$3,MATCH($F705,DTM!$C$3:$C$50,0)-1,0)="Frio"),22.244,0)))</f>
        <v>0</v>
      </c>
      <c r="AH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IF($F706="",0,IF(AND($G706="Dnit",OFFSET(DTM!$B$3,MATCH($F706,DTM!$C$3:$C$50,0)-1,0)="Quente"),24.715,IF(AND($G706="Dnit",OFFSET(DTM!$B$3,MATCH($F706,DTM!$C$3:$C$50,0)-1,0)="Frio"),22.244,0)))</f>
        <v>0</v>
      </c>
      <c r="T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IF($F706="",0,IF(AND($G706="Dnit",OFFSET(DTM!$B$3,MATCH($F706,DTM!$C$3:$C$50,0)-1,0)="Quente"),24.715,IF(AND($G706="Dnit",OFFSET(DTM!$B$3,MATCH($F706,DTM!$C$3:$C$50,0)-1,0)="Frio"),22.244,0)))</f>
        <v>0</v>
      </c>
      <c r="AA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IF($F706="",0,IF(AND($G706="Dnit",OFFSET(DTM!$B$3,MATCH($F706,DTM!$C$3:$C$50,0)-1,0)="Quente"),24.715,IF(AND($G706="Dnit",OFFSET(DTM!$B$3,MATCH($F706,DTM!$C$3:$C$50,0)-1,0)="Frio"),22.244,0)))</f>
        <v>0</v>
      </c>
      <c r="AH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IF($F707="",0,IF(AND($G707="Dnit",OFFSET(DTM!$B$3,MATCH($F707,DTM!$C$3:$C$50,0)-1,0)="Quente"),24.715,IF(AND($G707="Dnit",OFFSET(DTM!$B$3,MATCH($F707,DTM!$C$3:$C$50,0)-1,0)="Frio"),22.244,0)))</f>
        <v>0</v>
      </c>
      <c r="T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IF($F707="",0,IF(AND($G707="Dnit",OFFSET(DTM!$B$3,MATCH($F707,DTM!$C$3:$C$50,0)-1,0)="Quente"),24.715,IF(AND($G707="Dnit",OFFSET(DTM!$B$3,MATCH($F707,DTM!$C$3:$C$50,0)-1,0)="Frio"),22.244,0)))</f>
        <v>0</v>
      </c>
      <c r="AA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IF($F707="",0,IF(AND($G707="Dnit",OFFSET(DTM!$B$3,MATCH($F707,DTM!$C$3:$C$50,0)-1,0)="Quente"),24.715,IF(AND($G707="Dnit",OFFSET(DTM!$B$3,MATCH($F707,DTM!$C$3:$C$50,0)-1,0)="Frio"),22.244,0)))</f>
        <v>0</v>
      </c>
      <c r="AH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IF($F708="",0,IF(AND($G708="Dnit",OFFSET(DTM!$B$3,MATCH($F708,DTM!$C$3:$C$50,0)-1,0)="Quente"),24.715,IF(AND($G708="Dnit",OFFSET(DTM!$B$3,MATCH($F708,DTM!$C$3:$C$50,0)-1,0)="Frio"),22.244,0)))</f>
        <v>0</v>
      </c>
      <c r="T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IF($F708="",0,IF(AND($G708="Dnit",OFFSET(DTM!$B$3,MATCH($F708,DTM!$C$3:$C$50,0)-1,0)="Quente"),24.715,IF(AND($G708="Dnit",OFFSET(DTM!$B$3,MATCH($F708,DTM!$C$3:$C$50,0)-1,0)="Frio"),22.244,0)))</f>
        <v>0</v>
      </c>
      <c r="AA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IF($F708="",0,IF(AND($G708="Dnit",OFFSET(DTM!$B$3,MATCH($F708,DTM!$C$3:$C$50,0)-1,0)="Quente"),24.715,IF(AND($G708="Dnit",OFFSET(DTM!$B$3,MATCH($F708,DTM!$C$3:$C$50,0)-1,0)="Frio"),22.244,0)))</f>
        <v>0</v>
      </c>
      <c r="AH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IF($F709="",0,IF(AND($G709="Dnit",OFFSET(DTM!$B$3,MATCH($F709,DTM!$C$3:$C$50,0)-1,0)="Quente"),24.715,IF(AND($G709="Dnit",OFFSET(DTM!$B$3,MATCH($F709,DTM!$C$3:$C$50,0)-1,0)="Frio"),22.244,0)))</f>
        <v>0</v>
      </c>
      <c r="T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IF($F709="",0,IF(AND($G709="Dnit",OFFSET(DTM!$B$3,MATCH($F709,DTM!$C$3:$C$50,0)-1,0)="Quente"),24.715,IF(AND($G709="Dnit",OFFSET(DTM!$B$3,MATCH($F709,DTM!$C$3:$C$50,0)-1,0)="Frio"),22.244,0)))</f>
        <v>0</v>
      </c>
      <c r="AA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IF($F709="",0,IF(AND($G709="Dnit",OFFSET(DTM!$B$3,MATCH($F709,DTM!$C$3:$C$50,0)-1,0)="Quente"),24.715,IF(AND($G709="Dnit",OFFSET(DTM!$B$3,MATCH($F709,DTM!$C$3:$C$50,0)-1,0)="Frio"),22.244,0)))</f>
        <v>0</v>
      </c>
      <c r="AH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26.307259475000002</v>
      </c>
      <c r="X711" s="210"/>
      <c r="Y711" s="213"/>
      <c r="Z711" s="214"/>
      <c r="AA711" s="214"/>
      <c r="AB711" s="214"/>
      <c r="AC711" s="214"/>
      <c r="AD711" s="215">
        <f>SUM(AD688:AD709)</f>
        <v>0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0.5261451895</v>
      </c>
      <c r="X712" s="210"/>
      <c r="Y712" s="216"/>
      <c r="Z712" s="217"/>
      <c r="AA712" s="217"/>
      <c r="AB712" s="218"/>
      <c r="AC712" s="218"/>
      <c r="AD712" s="219">
        <f>$P712*AD711</f>
        <v>0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26.833404664500002</v>
      </c>
      <c r="X714" s="210"/>
      <c r="Y714" s="224"/>
      <c r="Z714" s="64"/>
      <c r="AA714" s="64"/>
      <c r="AB714" s="64"/>
      <c r="AC714" s="64"/>
      <c r="AD714" s="225">
        <f>SUM(AD711:AD712)</f>
        <v>0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topLeftCell="A130" zoomScale="90" zoomScaleNormal="90" workbookViewId="0">
      <selection activeCell="L148" sqref="L148:O14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1000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21.766052734999999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1000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21.570732015000004</v>
      </c>
      <c r="V14" s="211"/>
      <c r="W14" s="227">
        <f t="shared" si="0"/>
        <v>21570.732015000005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32.398824429999998</v>
      </c>
      <c r="V15" s="211"/>
      <c r="W15" s="227">
        <f t="shared" si="0"/>
        <v>116.63576794799998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211"/>
      <c r="W16" s="227">
        <f t="shared" si="0"/>
        <v>1245.1695900000002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1051.057416955</v>
      </c>
      <c r="V17" s="211"/>
      <c r="W17" s="227">
        <f t="shared" si="0"/>
        <v>315.31722508650006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17.920676060000002</v>
      </c>
      <c r="V18" s="211"/>
      <c r="W18" s="227">
        <f t="shared" si="0"/>
        <v>64.514433815999993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18.271668437204912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7.5837752988567946</v>
      </c>
      <c r="V19" s="211"/>
      <c r="W19" s="227">
        <f t="shared" ca="1" si="0"/>
        <v>78.11288557822499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33.565819759206796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13.931712675861812</v>
      </c>
      <c r="V20" s="211"/>
      <c r="W20" s="227">
        <f t="shared" ca="1" si="0"/>
        <v>179.71909351861737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214.09557365439093</v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206.47292662525658</v>
      </c>
      <c r="V21" s="211"/>
      <c r="W21" s="227">
        <f t="shared" ca="1" si="0"/>
        <v>206.47292662525658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214.09557365439093</v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206.47292662525658</v>
      </c>
      <c r="V22" s="211"/>
      <c r="W22" s="227">
        <f t="shared" ca="1" si="0"/>
        <v>41.294585325051315</v>
      </c>
      <c r="X22" s="9"/>
      <c r="Y22" s="229" t="e">
        <f>IF($F22&lt;&gt;"",INDEX(DTM!$C$3:$F$100,MATCH($F22,DTM!$C$3:$C$100,0),MATCH(Y$8,DTM!$C$3:$F$3,0)),"")</f>
        <v>#N/A</v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211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ca="1" si="1"/>
        <v/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211"/>
      <c r="W23" s="227">
        <f t="shared" ca="1" si="0"/>
        <v>541.74032823749985</v>
      </c>
      <c r="X23" s="9"/>
      <c r="Y23" s="229" t="e">
        <f>IF($F23&lt;&gt;"",INDEX(DTM!$C$3:$F$100,MATCH($F23,DTM!$C$3:$C$100,0),MATCH(Y$8,DTM!$C$3:$F$3,0)),"")</f>
        <v>#N/A</v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211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ca="1" si="1"/>
        <v/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214.09557365439093</v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159.42846233089429</v>
      </c>
      <c r="V24" s="211"/>
      <c r="W24" s="227">
        <f t="shared" ca="1" si="0"/>
        <v>621.77100309048774</v>
      </c>
      <c r="X24" s="9"/>
      <c r="Y24" s="229" t="e">
        <f>IF($F24&lt;&gt;"",INDEX(DTM!$C$3:$F$100,MATCH($F24,DTM!$C$3:$C$100,0),MATCH(Y$8,DTM!$C$3:$F$3,0)),"")</f>
        <v>#N/A</v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1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ca="1" si="1"/>
        <v/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1.6113959400000002</v>
      </c>
      <c r="V25" s="211"/>
      <c r="W25" s="227">
        <f t="shared" si="0"/>
        <v>425.40852816000006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25406.888382385652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25406.888382385652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0.15</v>
      </c>
      <c r="M58" s="345">
        <v>1</v>
      </c>
      <c r="N58" s="345">
        <v>1</v>
      </c>
      <c r="O58" s="345">
        <v>1</v>
      </c>
      <c r="P58" s="346">
        <f>IF($L58&lt;&gt;"",PRODUCT($K58:$O58),"")</f>
        <v>0.15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1051.057416955</v>
      </c>
      <c r="V58" s="211"/>
      <c r="W58" s="227">
        <f t="shared" ref="W58:W79" si="5">IFERROR(U58*$P58,"")</f>
        <v>157.65861254325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0.6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0.6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2522.5426837100003</v>
      </c>
      <c r="V59" s="211"/>
      <c r="W59" s="227">
        <f t="shared" si="5"/>
        <v>1513.5256102260003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0.15</v>
      </c>
      <c r="M60" s="44">
        <v>1</v>
      </c>
      <c r="N60" s="44">
        <v>1</v>
      </c>
      <c r="O60" s="44">
        <v>1</v>
      </c>
      <c r="P60" s="134">
        <f t="shared" si="8"/>
        <v>0.15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257.90880321500003</v>
      </c>
      <c r="V60" s="211"/>
      <c r="W60" s="227">
        <f t="shared" si="5"/>
        <v>38.686320482250004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0.41505653000000003</v>
      </c>
      <c r="V61" s="211"/>
      <c r="W61" s="227">
        <f t="shared" si="5"/>
        <v>415.05653000000001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2124.9270732515001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2124.9270732515001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0.41505653000000003</v>
      </c>
      <c r="V103" s="211"/>
      <c r="W103" s="227">
        <f t="shared" ref="W103:W124" si="10">IFERROR(U103*$P103,"")</f>
        <v>0.41505653000000003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0.41505653000000003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0.41505653000000003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0.109867905</v>
      </c>
      <c r="V148" s="211"/>
      <c r="W148" s="227">
        <f t="shared" ref="W148:W169" si="15">IFERROR(U148*$P148,"")</f>
        <v>1098.67905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15.066374527856468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10.667559812068371</v>
      </c>
      <c r="V149" s="211"/>
      <c r="W149" s="227">
        <f t="shared" ca="1" si="15"/>
        <v>149.34583736895718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1248.024887368957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1248.024887368957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1930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59" si="7874">E1958+(E1958*$D1958*$D$2)</f>
        <v>18.391898699999999</v>
      </c>
      <c r="G1958" s="338">
        <v>15.2</v>
      </c>
      <c r="H1958" s="319">
        <f t="shared" ref="H1958:H1959" si="7875">G1958+(G1958*$D1958*$D$2)</f>
        <v>19.258399999999998</v>
      </c>
      <c r="I1958" s="338">
        <v>15.2</v>
      </c>
      <c r="J1958" s="319">
        <f t="shared" ref="J1958:J1959" si="7876">I1958+(I1958*$D1958*$D$2)</f>
        <v>19.258399999999998</v>
      </c>
      <c r="K1958" s="338">
        <v>15.2</v>
      </c>
      <c r="L1958" s="319">
        <f t="shared" ref="L1958:L1959" si="7877">K1958+(K1958*$D1958*$D$2)</f>
        <v>19.258399999999998</v>
      </c>
      <c r="M1958" s="338">
        <v>15.2</v>
      </c>
      <c r="N1958" s="319">
        <f t="shared" ref="N1958:N1959" si="7878">M1958+(M1958*$D1958*$D$2)</f>
        <v>19.258399999999998</v>
      </c>
      <c r="O1958" s="338">
        <v>15.2</v>
      </c>
      <c r="P1958" s="319">
        <f t="shared" ref="P1958:P1959" si="7879">O1958+(O1958*$D1958*$D$2)</f>
        <v>19.258399999999998</v>
      </c>
      <c r="Q1958" s="338">
        <v>15.2</v>
      </c>
      <c r="R1958" s="319">
        <f t="shared" ref="R1958:R1959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M1" zoomScaleNormal="100" workbookViewId="0">
      <selection activeCell="X5" sqref="X5:X13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6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MS</v>
      </c>
      <c r="E3" s="203" t="str">
        <f>RESUMO!F5</f>
        <v/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214.09557365439093</v>
      </c>
      <c r="E4" s="360" t="e">
        <f t="shared" si="0"/>
        <v>#N/A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18.271668437204912</v>
      </c>
      <c r="E5" s="360" t="e">
        <f t="shared" si="0"/>
        <v>#N/A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20.176416373000809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18.271668437204912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 t="e">
        <f t="shared" si="0"/>
        <v>#N/A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30.719056654920031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33.565819759206796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196.05721494334279</v>
      </c>
      <c r="E7" s="360" t="e">
        <f t="shared" si="0"/>
        <v>#N/A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160.81001626457032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214.09557365439093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33.565819759206796</v>
      </c>
      <c r="E8" s="360" t="e">
        <f t="shared" si="0"/>
        <v>#N/A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 t="e">
        <f t="shared" si="0"/>
        <v>#N/A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11.591955814583901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15.066374527856468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 t="e">
        <f t="shared" si="0"/>
        <v>#N/A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306.95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214.09557365439093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196.05721494334279</v>
      </c>
      <c r="E11" s="360" t="e">
        <f t="shared" si="0"/>
        <v>#N/A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214.09557365439093</v>
      </c>
      <c r="E12" s="360" t="e">
        <f t="shared" si="0"/>
        <v>#N/A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57.578002168609366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196.05721494334279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 t="e">
        <f t="shared" si="0"/>
        <v>#N/A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196.05721494334279</v>
      </c>
      <c r="E14" s="360" t="e">
        <f t="shared" si="0"/>
        <v>#N/A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 t="e">
        <f t="shared" si="0"/>
        <v>#N/A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15.066374527856468</v>
      </c>
      <c r="E16" s="360" t="e">
        <f t="shared" si="0"/>
        <v>#N/A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18.271668437204912</v>
      </c>
      <c r="E17" s="360" t="e">
        <f t="shared" si="0"/>
        <v>#N/A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214.09557365439093</v>
      </c>
      <c r="E18" s="360" t="e">
        <f t="shared" si="0"/>
        <v>#N/A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20.176416373000809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18.271668437204912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33.565819759206796</v>
      </c>
      <c r="E19" s="360" t="e">
        <f t="shared" si="0"/>
        <v>#N/A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 t="e">
        <f t="shared" si="0"/>
        <v>#N/A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30.719056654920031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33.565819759206796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15.066374527856468</v>
      </c>
      <c r="E21" s="360" t="e">
        <f t="shared" si="0"/>
        <v>#N/A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15.066374527856468</v>
      </c>
      <c r="E22" s="360" t="e">
        <f t="shared" si="0"/>
        <v>#N/A</v>
      </c>
      <c r="F22" s="360" t="e">
        <f t="shared" si="0"/>
        <v>#N/A</v>
      </c>
      <c r="J22" s="362" t="str">
        <f>INDEX('P. U. SICRO'!$B:$B,MATCH(DTM!$K22,'P. U. SICRO'!$A:$A,0))</f>
        <v>Transporte Local CBUQ c/ caçamba térmica</v>
      </c>
      <c r="K22" s="197" t="s">
        <v>708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 t="e">
        <f t="shared" si="0"/>
        <v>#N/A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57.578002168609366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196.05721494334279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33.565819759206796</v>
      </c>
      <c r="E24" s="360" t="e">
        <f t="shared" si="3"/>
        <v>#N/A</v>
      </c>
      <c r="F24" s="360" t="e">
        <f t="shared" si="3"/>
        <v>#N/A</v>
      </c>
      <c r="J24" s="362" t="str">
        <f>INDEX('P. U. SICRO'!$B:$B,MATCH(DTM!$K24,'P. U. SICRO'!$A:$A,0))</f>
        <v>Transporte local de material betuminoso</v>
      </c>
      <c r="K24" s="197" t="s">
        <v>714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57.578002168609366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196.05721494334279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33.565819759206796</v>
      </c>
      <c r="E25" s="360" t="e">
        <f t="shared" si="3"/>
        <v>#N/A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 t="e">
        <f t="shared" si="3"/>
        <v>#N/A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20.176416373000809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18.271668437204912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11.591955814583901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15.066374527856468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11.591955814583901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15.066374527856468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160.81001626457032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214.09557365439093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160.81001626457032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214.09557365439093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30.719056654920031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33.565819759206796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30.719056654920031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33.565819759206796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30.719056654920031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33.565819759206796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160.81001626457032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214.09557365439093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11.591955814583901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15.066374527856468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57.578002168609366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196.05721494334279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MS</v>
      </c>
      <c r="M2" s="230" t="str">
        <f>RESUMO!F5</f>
        <v/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1715030</v>
      </c>
      <c r="M3" s="234">
        <f>IF(M$2="",0,$G$16*$L$10)</f>
        <v>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346860</v>
      </c>
      <c r="M4" s="234">
        <f>IF(M$2="",0,$G$25*$L$10)</f>
        <v>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467104.8</v>
      </c>
      <c r="M5" s="234">
        <f>IF(M$2="",0,$G$31*$L$10)</f>
        <v>0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715398.75</v>
      </c>
      <c r="M6" s="234">
        <f>IF(M$2="",0,$G$36*$L$10)</f>
        <v>0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512582</v>
      </c>
      <c r="M7" s="234">
        <f>IF(M$2="",0,$G$43*$L$10)</f>
        <v>0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7407960.8392900005</v>
      </c>
      <c r="M8" s="234">
        <f>IF(M$2="",0,$G$45*$L$10)</f>
        <v>0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361312.5</v>
      </c>
      <c r="M9" s="234">
        <f>IF(M$2="",0,$G$50*$L$10)</f>
        <v>0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0.96350000000000002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MS</v>
      </c>
      <c r="F2" s="236" t="str">
        <f>RESUMO!F5</f>
        <v/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289050</v>
      </c>
      <c r="F3" s="240">
        <f t="shared" ref="E3:G14" si="0">IF(F$2="",0,$D$15*$D3)</f>
        <v>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24087.5</v>
      </c>
      <c r="F4" s="141">
        <f t="shared" si="0"/>
        <v>0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67445</v>
      </c>
      <c r="F5" s="141">
        <f>IF(F$2="",0,$D$15*$D5)</f>
        <v>0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19270</v>
      </c>
      <c r="F6" s="141">
        <f t="shared" si="0"/>
        <v>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19270</v>
      </c>
      <c r="F7" s="141">
        <f t="shared" si="0"/>
        <v>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33722.5</v>
      </c>
      <c r="F8" s="141">
        <f t="shared" si="0"/>
        <v>0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9635</v>
      </c>
      <c r="F9" s="141">
        <f t="shared" si="0"/>
        <v>0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33722.5</v>
      </c>
      <c r="F10" s="141">
        <f t="shared" si="0"/>
        <v>0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33722.5</v>
      </c>
      <c r="F11" s="141">
        <f t="shared" si="0"/>
        <v>0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72262.5</v>
      </c>
      <c r="F12" s="141">
        <f t="shared" si="0"/>
        <v>0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48175</v>
      </c>
      <c r="F13" s="141">
        <f t="shared" si="0"/>
        <v>0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4817500</v>
      </c>
      <c r="F14" s="142">
        <f t="shared" si="0"/>
        <v>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0.96350000000000002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MS</v>
      </c>
      <c r="J3" s="236" t="str">
        <f>RESUMO!F5</f>
        <v/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17995.679772831878</v>
      </c>
      <c r="J4" s="242">
        <f t="shared" ref="J4:K19" si="0">IF(J$3="",0,$C4*$G$1)</f>
        <v>0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186676.10769888232</v>
      </c>
      <c r="J5" s="242">
        <f t="shared" si="0"/>
        <v>0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228235.05370964837</v>
      </c>
      <c r="J6" s="242">
        <f t="shared" si="0"/>
        <v>0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20846.731695797993</v>
      </c>
      <c r="J7" s="242">
        <f t="shared" si="0"/>
        <v>0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24121.440904683619</v>
      </c>
      <c r="J8" s="242">
        <f t="shared" si="0"/>
        <v>0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35298.008648980118</v>
      </c>
      <c r="J9" s="242">
        <f t="shared" si="0"/>
        <v>0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470.30335390057002</v>
      </c>
      <c r="J10" s="242">
        <f t="shared" si="0"/>
        <v>0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6.8946566382299999</v>
      </c>
      <c r="J11" s="242">
        <f t="shared" si="0"/>
        <v>0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16.757364794089998</v>
      </c>
      <c r="J12" s="242">
        <f t="shared" si="0"/>
        <v>0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24917.095070074909</v>
      </c>
      <c r="J13" s="242">
        <f t="shared" si="0"/>
        <v>0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249.17095070074907</v>
      </c>
      <c r="J14" s="242">
        <f t="shared" si="0"/>
        <v>0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123.21455891671</v>
      </c>
      <c r="J15" s="242">
        <f t="shared" si="0"/>
        <v>0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69214.152972430296</v>
      </c>
      <c r="J16" s="242">
        <f t="shared" si="0"/>
        <v>0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2768.5661188972117</v>
      </c>
      <c r="J17" s="242">
        <f t="shared" si="0"/>
        <v>0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27685.661188972121</v>
      </c>
      <c r="J18" s="242">
        <f t="shared" si="0"/>
        <v>0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276.85661188972119</v>
      </c>
      <c r="J19" s="242">
        <f t="shared" si="0"/>
        <v>0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55371.322377944241</v>
      </c>
      <c r="J20" s="242">
        <f t="shared" si="2"/>
        <v>0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692.14152972430293</v>
      </c>
      <c r="J21" s="242">
        <f t="shared" si="2"/>
        <v>0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12458.547535037455</v>
      </c>
      <c r="J22" s="242">
        <f t="shared" si="2"/>
        <v>0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2491.7095070074906</v>
      </c>
      <c r="J23" s="242">
        <f t="shared" si="2"/>
        <v>0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1384.2830594486059</v>
      </c>
      <c r="J24" s="242">
        <f t="shared" si="2"/>
        <v>0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69214.152972430296</v>
      </c>
      <c r="J25" s="242">
        <f t="shared" si="2"/>
        <v>0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692.14152972430293</v>
      </c>
      <c r="J26" s="242">
        <f t="shared" si="2"/>
        <v>0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69214.152972430296</v>
      </c>
      <c r="J27" s="242">
        <f t="shared" si="2"/>
        <v>0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2768.5661188972117</v>
      </c>
      <c r="J28" s="242">
        <f t="shared" si="2"/>
        <v>0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2.5869398441600002</v>
      </c>
      <c r="J29" s="242">
        <f t="shared" si="2"/>
        <v>0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29.345598857190001</v>
      </c>
      <c r="J30" s="242">
        <f t="shared" si="2"/>
        <v>0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358.94945221579002</v>
      </c>
      <c r="J31" s="242">
        <f t="shared" si="2"/>
        <v>0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45.433131013060006</v>
      </c>
      <c r="J34" s="242">
        <f t="shared" si="2"/>
        <v>0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2084.0456677584498</v>
      </c>
      <c r="J35" s="242">
        <f t="shared" si="2"/>
        <v>0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225.20235250500002</v>
      </c>
      <c r="J36" s="242">
        <f t="shared" si="2"/>
        <v>0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2.1134374619700003</v>
      </c>
      <c r="J37" s="242">
        <f t="shared" si="3"/>
        <v>0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108.28191061984</v>
      </c>
      <c r="J38" s="242">
        <f t="shared" si="3"/>
        <v>0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23.190067888719998</v>
      </c>
      <c r="J39" s="242">
        <f t="shared" si="3"/>
        <v>0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2.0672421076099998</v>
      </c>
      <c r="J40" s="242">
        <f t="shared" si="3"/>
        <v>0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5.1045866567800005</v>
      </c>
      <c r="J41" s="242">
        <f t="shared" si="3"/>
        <v>0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15.78726235253</v>
      </c>
      <c r="J42" s="242">
        <f t="shared" si="3"/>
        <v>0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19.748513988900001</v>
      </c>
      <c r="J43" s="242">
        <f t="shared" si="3"/>
        <v>0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21.411546745860001</v>
      </c>
      <c r="J44" s="242">
        <f t="shared" si="3"/>
        <v>0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401.01032236057006</v>
      </c>
      <c r="J45" s="242">
        <f t="shared" si="3"/>
        <v>0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1204.85568357893</v>
      </c>
      <c r="J48" s="242">
        <f t="shared" si="3"/>
        <v>0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74.051153039080006</v>
      </c>
      <c r="J49" s="242">
        <f t="shared" si="3"/>
        <v>0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5412.5467624440498</v>
      </c>
      <c r="J50" s="242">
        <f t="shared" si="3"/>
        <v>0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8651.769121553787</v>
      </c>
      <c r="J51" s="242">
        <f t="shared" si="3"/>
        <v>0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2602.4521517633793</v>
      </c>
      <c r="J52" s="242">
        <f t="shared" si="3"/>
        <v>0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872.09832745262167</v>
      </c>
      <c r="J53" s="242">
        <f t="shared" si="3"/>
        <v>0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359.91359545663755</v>
      </c>
      <c r="J54" s="242">
        <f t="shared" si="3"/>
        <v>0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15033.31402561186</v>
      </c>
      <c r="J55" s="242">
        <f t="shared" si="3"/>
        <v>0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601.69449053899996</v>
      </c>
      <c r="J56" s="242">
        <f t="shared" si="3"/>
        <v>0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209.73845763299002</v>
      </c>
      <c r="J57" s="242">
        <f t="shared" si="3"/>
        <v>0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10.64802917998</v>
      </c>
      <c r="J58" s="242">
        <f t="shared" si="3"/>
        <v>0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1.6611396713383271</v>
      </c>
      <c r="J59" s="242">
        <f t="shared" si="3"/>
        <v>0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55.965671807140005</v>
      </c>
      <c r="J60" s="242">
        <f t="shared" si="3"/>
        <v>0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6.8946566382299999</v>
      </c>
      <c r="J61" s="242">
        <f t="shared" si="3"/>
        <v>0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6187.8677165219997</v>
      </c>
      <c r="J62" s="242">
        <f t="shared" si="3"/>
        <v>0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1317.2374318982197</v>
      </c>
      <c r="J63" s="242">
        <f t="shared" si="3"/>
        <v>0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1562.19984723071</v>
      </c>
      <c r="J64" s="242">
        <f t="shared" si="3"/>
        <v>0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13842.83059448606</v>
      </c>
      <c r="J66" s="242">
        <f t="shared" si="3"/>
        <v>0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1.3512141150299999</v>
      </c>
      <c r="J67" s="242">
        <f t="shared" si="3"/>
        <v>0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6.8946566382299999</v>
      </c>
      <c r="J69" s="242">
        <f t="shared" si="3"/>
        <v>0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2013-08-01T18:55:37Z</dcterms:modified>
</cp:coreProperties>
</file>