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56" i="62"/>
  <c r="K58" i="62" s="1"/>
  <c r="K56" i="3"/>
  <c r="K58" i="3" s="1"/>
  <c r="K62" i="3" s="1"/>
  <c r="K56" i="49"/>
  <c r="K58" i="49" s="1"/>
  <c r="K62" i="49" s="1"/>
  <c r="K56" i="58"/>
  <c r="K58" i="58" s="1"/>
  <c r="K60" i="9" l="1"/>
  <c r="K62" i="9" s="1"/>
  <c r="K64" i="9" s="1"/>
  <c r="K102" i="12"/>
  <c r="H56" i="2"/>
  <c r="H58" i="2" s="1"/>
  <c r="H62" i="2" s="1"/>
  <c r="H67" i="2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5" i="2" l="1"/>
  <c r="H60" i="9"/>
  <c r="H62" i="9" s="1"/>
  <c r="H66" i="9" s="1"/>
  <c r="H66" i="2"/>
  <c r="K65" i="9"/>
  <c r="H64" i="2"/>
  <c r="K67" i="9"/>
  <c r="K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5" i="9" l="1"/>
  <c r="H67" i="9"/>
  <c r="H64" i="9"/>
  <c r="H69" i="2"/>
  <c r="F32" i="37" s="1"/>
  <c r="K69" i="9"/>
  <c r="F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H69" i="9" l="1"/>
  <c r="E10" i="37" s="1"/>
  <c r="F12" i="37"/>
  <c r="E32" i="37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E12" i="37" l="1"/>
  <c r="G23" i="37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<sst xmlns="http://schemas.openxmlformats.org/spreadsheetml/2006/main" count="13581" uniqueCount="4532">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</sst>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E1" zoomScale="90" zoomScaleNormal="90" workbookViewId="0">
      <selection activeCell="J7" sqref="J7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MS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629</v>
      </c>
      <c r="J5" s="305" t="s">
        <v>647</v>
      </c>
      <c r="K5" s="305" t="str">
        <f>VLOOKUP(J5,N7:O13,2,0)</f>
        <v>BR163/267/262/MS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1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1600084.6300189728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1201168.4287042196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5871489.3147428092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973459.64850788563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235815.17996514781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2473558.9862533659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5489167.7793452814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5443096.0159186749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5535239.5427718889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5222144.5387287019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5127844.33043967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5316444.7470177338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5837827.2423962969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5487285.2998428782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6188369.1849497166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1798397.2919643577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2390233.4001292377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2935744.6573714046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3513204.2867302997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2349035.7204534826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2723614.3359614583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3130141.3235861626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2274975.4114655573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2564847.2181700771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2886667.3969913274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647</v>
      </c>
      <c r="N39" s="619">
        <v>22.7</v>
      </c>
      <c r="O39" s="619">
        <v>22.7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2274975.4114655573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2564847.2181700771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2886667.3969913274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3.1775727457877121</v>
      </c>
      <c r="H9" s="232">
        <f t="shared" ca="1" si="0"/>
        <v>33364.513830770979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7.4568017999999991</v>
      </c>
      <c r="H10" s="232">
        <f t="shared" si="0"/>
        <v>54807.493229999985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11.269204800000001</v>
      </c>
      <c r="H11" s="232">
        <f t="shared" si="0"/>
        <v>23665.33008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29.519360770217748</v>
      </c>
      <c r="H12" s="232">
        <f t="shared" ca="1" si="0"/>
        <v>30995.328808728635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50065.742689199993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9945.1378529999965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6513.3935999999994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154.03992534999807</v>
      </c>
      <c r="H17" s="232">
        <f t="shared" ca="1" si="4"/>
        <v>184847.91041999767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106.17827823021247</v>
      </c>
      <c r="H18" s="232">
        <f t="shared" ca="1" si="4"/>
        <v>127413.93387625496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3.1458633824532147</v>
      </c>
      <c r="H19" s="232">
        <f t="shared" ca="1" si="4"/>
        <v>25166.907059625719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500</v>
      </c>
      <c r="E20" s="234" t="s">
        <v>730</v>
      </c>
      <c r="F20" s="190"/>
      <c r="G20" s="232">
        <f ca="1">VLOOKUP($A20,'Resumo - Preços de Serviços'!$B$8:$L$57,9,0)</f>
        <v>413.04537834940771</v>
      </c>
      <c r="H20" s="232">
        <f t="shared" ca="1" si="4"/>
        <v>206522.68917470385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500</v>
      </c>
      <c r="E21" s="234" t="s">
        <v>731</v>
      </c>
      <c r="F21" s="190"/>
      <c r="G21" s="232">
        <f ca="1">VLOOKUP($A21,'Resumo - Preços de Serviços'!$B$8:$L$57,9,0)</f>
        <v>462.41273455123161</v>
      </c>
      <c r="H21" s="232">
        <f t="shared" ca="1" si="4"/>
        <v>231206.3672756158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0.61456471816440505</v>
      </c>
      <c r="H22" s="232">
        <f t="shared" ca="1" si="4"/>
        <v>4916.5177453152401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108.05535527958362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60.234578753358349</v>
      </c>
      <c r="H28" s="232">
        <f t="shared" ca="1" si="6"/>
        <v>60234.57875335835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290.41082042627062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739.60594380836767</v>
      </c>
      <c r="H32" s="232">
        <f t="shared" ca="1" si="6"/>
        <v>11094.089157125514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2201.3920978212054</v>
      </c>
      <c r="H33" s="232">
        <f t="shared" ca="1" si="6"/>
        <v>4402.7841956424109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93.041632738361855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39.531350643021248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18.480293382293162</v>
      </c>
      <c r="H38" s="232">
        <f t="shared" ca="1" si="6"/>
        <v>46200.733455732909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1.0642799999999999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219091.35653159997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20.884214400000001</v>
      </c>
      <c r="H47" s="232">
        <f t="shared" si="6"/>
        <v>4872.9833600000002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32.325119298594764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362.08782120000001</v>
      </c>
      <c r="H54" s="232">
        <f t="shared" si="6"/>
        <v>2896.7025696000001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256.59048844800003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1119133.1371346719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47163.035993029567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1166296.1731277015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5831.4808656385076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17494.442596915524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3615.5181366958745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7930.8139772683699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1201168.4287042196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3.7730841394060605E-2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192.34327000000002</v>
      </c>
      <c r="G10" s="98">
        <f>PRODUCT($D10,F10)</f>
        <v>59626.413700000005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24.068570719999997</v>
      </c>
      <c r="G11" s="98">
        <f t="shared" ref="G11:G74" ca="1" si="0">PRODUCT($D11,F11)</f>
        <v>746.12569231999987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1.8988907545146993E-2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39.46705</v>
      </c>
      <c r="G13" s="98">
        <f t="shared" si="0"/>
        <v>2340.3960649999999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2.1455548599999998</v>
      </c>
      <c r="G14" s="98">
        <f t="shared" ca="1" si="0"/>
        <v>61.341413447399994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51.668260000000004</v>
      </c>
      <c r="G15" s="98">
        <f t="shared" si="0"/>
        <v>76.4690248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40.252589999999998</v>
      </c>
      <c r="G16" s="98">
        <f t="shared" si="0"/>
        <v>2777.4287099999997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7.1585500000000009</v>
      </c>
      <c r="G17" s="98">
        <f t="shared" si="0"/>
        <v>18349.224873000003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265.10708</v>
      </c>
      <c r="G18" s="98">
        <f t="shared" si="0"/>
        <v>5938.3985919999996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18.59956</v>
      </c>
      <c r="G19" s="98">
        <f t="shared" si="0"/>
        <v>686.32376399999998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5.2979622800000001</v>
      </c>
      <c r="G20" s="98">
        <f t="shared" ca="1" si="0"/>
        <v>154.27666159360001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2.2313575159631806E-2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42.520520000000005</v>
      </c>
      <c r="G23" s="98">
        <f t="shared" si="0"/>
        <v>7385.8143239999999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7.1585500000000009</v>
      </c>
      <c r="G24" s="98">
        <f t="shared" si="0"/>
        <v>18547.659879000003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300.279</v>
      </c>
      <c r="G25" s="98">
        <f t="shared" si="0"/>
        <v>8705.0882099999999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16.38532678</v>
      </c>
      <c r="G26" s="98">
        <f t="shared" ca="1" si="0"/>
        <v>1065.0462407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0.27809693205956421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20.496641400000001</v>
      </c>
      <c r="G30" s="98">
        <f t="shared" ca="1" si="0"/>
        <v>20660.614531200001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25.748574000000001</v>
      </c>
      <c r="G31" s="98">
        <f t="shared" ca="1" si="0"/>
        <v>167.36573100000001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42.520520000000005</v>
      </c>
      <c r="G32" s="98">
        <f t="shared" si="0"/>
        <v>2296.1080800000004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7.1585500000000009</v>
      </c>
      <c r="G33" s="98">
        <f t="shared" si="0"/>
        <v>70352.081835000019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22.222674359999999</v>
      </c>
      <c r="G34" s="98">
        <f t="shared" ca="1" si="0"/>
        <v>77343.129162313198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20</v>
      </c>
      <c r="G35" s="98">
        <f t="shared" ca="1" si="0"/>
        <v>7380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345.30818000000005</v>
      </c>
      <c r="G36" s="98">
        <f t="shared" si="0"/>
        <v>139159.19654000003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246.69757000000001</v>
      </c>
      <c r="G37" s="98">
        <f t="shared" si="0"/>
        <v>789.43222400000013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22.222674359999999</v>
      </c>
      <c r="G38" s="98">
        <f t="shared" ca="1" si="0"/>
        <v>22.222674359999999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22.222674359999999</v>
      </c>
      <c r="G39" s="98">
        <f t="shared" ca="1" si="0"/>
        <v>3466.7372001599997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1250.4988931799999</v>
      </c>
      <c r="G40" s="98">
        <f t="shared" ca="1" si="0"/>
        <v>10003.991145439999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76.856412079999998</v>
      </c>
      <c r="G41" s="98">
        <f t="shared" ca="1" si="0"/>
        <v>1537.1282415999999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5862.5416680460003</v>
      </c>
      <c r="G43" s="98">
        <f t="shared" ca="1" si="0"/>
        <v>5862.5416680460003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9371.0704412500017</v>
      </c>
      <c r="G44" s="98">
        <f t="shared" ca="1" si="0"/>
        <v>37484.281765000007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2818.8179887279998</v>
      </c>
      <c r="G45" s="98">
        <f t="shared" ca="1" si="0"/>
        <v>8456.453966183999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944.60390047800013</v>
      </c>
      <c r="G46" s="98">
        <f t="shared" ca="1" si="0"/>
        <v>18892.078009560002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389.83653035600003</v>
      </c>
      <c r="G47" s="98">
        <f t="shared" ca="1" si="0"/>
        <v>23390.19182136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16283.171998716001</v>
      </c>
      <c r="G48" s="98">
        <f t="shared" ca="1" si="0"/>
        <v>16283.171998716001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40.911429999999996</v>
      </c>
      <c r="G49" s="98">
        <f t="shared" si="0"/>
        <v>1431.9000499999997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1.7714442179013939E-2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345.30818000000005</v>
      </c>
      <c r="G51" s="98">
        <f t="shared" si="0"/>
        <v>22099.723520000003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624.48831399999995</v>
      </c>
      <c r="G52" s="98">
        <f t="shared" ca="1" si="0"/>
        <v>6244.8831399999999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0.26308749753755745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30</v>
      </c>
      <c r="G54" s="126">
        <f t="shared" ca="1" si="0"/>
        <v>285000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20</v>
      </c>
      <c r="G55" s="98">
        <f t="shared" ca="1" si="0"/>
        <v>70000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5</v>
      </c>
      <c r="G56" s="98">
        <f t="shared" ca="1" si="0"/>
        <v>65000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320.75371999999999</v>
      </c>
      <c r="G57" s="98">
        <f t="shared" si="0"/>
        <v>962.26116000000002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3.0773699124224535E-3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58.085803640000002</v>
      </c>
      <c r="G59" s="98">
        <f t="shared" ca="1" si="0"/>
        <v>1277.8876800800001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18.59956</v>
      </c>
      <c r="G60" s="98">
        <f t="shared" si="0"/>
        <v>771.88174000000004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2.1455548599999998</v>
      </c>
      <c r="G61" s="98">
        <f t="shared" ca="1" si="0"/>
        <v>82.603862109999994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51.668260000000004</v>
      </c>
      <c r="G62" s="98">
        <f t="shared" si="0"/>
        <v>108.50334600000001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40.252589999999998</v>
      </c>
      <c r="G63" s="98">
        <f t="shared" si="0"/>
        <v>543.40996499999994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7.1558449799999995</v>
      </c>
      <c r="G64" s="98">
        <f t="shared" ca="1" si="0"/>
        <v>515.22083855999995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258.53135000000003</v>
      </c>
      <c r="G65" s="98">
        <f t="shared" si="0"/>
        <v>1240.9504800000002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54.126239999999996</v>
      </c>
      <c r="G66" s="98">
        <f t="shared" si="0"/>
        <v>75.776735999999985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7.1585500000000009</v>
      </c>
      <c r="G67" s="98">
        <f t="shared" si="0"/>
        <v>307.81765000000001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4.2744026346687065E-2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6422.2809719999996</v>
      </c>
      <c r="G70" s="98">
        <f t="shared" ca="1" si="0"/>
        <v>6422.2809719999996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1367.1379677199998</v>
      </c>
      <c r="G71" s="98">
        <f t="shared" ca="1" si="0"/>
        <v>4101.4139031599989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1621.38022546</v>
      </c>
      <c r="G72" s="98">
        <f t="shared" ca="1" si="0"/>
        <v>3242.76045092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5000</v>
      </c>
      <c r="G73" s="98">
        <f t="shared" ca="1" si="0"/>
        <v>35000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14993.712706000002</v>
      </c>
      <c r="G74" s="98">
        <f t="shared" ca="1" si="0"/>
        <v>14993.712706000002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39.46705</v>
      </c>
      <c r="G76" s="98">
        <f t="shared" ref="G76:G99" si="19">PRODUCT($D76,F76)</f>
        <v>761.71406500000001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2.1455548599999998</v>
      </c>
      <c r="G77" s="98">
        <f t="shared" ca="1" si="19"/>
        <v>34.757988731999994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51.668260000000004</v>
      </c>
      <c r="G78" s="98">
        <f t="shared" si="19"/>
        <v>103.33652000000001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40.252589999999998</v>
      </c>
      <c r="G79" s="98">
        <f t="shared" si="19"/>
        <v>799.01391150000006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7.1585500000000009</v>
      </c>
      <c r="G80" s="98">
        <f t="shared" si="19"/>
        <v>1610.6737500000002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258.53135000000003</v>
      </c>
      <c r="G82" s="98">
        <f t="shared" si="19"/>
        <v>1059.978535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18.59956</v>
      </c>
      <c r="G83" s="98">
        <f t="shared" si="19"/>
        <v>189.71551199999999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5.2979622800000001</v>
      </c>
      <c r="G84" s="98">
        <f t="shared" ca="1" si="19"/>
        <v>74.701268147999997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2.005142017745622E-2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291.6724476</v>
      </c>
      <c r="G86" s="126">
        <f t="shared" ca="1" si="19"/>
        <v>32083.969236000001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6.41391408633074E-3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39.46705</v>
      </c>
      <c r="G88" s="98">
        <f t="shared" si="19"/>
        <v>986.67624999999998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2.1455548599999998</v>
      </c>
      <c r="G89" s="98">
        <f t="shared" ca="1" si="19"/>
        <v>493.47761779999996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51.668260000000004</v>
      </c>
      <c r="G90" s="98">
        <f t="shared" si="19"/>
        <v>516.68260000000009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40.252589999999998</v>
      </c>
      <c r="G91" s="98">
        <f t="shared" si="19"/>
        <v>644.04143999999997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15</v>
      </c>
      <c r="G92" s="98">
        <f t="shared" ca="1" si="19"/>
        <v>2850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265.10708</v>
      </c>
      <c r="G93" s="98">
        <f t="shared" si="19"/>
        <v>4771.9274399999995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1.0179014718619525E-2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42.520520000000005</v>
      </c>
      <c r="G95" s="98">
        <f t="shared" si="19"/>
        <v>3614.2442000000005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7.1585500000000009</v>
      </c>
      <c r="G96" s="98">
        <f t="shared" si="19"/>
        <v>10021.970000000001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265.10708</v>
      </c>
      <c r="G97" s="98">
        <f t="shared" si="19"/>
        <v>2651.0708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0.27960205888350903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10</v>
      </c>
      <c r="G99" s="98">
        <f t="shared" ca="1" si="19"/>
        <v>5000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245770.5316339792</v>
      </c>
      <c r="G100" s="621">
        <f>$D100*F100</f>
        <v>442386.95694116259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1600084.6300189728</v>
      </c>
      <c r="H102" s="458">
        <f ca="1">SUM(H9,H12,H22,H27,H50,H53,H58,H68,H85,H87,H94,H98)</f>
        <v>1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1600084.6300189728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1</v>
      </c>
      <c r="I4" s="294" t="s">
        <v>542</v>
      </c>
      <c r="J4" s="294">
        <f>RESUMO!J6</f>
        <v>1</v>
      </c>
      <c r="L4" s="294" t="s">
        <v>542</v>
      </c>
      <c r="M4" s="294">
        <f>RESUMO!J6</f>
        <v>1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MS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0.4139608346327574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37.756599999999999</v>
      </c>
      <c r="G9" s="466">
        <f t="shared" ref="G9:G42" si="0">IF(F9="","",F9*$D9)</f>
        <v>75.513199999999998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9348.0780400000003</v>
      </c>
      <c r="G10" s="466">
        <f t="shared" si="0"/>
        <v>968386.10031967994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5164.0132600000006</v>
      </c>
      <c r="G11" s="466">
        <f t="shared" si="0"/>
        <v>420168.69953671767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317.47219000000001</v>
      </c>
      <c r="G12" s="466">
        <f t="shared" si="0"/>
        <v>11725.136898831999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7.1585500000000009</v>
      </c>
      <c r="G13" s="466">
        <f t="shared" si="0"/>
        <v>22392.1448394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40.252589999999998</v>
      </c>
      <c r="G14" s="466">
        <f t="shared" si="0"/>
        <v>4124.5218869399996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6.0199688464959034E-3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37.756599999999999</v>
      </c>
      <c r="G16" s="466">
        <f t="shared" si="0"/>
        <v>842.34974599999998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7.1585500000000009</v>
      </c>
      <c r="G17" s="466">
        <f t="shared" si="0"/>
        <v>9510.4200170000004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206.25493</v>
      </c>
      <c r="G18" s="466">
        <f t="shared" si="0"/>
        <v>1977.9847786999999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40.252589999999998</v>
      </c>
      <c r="G19" s="466">
        <f t="shared" si="0"/>
        <v>4381.0918955999996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317.47219000000001</v>
      </c>
      <c r="G20" s="466">
        <f t="shared" si="0"/>
        <v>4038.2462568000005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1.8666497710843975E-2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317.47219000000001</v>
      </c>
      <c r="G22" s="466">
        <f t="shared" si="0"/>
        <v>17165.7213133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7.1585500000000009</v>
      </c>
      <c r="G23" s="466">
        <f t="shared" si="0"/>
        <v>38641.852900000005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40.252589999999998</v>
      </c>
      <c r="G24" s="466">
        <f t="shared" si="0"/>
        <v>8533.5490799999989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0.4764361420078157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317.47219000000001</v>
      </c>
      <c r="G26" s="466">
        <f t="shared" si="0"/>
        <v>203402.52729986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40.252589999999998</v>
      </c>
      <c r="G27" s="466">
        <f t="shared" si="0"/>
        <v>92461.809333599987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53.315359999999998</v>
      </c>
      <c r="G28" s="466">
        <f t="shared" si="0"/>
        <v>533394.05227360001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7.1585500000000009</v>
      </c>
      <c r="G29" s="466">
        <f t="shared" si="0"/>
        <v>785917.53280460008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40.911429999999996</v>
      </c>
      <c r="G30" s="466">
        <f t="shared" si="0"/>
        <v>27040.900595659998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3.0097301572834474E-2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253.7801</v>
      </c>
      <c r="G32" s="466">
        <f t="shared" si="0"/>
        <v>42229.00864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202.2108143657</v>
      </c>
      <c r="G33" s="466">
        <f t="shared" si="0"/>
        <v>38217.843915117301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12.11252</v>
      </c>
      <c r="G34" s="466">
        <f t="shared" si="0"/>
        <v>290.70047999999997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6.2843200000000001</v>
      </c>
      <c r="G35" s="466">
        <f t="shared" si="0"/>
        <v>15974.74144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2.48332</v>
      </c>
      <c r="G36" s="466">
        <f t="shared" si="0"/>
        <v>469.34748000000002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2.1935002200000002</v>
      </c>
      <c r="G37" s="466">
        <f t="shared" ca="1" si="0"/>
        <v>13.029391306800003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58.497390000000003</v>
      </c>
      <c r="G38" s="466">
        <f t="shared" si="0"/>
        <v>6547.0278888000003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7.2002076102049934E-3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285.15102000000002</v>
      </c>
      <c r="G40" s="466">
        <f t="shared" si="0"/>
        <v>8143.9131312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7.1585500000000009</v>
      </c>
      <c r="G41" s="466">
        <f t="shared" si="0"/>
        <v>15906.298100000002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40.252589999999998</v>
      </c>
      <c r="G42" s="466">
        <f t="shared" si="0"/>
        <v>768.01941719999991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164137.0042429957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3446877.0891029094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0.95238095238095255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3446877.0891029094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3535.2585529260609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45958.361188038791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1838334.4475215517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919167.22376077587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11.352320000000001</v>
      </c>
      <c r="G15" s="98">
        <f t="shared" ref="G15:G28" si="3">PRODUCT($D15,F15)</f>
        <v>340.56960000000004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7.2218999999999998</v>
      </c>
      <c r="G16" s="98">
        <f t="shared" si="3"/>
        <v>1372.1610000000001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130.72906</v>
      </c>
      <c r="G17" s="98">
        <f t="shared" si="3"/>
        <v>1241.92607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0.79820999999999998</v>
      </c>
      <c r="G19" s="98">
        <f t="shared" si="3"/>
        <v>1056.3590961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69.393590000000003</v>
      </c>
      <c r="G20" s="98">
        <f t="shared" si="3"/>
        <v>11698.371402200002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58.497390000000003</v>
      </c>
      <c r="G23" s="98">
        <f t="shared" si="3"/>
        <v>7621.0399692000001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54.252940000000002</v>
      </c>
      <c r="G24" s="98">
        <f t="shared" si="3"/>
        <v>8824.7832204000006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63.70476</v>
      </c>
      <c r="G27" s="98">
        <f t="shared" si="3"/>
        <v>24207.808799999999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53.429390000000005</v>
      </c>
      <c r="G28" s="98">
        <f t="shared" si="3"/>
        <v>12823.053600000001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12.327910000000001</v>
      </c>
      <c r="G33" s="98">
        <f t="shared" si="6"/>
        <v>1442.3654700000002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349.38792000000001</v>
      </c>
      <c r="G34" s="98">
        <f t="shared" si="6"/>
        <v>1670.0742576000002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4397.4052013720002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21502.866364007201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245770.5316339792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245770.5316339792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3.1775727457877121</v>
      </c>
      <c r="H9" s="232">
        <f t="shared" ca="1" si="0"/>
        <v>6990.660040732967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17225.212157999998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7437.6751680000007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29.519360770217748</v>
      </c>
      <c r="H12" s="232">
        <f t="shared" ca="1" si="0"/>
        <v>9741.3890541718574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15734.94770232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3125.6147537999996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1791.1832399999998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154.03992534999807</v>
      </c>
      <c r="H17" s="232">
        <f t="shared" ca="1" si="4"/>
        <v>101666.35073099873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106.17827823021247</v>
      </c>
      <c r="H18" s="232">
        <f t="shared" ca="1" si="4"/>
        <v>70077.663631940231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3.1458633824532147</v>
      </c>
      <c r="H19" s="232">
        <f t="shared" ca="1" si="4"/>
        <v>13841.798882794144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275</v>
      </c>
      <c r="E20" s="234" t="s">
        <v>730</v>
      </c>
      <c r="F20" s="190"/>
      <c r="G20" s="232">
        <f ca="1">VLOOKUP($A20,'Resumo - Preços de Serviços'!$B$8:$L$57,9,0)</f>
        <v>413.04537834940771</v>
      </c>
      <c r="H20" s="232">
        <f t="shared" ca="1" si="4"/>
        <v>113587.47904608712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275</v>
      </c>
      <c r="E21" s="234" t="s">
        <v>731</v>
      </c>
      <c r="F21" s="190"/>
      <c r="G21" s="232">
        <f ca="1">VLOOKUP($A21,'Resumo - Preços de Serviços'!$B$8:$L$57,9,0)</f>
        <v>462.41273455123161</v>
      </c>
      <c r="H21" s="232">
        <f t="shared" ca="1" si="4"/>
        <v>127163.5020015887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0.61456471816440505</v>
      </c>
      <c r="H22" s="232">
        <f t="shared" ca="1" si="4"/>
        <v>2704.0847599233821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29214.56737841219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108.05535527958362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60.234578753358349</v>
      </c>
      <c r="H28" s="232">
        <f t="shared" ca="1" si="6"/>
        <v>120469.1575067167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2177.5856653045844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290.41082042627062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739.60594380836767</v>
      </c>
      <c r="H32" s="232">
        <f t="shared" ca="1" si="6"/>
        <v>88752.713257004114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2201.3920978212054</v>
      </c>
      <c r="H33" s="232">
        <f t="shared" ca="1" si="6"/>
        <v>13208.352586927233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93.041632738361855</v>
      </c>
      <c r="H34" s="232">
        <f t="shared" ca="1" si="6"/>
        <v>46520.816369180924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32.325119298594764</v>
      </c>
      <c r="H53" s="232">
        <f t="shared" ca="1" si="6"/>
        <v>3232.5119298594764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951062.13522337517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951062.13522337517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4755.3106761168756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14265.932028350628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1141.2745622680502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2234.9960177749317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973459.64850788563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3.1775727457877121</v>
      </c>
      <c r="H9" s="232">
        <f t="shared" ca="1" si="0"/>
        <v>57196.30942417882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140933.55401999998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60853.70592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29.519360770217748</v>
      </c>
      <c r="H12" s="232">
        <f t="shared" ca="1" si="0"/>
        <v>79702.274079587922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128740.4812008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25573.211621999999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14655.1356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154.03992534999807</v>
      </c>
      <c r="H17" s="232">
        <f t="shared" ca="1" si="4"/>
        <v>254165.87682749683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106.17827823021247</v>
      </c>
      <c r="H18" s="232">
        <f t="shared" ca="1" si="4"/>
        <v>175194.15907985056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3.1458633824532147</v>
      </c>
      <c r="H19" s="232">
        <f t="shared" ca="1" si="4"/>
        <v>34604.497206985361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413.04537834940771</v>
      </c>
      <c r="H20" s="232">
        <f t="shared" ca="1" si="4"/>
        <v>206522.68917470385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462.41273455123161</v>
      </c>
      <c r="H21" s="232">
        <f t="shared" ca="1" si="4"/>
        <v>317908.75500397175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0.61456471816440505</v>
      </c>
      <c r="H22" s="232">
        <f t="shared" ca="1" si="4"/>
        <v>6760.2118998084552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26558.697616738355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108.05535527958362</v>
      </c>
      <c r="H27" s="232">
        <f t="shared" ca="1" si="6"/>
        <v>162083.03291937543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60.234578753358349</v>
      </c>
      <c r="H28" s="232">
        <f t="shared" ca="1" si="6"/>
        <v>30117.289376679175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290.41082042627062</v>
      </c>
      <c r="H30" s="232">
        <f t="shared" ca="1" si="6"/>
        <v>11616.432817050825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92.172806373688189</v>
      </c>
      <c r="H31" s="232">
        <f t="shared" ca="1" si="6"/>
        <v>184345.61274737638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739.60594380836767</v>
      </c>
      <c r="H32" s="232">
        <f t="shared" ca="1" si="6"/>
        <v>88752.713257004114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2201.3920978212054</v>
      </c>
      <c r="H33" s="232">
        <f t="shared" ca="1" si="6"/>
        <v>13208.352586927233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93.041632738361855</v>
      </c>
      <c r="H34" s="232">
        <f t="shared" ca="1" si="6"/>
        <v>46520.816369180924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32.325119298594764</v>
      </c>
      <c r="H53" s="232">
        <f t="shared" ca="1" si="6"/>
        <v>808.12798246486909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2256752.768410143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2337003.1375615643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11685.015687807821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35055.047063423466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2804.4037650738769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5491.9573732696763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2392039.5614511394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3.1775727457877121</v>
      </c>
      <c r="H9" s="232">
        <f t="shared" ca="1" si="0"/>
        <v>57196.30942417882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7.4568017999999991</v>
      </c>
      <c r="H10" s="232">
        <f t="shared" si="0"/>
        <v>281867.10803999996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11.269204800000001</v>
      </c>
      <c r="H11" s="232">
        <f t="shared" si="0"/>
        <v>121707.41184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29.519360770217748</v>
      </c>
      <c r="H12" s="232">
        <f t="shared" ca="1" si="0"/>
        <v>159404.54815917584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257480.9624016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51146.423243999998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14655.1356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154.03992534999807</v>
      </c>
      <c r="H17" s="232">
        <f t="shared" ca="1" si="4"/>
        <v>254165.87682749683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106.17827823021247</v>
      </c>
      <c r="H18" s="232">
        <f t="shared" ca="1" si="4"/>
        <v>175194.15907985056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3.1458633824532147</v>
      </c>
      <c r="H19" s="232">
        <f t="shared" ca="1" si="4"/>
        <v>34604.497206985361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413.04537834940771</v>
      </c>
      <c r="H20" s="232">
        <f t="shared" ca="1" si="4"/>
        <v>206522.68917470385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462.41273455123161</v>
      </c>
      <c r="H21" s="232">
        <f t="shared" ca="1" si="4"/>
        <v>317908.75500397175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0.61456471816440505</v>
      </c>
      <c r="H22" s="232">
        <f t="shared" ca="1" si="4"/>
        <v>6760.2118998084552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26558.697616738355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108.05535527958362</v>
      </c>
      <c r="H27" s="232">
        <f t="shared" ca="1" si="6"/>
        <v>162083.03291937543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60.234578753358349</v>
      </c>
      <c r="H28" s="232">
        <f t="shared" ca="1" si="6"/>
        <v>30117.289376679175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290.41082042627062</v>
      </c>
      <c r="H30" s="232">
        <f t="shared" ca="1" si="6"/>
        <v>17424.649225576239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92.172806373688189</v>
      </c>
      <c r="H31" s="232">
        <f t="shared" ca="1" si="6"/>
        <v>184345.61274737638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739.60594380836767</v>
      </c>
      <c r="H32" s="232">
        <f t="shared" ca="1" si="6"/>
        <v>118336.95100933882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2201.3920978212054</v>
      </c>
      <c r="H33" s="232">
        <f t="shared" ca="1" si="6"/>
        <v>17611.136782569643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93.041632738361855</v>
      </c>
      <c r="H34" s="232">
        <f t="shared" ca="1" si="6"/>
        <v>65129.1429168533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219091.35653159997</v>
      </c>
      <c r="H44" s="232">
        <f t="shared" si="6"/>
        <v>153363.94957211998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32.325119298594764</v>
      </c>
      <c r="H53" s="232">
        <f t="shared" ca="1" si="6"/>
        <v>1616.2559649297382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362.08782120000001</v>
      </c>
      <c r="H54" s="232">
        <f t="shared" si="6"/>
        <v>7241.7564240000002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2797034.3107302911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2877284.6798817124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14386.423399408563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43159.270198225684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3452.7416158580545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6761.6189977220247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2945044.7340929261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3.1775727457877121</v>
      </c>
      <c r="H9" s="232">
        <f t="shared" ca="1" si="0"/>
        <v>57196.30942417882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422800.66205999994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182561.11776000002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29.519360770217748</v>
      </c>
      <c r="H12" s="232">
        <f t="shared" ca="1" si="0"/>
        <v>239106.82223876377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386221.44360240002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76719.634865999993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14655.1356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154.03992534999807</v>
      </c>
      <c r="H17" s="232">
        <f t="shared" ca="1" si="4"/>
        <v>254165.87682749683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106.17827823021247</v>
      </c>
      <c r="H18" s="232">
        <f t="shared" ca="1" si="4"/>
        <v>175194.15907985056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3.1458633824532147</v>
      </c>
      <c r="H19" s="232">
        <f t="shared" ca="1" si="4"/>
        <v>34604.497206985361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413.04537834940771</v>
      </c>
      <c r="H20" s="232">
        <f t="shared" ca="1" si="4"/>
        <v>206522.68917470385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462.41273455123161</v>
      </c>
      <c r="H21" s="232">
        <f t="shared" ca="1" si="4"/>
        <v>317908.75500397175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0.61456471816440505</v>
      </c>
      <c r="H22" s="232">
        <f t="shared" ca="1" si="4"/>
        <v>6760.2118998084552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26558.697616738355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108.05535527958362</v>
      </c>
      <c r="H27" s="232">
        <f t="shared" ca="1" si="6"/>
        <v>162083.03291937543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60.234578753358349</v>
      </c>
      <c r="H28" s="232">
        <f t="shared" ca="1" si="6"/>
        <v>30117.289376679175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290.41082042627062</v>
      </c>
      <c r="H30" s="232">
        <f t="shared" ca="1" si="6"/>
        <v>23232.86563410165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92.172806373688189</v>
      </c>
      <c r="H31" s="232">
        <f t="shared" ca="1" si="6"/>
        <v>184345.61274737638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739.60594380836767</v>
      </c>
      <c r="H32" s="232">
        <f t="shared" ca="1" si="6"/>
        <v>147921.18876167355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2201.3920978212054</v>
      </c>
      <c r="H33" s="232">
        <f t="shared" ca="1" si="6"/>
        <v>22013.920978212052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93.041632738361855</v>
      </c>
      <c r="H34" s="232">
        <f t="shared" ca="1" si="6"/>
        <v>93041.632738361848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219091.35653159997</v>
      </c>
      <c r="H44" s="232">
        <f t="shared" si="6"/>
        <v>219091.35653159997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32.325119298594764</v>
      </c>
      <c r="H53" s="232">
        <f t="shared" ca="1" si="6"/>
        <v>2424.3839473946073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362.08782120000001</v>
      </c>
      <c r="H54" s="232">
        <f t="shared" si="6"/>
        <v>8690.1077088000002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3368529.1519774357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3448779.521128857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17243.897605644284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51731.692816932853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4138.5354253546284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8104.6318746528141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3529998.2788514416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3.1775727457877121</v>
      </c>
      <c r="H9" s="232">
        <f t="shared" ca="1" si="0"/>
        <v>34317.785654507286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84560.132411999992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36512.223552000003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29.519360770217748</v>
      </c>
      <c r="H12" s="232">
        <f t="shared" ca="1" si="0"/>
        <v>47821.364447752749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77244.288720480006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15343.926973199999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8793.0813600000001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154.03992534999807</v>
      </c>
      <c r="H17" s="232">
        <f t="shared" ca="1" si="4"/>
        <v>268029.47010899667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106.17827823021247</v>
      </c>
      <c r="H18" s="232">
        <f t="shared" ca="1" si="4"/>
        <v>184750.20412056969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3.1458633824532147</v>
      </c>
      <c r="H19" s="232">
        <f t="shared" ca="1" si="4"/>
        <v>36492.015236457293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413.04537834940771</v>
      </c>
      <c r="H20" s="232">
        <f t="shared" ca="1" si="4"/>
        <v>222011.89086280664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462.41273455123161</v>
      </c>
      <c r="H21" s="232">
        <f t="shared" ca="1" si="4"/>
        <v>335249.23254964291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0.61456471816440505</v>
      </c>
      <c r="H22" s="232">
        <f t="shared" ca="1" si="4"/>
        <v>7128.950730707099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18591.088331716848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108.05535527958362</v>
      </c>
      <c r="H27" s="232">
        <f t="shared" ca="1" si="6"/>
        <v>162083.03291937543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60.234578753358349</v>
      </c>
      <c r="H28" s="232">
        <f t="shared" ca="1" si="6"/>
        <v>30117.289376679175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290.41082042627062</v>
      </c>
      <c r="H30" s="232">
        <f t="shared" ca="1" si="6"/>
        <v>11616.432817050825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739.60594380836767</v>
      </c>
      <c r="H32" s="232">
        <f t="shared" ca="1" si="6"/>
        <v>88752.713257004114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2201.3920978212054</v>
      </c>
      <c r="H33" s="232">
        <f t="shared" ca="1" si="6"/>
        <v>13208.352586927233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93.041632738361855</v>
      </c>
      <c r="H34" s="232">
        <f t="shared" ca="1" si="6"/>
        <v>46520.816369180924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303795.06652820483</v>
      </c>
      <c r="H43" s="232">
        <f t="shared" ca="1" si="6"/>
        <v>303795.06652820483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32.325119298594764</v>
      </c>
      <c r="H53" s="232">
        <f t="shared" ca="1" si="6"/>
        <v>808.12798246486909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2214738.3665756877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2294988.735727109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11474.943678635545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34424.831035906631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2753.9864828725304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5393.2235289587061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2349035.7204534826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3.1775727457877121</v>
      </c>
      <c r="H9" s="232">
        <f t="shared" ca="1" si="0"/>
        <v>34317.785654507294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7.4568017999999991</v>
      </c>
      <c r="H10" s="232">
        <f t="shared" si="0"/>
        <v>169120.26482399998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11.269204800000001</v>
      </c>
      <c r="H11" s="232">
        <f t="shared" si="0"/>
        <v>73024.447104000006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29.519360770217748</v>
      </c>
      <c r="H12" s="232">
        <f t="shared" ca="1" si="0"/>
        <v>95642.728895505497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154488.57744096001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30687.853946399999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8793.0813600000001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154.03992534999807</v>
      </c>
      <c r="H17" s="232">
        <f t="shared" ca="1" si="4"/>
        <v>268029.47010899667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106.17827823021247</v>
      </c>
      <c r="H18" s="232">
        <f t="shared" ca="1" si="4"/>
        <v>184750.20412056969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3.1458633824532147</v>
      </c>
      <c r="H19" s="232">
        <f t="shared" ca="1" si="4"/>
        <v>36492.015236457293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413.04537834940771</v>
      </c>
      <c r="H20" s="232">
        <f t="shared" ca="1" si="4"/>
        <v>222011.89086280664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462.41273455123161</v>
      </c>
      <c r="H21" s="232">
        <f t="shared" ca="1" si="4"/>
        <v>335249.23254964291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0.61456471816440505</v>
      </c>
      <c r="H22" s="232">
        <f t="shared" ca="1" si="4"/>
        <v>7128.950730707099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18591.088331716848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108.05535527958362</v>
      </c>
      <c r="H27" s="232">
        <f t="shared" ca="1" si="6"/>
        <v>162083.03291937543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60.234578753358349</v>
      </c>
      <c r="H28" s="232">
        <f t="shared" ca="1" si="6"/>
        <v>30117.289376679175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290.41082042627062</v>
      </c>
      <c r="H30" s="232">
        <f t="shared" ca="1" si="6"/>
        <v>17424.649225576239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739.60594380836767</v>
      </c>
      <c r="H32" s="232">
        <f t="shared" ca="1" si="6"/>
        <v>118336.95100933882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2201.3920978212054</v>
      </c>
      <c r="H33" s="232">
        <f t="shared" ca="1" si="6"/>
        <v>17611.136782569643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93.041632738361855</v>
      </c>
      <c r="H34" s="232">
        <f t="shared" ca="1" si="6"/>
        <v>65129.1429168533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303795.06652820483</v>
      </c>
      <c r="H43" s="232">
        <f t="shared" ca="1" si="6"/>
        <v>303795.06652820483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219091.35653159997</v>
      </c>
      <c r="H44" s="232">
        <f t="shared" si="6"/>
        <v>153363.94957211998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32.325119298594764</v>
      </c>
      <c r="H53" s="232">
        <f t="shared" ca="1" si="6"/>
        <v>1616.2559649297382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362.08782120000001</v>
      </c>
      <c r="H54" s="232">
        <f t="shared" si="6"/>
        <v>7241.7564240000002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2580698.6181588797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2660948.987310301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13304.744936551506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39914.234809654517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3193.1387847723609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6253.2301201792079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2723614.3359614583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3.1775727457877121</v>
      </c>
      <c r="H9" s="232">
        <f t="shared" ca="1" si="0"/>
        <v>34317.785654507294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253680.39723599996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109536.670656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29.519360770217748</v>
      </c>
      <c r="H12" s="232">
        <f t="shared" ca="1" si="0"/>
        <v>143464.09334325825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231732.86616144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46031.780919599994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8793.0813600000001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154.03992534999807</v>
      </c>
      <c r="H17" s="232">
        <f t="shared" ca="1" si="4"/>
        <v>268029.47010899667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106.17827823021247</v>
      </c>
      <c r="H18" s="232">
        <f t="shared" ca="1" si="4"/>
        <v>184750.20412056969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3.1458633824532147</v>
      </c>
      <c r="H19" s="232">
        <f t="shared" ca="1" si="4"/>
        <v>36492.015236457293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413.04537834940771</v>
      </c>
      <c r="H20" s="232">
        <f t="shared" ca="1" si="4"/>
        <v>222011.89086280664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462.41273455123161</v>
      </c>
      <c r="H21" s="232">
        <f t="shared" ca="1" si="4"/>
        <v>335249.23254964291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0.61456471816440505</v>
      </c>
      <c r="H22" s="232">
        <f t="shared" ca="1" si="4"/>
        <v>7128.950730707099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18591.088331716848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108.05535527958362</v>
      </c>
      <c r="H27" s="232">
        <f t="shared" ca="1" si="6"/>
        <v>162083.03291937543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60.234578753358349</v>
      </c>
      <c r="H28" s="232">
        <f t="shared" ca="1" si="6"/>
        <v>30117.289376679175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290.41082042627062</v>
      </c>
      <c r="H30" s="232">
        <f t="shared" ca="1" si="6"/>
        <v>23232.86563410165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92.172806373688189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739.60594380836767</v>
      </c>
      <c r="H32" s="232">
        <f t="shared" ca="1" si="6"/>
        <v>147921.18876167355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2201.3920978212054</v>
      </c>
      <c r="H33" s="232">
        <f t="shared" ca="1" si="6"/>
        <v>22013.920978212052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93.041632738361855</v>
      </c>
      <c r="H34" s="232">
        <f t="shared" ca="1" si="6"/>
        <v>93041.632738361848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303795.06652820483</v>
      </c>
      <c r="H43" s="232">
        <f t="shared" ca="1" si="6"/>
        <v>303795.06652820483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219091.35653159997</v>
      </c>
      <c r="H44" s="232">
        <f t="shared" si="6"/>
        <v>219091.35653159997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32.325119298594764</v>
      </c>
      <c r="H53" s="232">
        <f t="shared" ca="1" si="6"/>
        <v>2424.3839473946073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362.08782120000001</v>
      </c>
      <c r="H54" s="232">
        <f t="shared" si="6"/>
        <v>8690.1077088000002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2977872.1686690687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22.7</v>
      </c>
      <c r="G60" s="153"/>
      <c r="H60" s="208">
        <f ca="1">'OAE Convencional 13m'!G49*E60</f>
        <v>80250.369151421575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3058122.5378204901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15290.612689102451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45871.838067307348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3669.7470453845876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7186.5879638781516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3130141.3235861626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3.1775727457877121</v>
      </c>
      <c r="H9" s="232">
        <f t="shared" ca="1" si="0"/>
        <v>22878.523769671523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56373.421608000004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24341.482368000012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29.519360770217748</v>
      </c>
      <c r="H12" s="232">
        <f t="shared" ca="1" si="0"/>
        <v>31880.90963183518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51496.192480320016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10229.284648800001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10747.09944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154.03992534999807</v>
      </c>
      <c r="H17" s="232">
        <f t="shared" ca="1" si="4"/>
        <v>304999.05219299614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106.17827823021247</v>
      </c>
      <c r="H18" s="232">
        <f t="shared" ca="1" si="4"/>
        <v>210232.99089582067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3.1458633824532147</v>
      </c>
      <c r="H19" s="232">
        <f t="shared" ca="1" si="4"/>
        <v>41525.396648382433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413.04537834940771</v>
      </c>
      <c r="H20" s="232">
        <f t="shared" ca="1" si="4"/>
        <v>185870.42025723346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462.41273455123161</v>
      </c>
      <c r="H21" s="232">
        <f t="shared" ca="1" si="4"/>
        <v>381490.5060047661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0.61456471816440505</v>
      </c>
      <c r="H22" s="232">
        <f t="shared" ca="1" si="4"/>
        <v>8112.2542797701471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79676.092850215064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108.05535527958362</v>
      </c>
      <c r="H27" s="232">
        <f t="shared" ca="1" si="6"/>
        <v>162083.03291937543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60.234578753358349</v>
      </c>
      <c r="H28" s="232">
        <f t="shared" ca="1" si="6"/>
        <v>30117.289376679175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290.41082042627062</v>
      </c>
      <c r="H30" s="232">
        <f t="shared" ca="1" si="6"/>
        <v>11616.432817050825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92.172806373688189</v>
      </c>
      <c r="H31" s="232">
        <f t="shared" ca="1" si="6"/>
        <v>184345.61274737638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739.60594380836767</v>
      </c>
      <c r="H32" s="232">
        <f t="shared" ca="1" si="6"/>
        <v>88752.713257004114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2201.3920978212054</v>
      </c>
      <c r="H33" s="232">
        <f t="shared" ca="1" si="6"/>
        <v>26416.705173854465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93.041632738361855</v>
      </c>
      <c r="H34" s="232">
        <f t="shared" ca="1" si="6"/>
        <v>46520.816369180924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219091.35653159997</v>
      </c>
      <c r="H44" s="232">
        <f t="shared" si="6"/>
        <v>109545.67826579999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32.325119298594764</v>
      </c>
      <c r="H53" s="232">
        <f t="shared" ca="1" si="6"/>
        <v>808.12798246486909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362.08782120000001</v>
      </c>
      <c r="H54" s="232">
        <f t="shared" si="6"/>
        <v>5793.4051392000001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2150866.6693967599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71765.748624399042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2222632.4180211588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11113.162090105794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33339.486270317379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2667.1589016253902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5223.1861823497229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2274975.4114655573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3.1775727457877121</v>
      </c>
      <c r="H9" s="232">
        <f t="shared" ca="1" si="0"/>
        <v>22878.523769671523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112746.84321600001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48682.964736000024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29.519360770217748</v>
      </c>
      <c r="H12" s="232">
        <f t="shared" ca="1" si="0"/>
        <v>63761.819263670361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102992.38496064003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20458.569297600003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10747.09944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154.03992534999807</v>
      </c>
      <c r="H17" s="232">
        <f t="shared" ca="1" si="4"/>
        <v>304999.05219299614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106.17827823021247</v>
      </c>
      <c r="H18" s="232">
        <f t="shared" ca="1" si="4"/>
        <v>210232.99089582067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3.1458633824532147</v>
      </c>
      <c r="H19" s="232">
        <f t="shared" ca="1" si="4"/>
        <v>41525.396648382433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413.04537834940771</v>
      </c>
      <c r="H20" s="232">
        <f t="shared" ca="1" si="4"/>
        <v>185870.42025723346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462.41273455123161</v>
      </c>
      <c r="H21" s="232">
        <f t="shared" ca="1" si="4"/>
        <v>381490.5060047661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0.61456471816440505</v>
      </c>
      <c r="H22" s="232">
        <f t="shared" ca="1" si="4"/>
        <v>8112.2542797701471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79676.092850215064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108.05535527958362</v>
      </c>
      <c r="H27" s="232">
        <f t="shared" ca="1" si="6"/>
        <v>162083.03291937543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60.234578753358349</v>
      </c>
      <c r="H28" s="232">
        <f t="shared" ca="1" si="6"/>
        <v>30117.289376679175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290.41082042627062</v>
      </c>
      <c r="H30" s="232">
        <f t="shared" ca="1" si="6"/>
        <v>17424.649225576239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92.172806373688189</v>
      </c>
      <c r="H31" s="232">
        <f t="shared" ca="1" si="6"/>
        <v>184345.61274737638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739.60594380836767</v>
      </c>
      <c r="H32" s="232">
        <f t="shared" ca="1" si="6"/>
        <v>118336.95100933882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2201.3920978212054</v>
      </c>
      <c r="H33" s="232">
        <f t="shared" ca="1" si="6"/>
        <v>35222.273565139287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93.041632738361855</v>
      </c>
      <c r="H34" s="232">
        <f t="shared" ca="1" si="6"/>
        <v>65129.1429168533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219091.35653159997</v>
      </c>
      <c r="H44" s="232">
        <f t="shared" si="6"/>
        <v>153363.94957211998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32.325119298594764</v>
      </c>
      <c r="H53" s="232">
        <f t="shared" ca="1" si="6"/>
        <v>1616.2559649297382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362.08782120000001</v>
      </c>
      <c r="H54" s="232">
        <f t="shared" si="6"/>
        <v>7241.7564240000002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2434069.0598071166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71765.748624399042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2505834.8084315155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12529.174042157578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37587.52212647273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3007.0017701178185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5888.711799814062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2564847.2181700771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3.1775727457877121</v>
      </c>
      <c r="H9" s="232">
        <f t="shared" ca="1" si="0"/>
        <v>22878.523769671523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169120.26482400004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73024.447104000035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29.519360770217748</v>
      </c>
      <c r="H12" s="232">
        <f t="shared" ca="1" si="0"/>
        <v>95642.728895505541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6.8116656720000002</v>
      </c>
      <c r="H13" s="232">
        <f t="shared" ca="1" si="0"/>
        <v>154488.57744096004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18.041066399999998</v>
      </c>
      <c r="H14" s="232">
        <f t="shared" si="0"/>
        <v>30687.853946400006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0.81417419999999996</v>
      </c>
      <c r="H16" s="232">
        <f t="shared" ref="H16:H22" si="4">IF(G16="","",G16*$D16)</f>
        <v>10747.09944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154.03992534999807</v>
      </c>
      <c r="H17" s="232">
        <f t="shared" ca="1" si="4"/>
        <v>304999.05219299614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106.17827823021247</v>
      </c>
      <c r="H18" s="232">
        <f t="shared" ca="1" si="4"/>
        <v>210232.99089582067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3.1458633824532147</v>
      </c>
      <c r="H19" s="232">
        <f t="shared" ca="1" si="4"/>
        <v>41525.396648382433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730</v>
      </c>
      <c r="F20" s="190"/>
      <c r="G20" s="232">
        <f ca="1">VLOOKUP($A20,'Resumo - Preços de Serviços'!$B$8:$L$57,9,0)</f>
        <v>413.04537834940771</v>
      </c>
      <c r="H20" s="232">
        <f t="shared" ca="1" si="4"/>
        <v>185870.42025723346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462.41273455123161</v>
      </c>
      <c r="H21" s="232">
        <f t="shared" ca="1" si="4"/>
        <v>381490.5060047661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0.61456471816440505</v>
      </c>
      <c r="H22" s="232">
        <f t="shared" ca="1" si="4"/>
        <v>8112.2542797701471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13.279348808369177</v>
      </c>
      <c r="H24" s="232">
        <f t="shared" ref="H24:H55" ca="1" si="6">IF(G24="","",G24*$D24)</f>
        <v>79676.092850215064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156.98363281260342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108.05535527958362</v>
      </c>
      <c r="H27" s="232">
        <f t="shared" ca="1" si="6"/>
        <v>162083.03291937543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60.234578753358349</v>
      </c>
      <c r="H28" s="232">
        <f t="shared" ca="1" si="6"/>
        <v>30117.289376679175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2177.5856653045844</v>
      </c>
      <c r="H29" s="232">
        <f t="shared" ca="1" si="6"/>
        <v>21775.856653045845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290.41082042627062</v>
      </c>
      <c r="H30" s="232">
        <f t="shared" ca="1" si="6"/>
        <v>23232.86563410165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92.172806373688189</v>
      </c>
      <c r="H31" s="232">
        <f t="shared" ca="1" si="6"/>
        <v>184345.61274737638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739.60594380836767</v>
      </c>
      <c r="H32" s="232">
        <f t="shared" ca="1" si="6"/>
        <v>147921.18876167355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2201.3920978212054</v>
      </c>
      <c r="H33" s="232">
        <f t="shared" ca="1" si="6"/>
        <v>44027.841956424105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93.041632738361855</v>
      </c>
      <c r="H34" s="232">
        <f t="shared" ca="1" si="6"/>
        <v>93041.632738361848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39.531350643021248</v>
      </c>
      <c r="H35" s="232">
        <f t="shared" ca="1" si="6"/>
        <v>39531.350643021251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26369.370402060867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18.480293382293162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8.8091513605568341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303795.06652820483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219091.35653159997</v>
      </c>
      <c r="H44" s="232">
        <f t="shared" si="6"/>
        <v>219091.35653159997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20.884214400000001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43.626813720000001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12.962170199999999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12.574468200000002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30.912772799999999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32.325119298594764</v>
      </c>
      <c r="H53" s="232">
        <f t="shared" ca="1" si="6"/>
        <v>2424.3839473946073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362.08782120000001</v>
      </c>
      <c r="H54" s="232">
        <f t="shared" si="6"/>
        <v>8690.1077088000002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256.59048844800003</v>
      </c>
      <c r="H55" s="232">
        <f t="shared" si="6"/>
        <v>513.18097689600006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2748484.7491444713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71765.748624399042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2820250.4977688701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14101.252488844351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42303.757466533047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3384.3005973226436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6627.5886697568449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2886667.3969913274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6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6.25E-2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6.25E-2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6.25E-2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6.25E-2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46" t="s">
        <v>626</v>
      </c>
      <c r="B1" s="646"/>
      <c r="C1" s="646"/>
      <c r="D1" s="646"/>
      <c r="E1" s="646"/>
      <c r="F1" s="646"/>
      <c r="G1" s="646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47" t="s">
        <v>620</v>
      </c>
      <c r="B5" s="647"/>
      <c r="C5" s="647"/>
      <c r="D5" s="647"/>
      <c r="E5" s="647"/>
      <c r="F5" s="647"/>
      <c r="G5" s="647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48" t="s">
        <v>17</v>
      </c>
      <c r="C7" s="648"/>
      <c r="D7" s="648"/>
      <c r="E7" s="648"/>
      <c r="F7" s="105" t="s">
        <v>282</v>
      </c>
      <c r="G7" s="253" t="s">
        <v>402</v>
      </c>
      <c r="I7" s="645" t="s">
        <v>508</v>
      </c>
      <c r="J7" s="645"/>
      <c r="K7" s="228"/>
      <c r="L7" s="645" t="s">
        <v>509</v>
      </c>
      <c r="M7" s="645"/>
      <c r="N7" s="228"/>
      <c r="O7" s="645" t="s">
        <v>511</v>
      </c>
      <c r="P7" s="645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477.00714667947256</v>
      </c>
      <c r="J12" s="274">
        <f ca="1">MMULT($F$12,I12)</f>
        <v>663993.94817782578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3535.2585529260609</v>
      </c>
      <c r="J14" s="277">
        <f ca="1">MMULT($F$14,I14)</f>
        <v>873208.86257273704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317.47219000000001</v>
      </c>
      <c r="J16" s="264">
        <f>MMULT($F$16,I16)</f>
        <v>48890.717260000005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7.1585500000000009</v>
      </c>
      <c r="J17" s="264">
        <f>MMULT($F$17,I17)</f>
        <v>132290.00400000002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40.252589999999998</v>
      </c>
      <c r="J18" s="264">
        <f>MMULT($F$18,I18)</f>
        <v>16530.396959999998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10.634374545787711</v>
      </c>
      <c r="J19" s="264">
        <f ca="1">MMULT($F$19,I19)</f>
        <v>21885.542815231111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6.8116656720000002</v>
      </c>
      <c r="J20" s="271">
        <f ca="1">MMULT($F$20,I20)</f>
        <v>1401.8407952976002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9" t="s">
        <v>621</v>
      </c>
      <c r="G21" s="650"/>
      <c r="I21" s="290"/>
      <c r="J21" s="214">
        <f ca="1">SUM(J8:J20)</f>
        <v>1758201.3125810914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51" t="s">
        <v>606</v>
      </c>
      <c r="B23" s="652"/>
      <c r="C23" s="652"/>
      <c r="D23" s="652"/>
      <c r="E23" s="652"/>
      <c r="F23" s="528"/>
      <c r="G23" s="528">
        <v>5.0000000000000001E-3</v>
      </c>
      <c r="H23" s="153"/>
      <c r="I23" s="243"/>
      <c r="J23" s="213">
        <f ca="1">$G23*J21</f>
        <v>8791.006562905457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51" t="s">
        <v>601</v>
      </c>
      <c r="B24" s="652"/>
      <c r="C24" s="652"/>
      <c r="D24" s="652"/>
      <c r="E24" s="652"/>
      <c r="F24" s="528"/>
      <c r="G24" s="528">
        <v>1.4999999999999999E-2</v>
      </c>
      <c r="H24" s="153"/>
      <c r="I24" s="243"/>
      <c r="J24" s="213">
        <f ca="1">$G24*J21</f>
        <v>26373.019688716369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52" t="s">
        <v>609</v>
      </c>
      <c r="C25" s="652"/>
      <c r="D25" s="652"/>
      <c r="E25" s="652"/>
      <c r="F25" s="243"/>
      <c r="G25" s="528">
        <v>9.5399639310119746E-4</v>
      </c>
      <c r="H25" s="153"/>
      <c r="I25" s="243"/>
      <c r="J25" s="213">
        <f ca="1">$G25*J21</f>
        <v>1677.3177105481523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52" t="s">
        <v>610</v>
      </c>
      <c r="C26" s="652"/>
      <c r="D26" s="652"/>
      <c r="E26" s="652"/>
      <c r="F26" s="243"/>
      <c r="G26" s="528">
        <v>1.9079927862023949E-3</v>
      </c>
      <c r="H26" s="153"/>
      <c r="I26" s="243"/>
      <c r="J26" s="213">
        <f ca="1">$G26*J21</f>
        <v>3354.6354210963045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9" t="s">
        <v>483</v>
      </c>
      <c r="G28" s="650"/>
      <c r="H28" s="153"/>
      <c r="I28" s="290"/>
      <c r="J28" s="214">
        <f ca="1">SUM(J21,J23,J24,J25,J26)</f>
        <v>1798397.2919643577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F28:G28"/>
    <mergeCell ref="F21:G21"/>
    <mergeCell ref="A23:E23"/>
    <mergeCell ref="A24:E24"/>
    <mergeCell ref="B25:E25"/>
    <mergeCell ref="B26:E26"/>
    <mergeCell ref="L7:M7"/>
    <mergeCell ref="O7:P7"/>
    <mergeCell ref="A1:G1"/>
    <mergeCell ref="A3:G3"/>
    <mergeCell ref="A5:G5"/>
    <mergeCell ref="B7:E7"/>
    <mergeCell ref="I7:J7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3.1775727457877121</v>
      </c>
      <c r="H9" s="232">
        <f ca="1">IF(G9="","",G9*$D9)</f>
        <v>17794.407376411189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29.519360770217748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6.8116656720000002</v>
      </c>
      <c r="H13" s="232">
        <f t="shared" ca="1" si="1"/>
        <v>129770.40505040638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18.041066399999998</v>
      </c>
      <c r="H14" s="232">
        <f t="shared" si="1"/>
        <v>25777.797314975993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0.81417419999999996</v>
      </c>
      <c r="H16" s="232">
        <f t="shared" si="1"/>
        <v>573.01580195999998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154.03992534999807</v>
      </c>
      <c r="H17" s="232">
        <f t="shared" ca="1" si="1"/>
        <v>16261.994919199295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106.17827823021247</v>
      </c>
      <c r="H18" s="232">
        <f t="shared" ca="1" si="1"/>
        <v>11209.240832763529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3.1458633824532147</v>
      </c>
      <c r="H19" s="232">
        <f t="shared" ca="1" si="1"/>
        <v>2214.0586485705726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43.987499999999997</v>
      </c>
      <c r="E20" s="234" t="s">
        <v>802</v>
      </c>
      <c r="F20" s="190"/>
      <c r="G20" s="232">
        <f ca="1">VLOOKUP($A20,'Resumo - Preços de Serviços'!$B$8:$L$57,9,0)</f>
        <v>413.04537834940771</v>
      </c>
      <c r="H20" s="232">
        <f t="shared" ca="1" si="1"/>
        <v>18168.833580144572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43.987499999999997</v>
      </c>
      <c r="E21" s="234" t="s">
        <v>801</v>
      </c>
      <c r="F21" s="190"/>
      <c r="G21" s="232">
        <f ca="1">VLOOKUP($A21,'Resumo - Preços de Serviços'!$B$8:$L$57,9,0)</f>
        <v>462.41273455123161</v>
      </c>
      <c r="H21" s="232">
        <f t="shared" ca="1" si="1"/>
        <v>20340.380161072299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0.61456471816440505</v>
      </c>
      <c r="H22" s="232">
        <f t="shared" ca="1" si="1"/>
        <v>432.53064864410823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13.279348808369177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156.98363281260342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108.05535527958362</v>
      </c>
      <c r="H27" s="232">
        <f t="shared" ca="1" si="1"/>
        <v>51866.570534200138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60.234578753358349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2177.5856653045844</v>
      </c>
      <c r="H29" s="232">
        <f t="shared" ca="1" si="1"/>
        <v>17420.685322436675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290.41082042627062</v>
      </c>
      <c r="H30" s="232">
        <f t="shared" ca="1" si="1"/>
        <v>10454.789535345742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92.172806373688189</v>
      </c>
      <c r="H31" s="232">
        <f t="shared" ca="1" si="1"/>
        <v>22121.473529685165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739.60594380836767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2201.3920978212054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93.041632738361855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39.531350643021248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26369.370402060867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18.480293382293162</v>
      </c>
      <c r="H38" s="232">
        <f t="shared" ca="1" si="1"/>
        <v>10626.168694818569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8.8091513605568341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303795.06652820483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219091.35653159997</v>
      </c>
      <c r="H44" s="232">
        <f t="shared" si="1"/>
        <v>105163.85113516798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20.884214400000001</v>
      </c>
      <c r="H47" s="232">
        <f t="shared" si="1"/>
        <v>359.20848768000002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43.626813720000001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12.962170199999999</v>
      </c>
      <c r="H49" s="232">
        <f t="shared" si="1"/>
        <v>285.1677444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12.574468200000002</v>
      </c>
      <c r="H50" s="232">
        <f t="shared" si="1"/>
        <v>301.78723680000007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30.912772799999999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32.325119298594764</v>
      </c>
      <c r="H53" s="232">
        <f t="shared" ca="1" si="1"/>
        <v>775.80286316627439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362.08782120000001</v>
      </c>
      <c r="H54" s="232">
        <f t="shared" si="1"/>
        <v>3620.8782120000001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256.59048844800003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705370.75679304835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3676668.8950431035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4382039.6518361522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3.1775727457877121</v>
      </c>
      <c r="H9" s="232">
        <f ca="1">IF(G9="","",G9*$D9)</f>
        <v>17794.407376411189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29.519360770217748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6.8116656720000002</v>
      </c>
      <c r="H13" s="232">
        <f t="shared" ca="1" si="1"/>
        <v>129770.40505040638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18.041066399999998</v>
      </c>
      <c r="H14" s="232">
        <f t="shared" si="1"/>
        <v>25777.797314975993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0.81417419999999996</v>
      </c>
      <c r="H16" s="232">
        <f t="shared" si="1"/>
        <v>871.98056819999999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154.03992534999807</v>
      </c>
      <c r="H17" s="232">
        <f t="shared" ca="1" si="1"/>
        <v>24746.514007477192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106.17827823021247</v>
      </c>
      <c r="H18" s="232">
        <f t="shared" ca="1" si="1"/>
        <v>17057.540397683635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3.1458633824532147</v>
      </c>
      <c r="H19" s="232">
        <f t="shared" ca="1" si="1"/>
        <v>3369.2196826073928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66.9375</v>
      </c>
      <c r="E20" s="234" t="s">
        <v>802</v>
      </c>
      <c r="F20" s="190"/>
      <c r="G20" s="232">
        <f ca="1">VLOOKUP($A20,'Resumo - Preços de Serviços'!$B$8:$L$57,9,0)</f>
        <v>413.04537834940771</v>
      </c>
      <c r="H20" s="232">
        <f t="shared" ca="1" si="1"/>
        <v>27648.22501326348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66.9375</v>
      </c>
      <c r="E21" s="234" t="s">
        <v>801</v>
      </c>
      <c r="F21" s="190"/>
      <c r="G21" s="232">
        <f ca="1">VLOOKUP($A21,'Resumo - Preços de Serviços'!$B$8:$L$57,9,0)</f>
        <v>462.41273455123161</v>
      </c>
      <c r="H21" s="232">
        <f t="shared" ca="1" si="1"/>
        <v>30952.752419023065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0.61456471816440505</v>
      </c>
      <c r="H22" s="232">
        <f t="shared" ca="1" si="1"/>
        <v>658.19881315407781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13.279348808369177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156.98363281260342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108.05535527958362</v>
      </c>
      <c r="H27" s="232">
        <f t="shared" ca="1" si="1"/>
        <v>51866.570534200138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60.234578753358349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2177.5856653045844</v>
      </c>
      <c r="H29" s="232">
        <f t="shared" ca="1" si="1"/>
        <v>17420.685322436675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290.41082042627062</v>
      </c>
      <c r="H30" s="232">
        <f t="shared" ca="1" si="1"/>
        <v>10454.789535345742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92.172806373688189</v>
      </c>
      <c r="H31" s="232">
        <f t="shared" ca="1" si="1"/>
        <v>22121.473529685165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739.60594380836767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2201.3920978212054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93.041632738361855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39.531350643021248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26369.370402060867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18.480293382293162</v>
      </c>
      <c r="H38" s="232">
        <f t="shared" ca="1" si="1"/>
        <v>10626.168694818569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8.8091513605568341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303795.06652820483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219091.35653159997</v>
      </c>
      <c r="H44" s="232">
        <f t="shared" si="1"/>
        <v>105163.85113516798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20.884214400000001</v>
      </c>
      <c r="H47" s="232">
        <f t="shared" si="1"/>
        <v>419.07656896000003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43.626813720000001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12.962170199999999</v>
      </c>
      <c r="H49" s="232">
        <f t="shared" si="1"/>
        <v>285.1677444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12.574468200000002</v>
      </c>
      <c r="H50" s="232">
        <f t="shared" si="1"/>
        <v>301.78723680000007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30.912772799999999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32.325119298594764</v>
      </c>
      <c r="H53" s="232">
        <f t="shared" ca="1" si="1"/>
        <v>775.80286316627439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362.08782120000001</v>
      </c>
      <c r="H54" s="232">
        <f t="shared" si="1"/>
        <v>3620.8782120000001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256.59048844800003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741535.00118338282</v>
      </c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3676668.8950431035</v>
      </c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4418203.8962264862</v>
      </c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3.1775727457877121</v>
      </c>
      <c r="H9" s="232">
        <f ca="1">IF(G9="","",G9*$D9)</f>
        <v>17794.407376411189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29.519360770217748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6.8116656720000002</v>
      </c>
      <c r="H13" s="232">
        <f t="shared" ca="1" si="1"/>
        <v>129770.40505040638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18.041066399999998</v>
      </c>
      <c r="H14" s="232">
        <f t="shared" si="1"/>
        <v>25777.797314975993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0.81417419999999996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154.03992534999807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106.17827823021247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3.1458633824532147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413.04537834940771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462.41273455123161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0.61456471816440505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13.279348808369177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156.98363281260342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108.05535527958362</v>
      </c>
      <c r="H27" s="232">
        <f t="shared" ca="1" si="1"/>
        <v>51866.570534200138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60.234578753358349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2177.5856653045844</v>
      </c>
      <c r="H29" s="232">
        <f t="shared" ca="1" si="1"/>
        <v>17420.685322436675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290.41082042627062</v>
      </c>
      <c r="H30" s="232">
        <f t="shared" ca="1" si="1"/>
        <v>10454.789535345742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92.172806373688189</v>
      </c>
      <c r="H31" s="232">
        <f t="shared" ca="1" si="1"/>
        <v>22121.473529685165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739.60594380836767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2201.3920978212054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93.041632738361855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39.531350643021248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26369.370402060867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18.480293382293162</v>
      </c>
      <c r="H38" s="232">
        <f t="shared" ca="1" si="1"/>
        <v>10626.168694818569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8.8091513605568341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303795.06652820483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219091.35653159997</v>
      </c>
      <c r="H44" s="232">
        <f t="shared" si="1"/>
        <v>105163.85113516798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20.884214400000001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43.626813720000001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12.962170199999999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12.574468200000002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30.912772799999999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32.325119298594764</v>
      </c>
      <c r="H53" s="232">
        <f t="shared" ca="1" si="1"/>
        <v>775.80286316627439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362.08782120000001</v>
      </c>
      <c r="H54" s="232">
        <f t="shared" si="1"/>
        <v>3620.8782120000001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256.59048844800003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635224.53873181413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1838334.4475215517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2473558.9862533659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0.10072946951124899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3.1775727457877121</v>
      </c>
      <c r="H9" s="232">
        <f ca="1">IF(G9="","",G9*$D9)</f>
        <v>47981.348461394453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17148.831336680472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11107.042034354079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15665.175079614461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3111.7550103127301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0.7783172173987547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0.81417419999999996</v>
      </c>
      <c r="H16" s="232">
        <f t="shared" ref="H16:H22" si="4">IF(G16="","",G16*$D16)</f>
        <v>6079.229637235082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154.03992534999807</v>
      </c>
      <c r="H17" s="232">
        <f t="shared" ca="1" si="4"/>
        <v>172526.48379889486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106.17827823021247</v>
      </c>
      <c r="H18" s="232">
        <f t="shared" ca="1" si="4"/>
        <v>118920.88987486342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3.1458633824532147</v>
      </c>
      <c r="H19" s="234">
        <f t="shared" ca="1" si="4"/>
        <v>23489.353886799883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466.67144737231007</v>
      </c>
      <c r="E20" s="234" t="s">
        <v>802</v>
      </c>
      <c r="G20" s="232">
        <f ca="1">VLOOKUP($A20,'Resumo - Preços de Serviços'!$B$8:$L$57,9,0)</f>
        <v>413.04537834940771</v>
      </c>
      <c r="H20" s="234">
        <f t="shared" ca="1" si="4"/>
        <v>192756.48454476151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466.67144737231007</v>
      </c>
      <c r="E21" s="234" t="s">
        <v>801</v>
      </c>
      <c r="G21" s="232">
        <f ca="1">VLOOKUP($A21,'Resumo - Preços de Serviços'!$B$8:$L$57,9,0)</f>
        <v>462.41273455123161</v>
      </c>
      <c r="H21" s="234">
        <f t="shared" ca="1" si="4"/>
        <v>215794.82011641108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0.61456471816440505</v>
      </c>
      <c r="H22" s="232">
        <f t="shared" ca="1" si="4"/>
        <v>4588.7969044758192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5.8212340292948951E-2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108.05535527958362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60.234578753358349</v>
      </c>
      <c r="H28" s="232">
        <f t="shared" ca="1" si="6"/>
        <v>54909.41400949673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2.4489906386943115E-2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18.480293382293162</v>
      </c>
      <c r="H38" s="232">
        <f t="shared" ca="1" si="6"/>
        <v>23100.366727866454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2.8357243412885473E-3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3.5415342068815747E-2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20.884214400000001</v>
      </c>
      <c r="H47" s="232">
        <f t="shared" si="6"/>
        <v>4759.4753648408205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12.574468200000002</v>
      </c>
      <c r="H50" s="232">
        <f t="shared" si="6"/>
        <v>5733.9574992000007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362.08782120000001</v>
      </c>
      <c r="H54" s="232">
        <f t="shared" si="6"/>
        <v>22912.468189899399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943260.71986059123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4382039.6518361522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5325300.3716967432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26626.501858483716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79879.505575451141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3514.6982453198507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7774.9385426772451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5443096.0159186749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9.8535799021342851E-2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3.1775727457877121</v>
      </c>
      <c r="H9" s="232">
        <f ca="1">IF(G9="","",G9*$D9)</f>
        <v>47981.348461394453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18333.925933150873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11874.610111691678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16747.739481534078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3326.7973053741707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0.78705860702769237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0.81417419999999996</v>
      </c>
      <c r="H16" s="232">
        <f t="shared" ref="H16:H22" si="4">IF(G16="","",G16*$D16)</f>
        <v>6499.3435244350821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154.03992534999807</v>
      </c>
      <c r="H17" s="232">
        <f t="shared" ca="1" si="4"/>
        <v>184449.17402098473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106.17827823021247</v>
      </c>
      <c r="H18" s="232">
        <f t="shared" ca="1" si="4"/>
        <v>127139.08860988187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3.1458633824532147</v>
      </c>
      <c r="H19" s="234">
        <f t="shared" ca="1" si="4"/>
        <v>25112.619392145742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498.92144737231007</v>
      </c>
      <c r="E20" s="234" t="s">
        <v>802</v>
      </c>
      <c r="G20" s="232">
        <f ca="1">VLOOKUP($A20,'Resumo - Preços de Serviços'!$B$8:$L$57,9,0)</f>
        <v>413.04537834940771</v>
      </c>
      <c r="H20" s="234">
        <f t="shared" ca="1" si="4"/>
        <v>206077.19799652993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498.92144737231007</v>
      </c>
      <c r="E21" s="234" t="s">
        <v>801</v>
      </c>
      <c r="G21" s="232">
        <f ca="1">VLOOKUP($A21,'Resumo - Preços de Serviços'!$B$8:$L$57,9,0)</f>
        <v>462.41273455123161</v>
      </c>
      <c r="H21" s="234">
        <f t="shared" ca="1" si="4"/>
        <v>230707.6308056883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0.61456471816440505</v>
      </c>
      <c r="H22" s="232">
        <f t="shared" ca="1" si="4"/>
        <v>4905.912299048653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5.5061057827619921E-2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108.05535527958362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60.234578753358349</v>
      </c>
      <c r="H28" s="232">
        <f t="shared" ca="1" si="6"/>
        <v>54909.41400949673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2.3164163216571537E-2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18.480293382293162</v>
      </c>
      <c r="H38" s="232">
        <f t="shared" ca="1" si="6"/>
        <v>23100.366727866454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2.6822144781179758E-3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3.3498158428655403E-2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20.884214400000001</v>
      </c>
      <c r="H47" s="232">
        <f t="shared" si="6"/>
        <v>4759.4753648408205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12.574468200000002</v>
      </c>
      <c r="H50" s="232">
        <f t="shared" si="6"/>
        <v>5733.9574992000007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362.08782120000001</v>
      </c>
      <c r="H54" s="232">
        <f t="shared" si="6"/>
        <v>22912.468189899399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997245.89711665292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4418203.8962264862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5415449.7933431389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27077.248966715695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81231.746900147074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3574.1968636064717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7906.5566982809823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5535239.5427718889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0.10523929790827566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3.1775727457877121</v>
      </c>
      <c r="H9" s="232">
        <f ca="1">IF(G9="","",G9*$D9)</f>
        <v>35986.011346045838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11238.581815444235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7279.0616561530387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10266.259451099389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2039.3059204107649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0.7578912782668431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0.81417419999999996</v>
      </c>
      <c r="H16" s="232">
        <f t="shared" ref="H16:H22" si="4">IF(G16="","",G16*$D16)</f>
        <v>3984.0568906175408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154.03992534999807</v>
      </c>
      <c r="H17" s="232">
        <f t="shared" ca="1" si="4"/>
        <v>113066.18891034709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106.17827823021247</v>
      </c>
      <c r="H18" s="232">
        <f t="shared" ca="1" si="4"/>
        <v>77935.465349488673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3.1458633824532147</v>
      </c>
      <c r="H19" s="234">
        <f t="shared" ca="1" si="4"/>
        <v>15393.87846704567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305.83572368615501</v>
      </c>
      <c r="E20" s="234" t="s">
        <v>802</v>
      </c>
      <c r="G20" s="232">
        <f ca="1">VLOOKUP($A20,'Resumo - Preços de Serviços'!$B$8:$L$57,9,0)</f>
        <v>413.04537834940771</v>
      </c>
      <c r="H20" s="234">
        <f t="shared" ca="1" si="4"/>
        <v>126324.03220271281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305.83572368615501</v>
      </c>
      <c r="E21" s="234" t="s">
        <v>801</v>
      </c>
      <c r="G21" s="232">
        <f ca="1">VLOOKUP($A21,'Resumo - Preços de Serviços'!$B$8:$L$57,9,0)</f>
        <v>462.41273455123161</v>
      </c>
      <c r="H21" s="234">
        <f t="shared" ca="1" si="4"/>
        <v>141422.3333131698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0.61456471816440505</v>
      </c>
      <c r="H22" s="232">
        <f t="shared" ca="1" si="4"/>
        <v>3007.2935253086193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7.0763242882273522E-2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108.05535527958362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60.234578753358349</v>
      </c>
      <c r="H28" s="232">
        <f t="shared" ca="1" si="6"/>
        <v>44922.734843222286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1.819409333757685E-2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18.480293382293162</v>
      </c>
      <c r="H38" s="232">
        <f t="shared" ca="1" si="6"/>
        <v>11550.183363933227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2.1067223585856452E-3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4.5805365246445011E-2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20.884214400000001</v>
      </c>
      <c r="H47" s="232">
        <f t="shared" si="6"/>
        <v>3893.8432264204098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12.574468200000002</v>
      </c>
      <c r="H50" s="232">
        <f t="shared" si="6"/>
        <v>4702.8511068000007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362.08782120000001</v>
      </c>
      <c r="H54" s="232">
        <f t="shared" si="6"/>
        <v>20481.993888945017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634831.48896890949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4382039.6518361522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5016871.1408050619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25084.355704025311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75253.067112075922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3311.1349529313406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7324.6318655753903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5127844.33043967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9.6709021778655577E-2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3.1775727457877121</v>
      </c>
      <c r="H9" s="232">
        <f ca="1">IF(G9="","",G9*$D9)</f>
        <v>35986.011346045838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14495.295260783434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9388.3863337978401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13241.213563351357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2630.2554831958842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0.79234797287588743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0.81417419999999996</v>
      </c>
      <c r="H16" s="232">
        <f t="shared" ref="H16:H22" si="4">IF(G16="","",G16*$D16)</f>
        <v>5138.5559062175407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154.03992534999807</v>
      </c>
      <c r="H17" s="232">
        <f t="shared" ca="1" si="4"/>
        <v>145830.48103229166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106.17827823021247</v>
      </c>
      <c r="H18" s="232">
        <f t="shared" ca="1" si="4"/>
        <v>100519.58512905486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3.1458633824532147</v>
      </c>
      <c r="H19" s="234">
        <f t="shared" ca="1" si="4"/>
        <v>19854.712743364329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394.46072368615501</v>
      </c>
      <c r="E20" s="234" t="s">
        <v>802</v>
      </c>
      <c r="G20" s="232">
        <f ca="1">VLOOKUP($A20,'Resumo - Preços de Serviços'!$B$8:$L$57,9,0)</f>
        <v>413.04537834940771</v>
      </c>
      <c r="H20" s="234">
        <f t="shared" ca="1" si="4"/>
        <v>162930.17885892908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394.46072368615501</v>
      </c>
      <c r="E21" s="234" t="s">
        <v>801</v>
      </c>
      <c r="G21" s="232">
        <f ca="1">VLOOKUP($A21,'Resumo - Preços de Serviços'!$B$8:$L$57,9,0)</f>
        <v>462.41273455123161</v>
      </c>
      <c r="H21" s="234">
        <f t="shared" ca="1" si="4"/>
        <v>182403.66191277272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0.61456471816440505</v>
      </c>
      <c r="H22" s="232">
        <f t="shared" ca="1" si="4"/>
        <v>3878.7462956657459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5.7358952890709809E-2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108.05535527958362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60.234578753358349</v>
      </c>
      <c r="H28" s="232">
        <f t="shared" ca="1" si="6"/>
        <v>44922.734843222286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1.4747686795183212E-2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18.480293382293162</v>
      </c>
      <c r="H38" s="232">
        <f t="shared" ca="1" si="6"/>
        <v>11550.183363933227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1.7076575860288878E-3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219091.35653159997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3.7128708073535119E-2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20.884214400000001</v>
      </c>
      <c r="H47" s="232">
        <f t="shared" si="6"/>
        <v>3893.8432264204098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12.574468200000002</v>
      </c>
      <c r="H50" s="232">
        <f t="shared" si="6"/>
        <v>4702.8511068000007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362.08782120000001</v>
      </c>
      <c r="H54" s="232">
        <f t="shared" si="6"/>
        <v>20481.993888945017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783186.10398653627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4418203.8962264862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5201390.0002130223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26006.950001065114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78020.85000319533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3432.9174001405945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7594.0294003110121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5316444.7470177338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0.12770421830919693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3.1775727457877121</v>
      </c>
      <c r="H9" s="232">
        <f ca="1">IF(G9="","",G9*$D9)</f>
        <v>71972.022692091676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19691.862539025598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12754.125378086401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17988.192213292223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3573.2027865441592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0.57549246566833789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0.81417419999999996</v>
      </c>
      <c r="H16" s="232">
        <f t="shared" ref="H16:H22" si="4">IF(G16="","",G16*$D16)</f>
        <v>4701.0418307999998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154.03992534999807</v>
      </c>
      <c r="H17" s="232">
        <f t="shared" ca="1" si="4"/>
        <v>133413.97934563333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106.17827823021247</v>
      </c>
      <c r="H18" s="232">
        <f t="shared" ca="1" si="4"/>
        <v>91961.006775187023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3.1458633824532147</v>
      </c>
      <c r="H19" s="234">
        <f t="shared" ca="1" si="4"/>
        <v>18164.215170284861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360.875</v>
      </c>
      <c r="E20" s="234" t="s">
        <v>802</v>
      </c>
      <c r="G20" s="232">
        <f ca="1">VLOOKUP($A20,'Resumo - Preços de Serviços'!$B$8:$L$57,9,0)</f>
        <v>413.04537834940771</v>
      </c>
      <c r="H20" s="234">
        <f t="shared" ca="1" si="4"/>
        <v>149057.75091184251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360.875</v>
      </c>
      <c r="E21" s="234" t="s">
        <v>801</v>
      </c>
      <c r="G21" s="232">
        <f ca="1">VLOOKUP($A21,'Resumo - Preços de Serviços'!$B$8:$L$57,9,0)</f>
        <v>462.41273455123161</v>
      </c>
      <c r="H21" s="234">
        <f t="shared" ca="1" si="4"/>
        <v>166873.19558117571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0.61456471816440505</v>
      </c>
      <c r="H22" s="232">
        <f t="shared" ca="1" si="4"/>
        <v>3548.4966826812747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7.9987635936040052E-2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108.05535527958362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60.234578753358349</v>
      </c>
      <c r="H28" s="232">
        <f t="shared" ca="1" si="6"/>
        <v>78907.298166899433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2.8099966924367947E-2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18.480293382293162</v>
      </c>
      <c r="H38" s="232">
        <f t="shared" ca="1" si="6"/>
        <v>27720.440073439742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1.6946556585441905E-2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0.1302409566199767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219091.35653159997</v>
      </c>
      <c r="H44" s="232">
        <f t="shared" si="6"/>
        <v>128481.88194701003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4.1528199956638472E-2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20.884214400000001</v>
      </c>
      <c r="H47" s="232">
        <f t="shared" si="6"/>
        <v>5813.6431836000002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12.574468200000002</v>
      </c>
      <c r="H50" s="232">
        <f t="shared" si="6"/>
        <v>6186.6383544000009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362.08782120000001</v>
      </c>
      <c r="H54" s="232">
        <f t="shared" si="6"/>
        <v>28967.025696000001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986493.69047480682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4382039.6518361522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5368533.3423109595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26842.666711554797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80528.000134664384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3543.2320059252334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7838.0586797740007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5487285.2998428782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9.068257772852624E-2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3.1775727457877121</v>
      </c>
      <c r="H9" s="232">
        <f ca="1">IF(G9="","",G9*$D9)</f>
        <v>71972.022692091676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27858.909796871994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18043.799957568001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29.519360770217748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6.8116656720000002</v>
      </c>
      <c r="H13" s="232">
        <f t="shared" ca="1" si="0"/>
        <v>25448.655417218873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18.041066399999998</v>
      </c>
      <c r="H14" s="232">
        <f t="shared" si="0"/>
        <v>5055.1609284791984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0.72890463706481179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0.81417419999999996</v>
      </c>
      <c r="H16" s="232">
        <f t="shared" ref="H16:H22" si="4">IF(G16="","",G16*$D16)</f>
        <v>9875.9330460000001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154.03992534999807</v>
      </c>
      <c r="H17" s="232">
        <f t="shared" ca="1" si="4"/>
        <v>280275.6441743215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106.17827823021247</v>
      </c>
      <c r="H18" s="232">
        <f t="shared" ca="1" si="4"/>
        <v>193191.3772398716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3.1458633824532147</v>
      </c>
      <c r="H19" s="234">
        <f t="shared" ca="1" si="4"/>
        <v>38159.322829157492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758.125</v>
      </c>
      <c r="E20" s="234" t="s">
        <v>802</v>
      </c>
      <c r="G20" s="232">
        <f ca="1">VLOOKUP($A20,'Resumo - Preços de Serviços'!$B$8:$L$57,9,0)</f>
        <v>413.04537834940771</v>
      </c>
      <c r="H20" s="234">
        <f t="shared" ca="1" si="4"/>
        <v>313140.02746114472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758.125</v>
      </c>
      <c r="E21" s="234" t="s">
        <v>801</v>
      </c>
      <c r="G21" s="232">
        <f ca="1">VLOOKUP($A21,'Resumo - Preços de Serviços'!$B$8:$L$57,9,0)</f>
        <v>462.41273455123161</v>
      </c>
      <c r="H21" s="234">
        <f t="shared" ca="1" si="4"/>
        <v>350566.65438165248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0.61456471816440505</v>
      </c>
      <c r="H22" s="232">
        <f t="shared" ca="1" si="4"/>
        <v>7454.6700313342335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13.279348808369177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156.98363281260342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4.8224741767676417E-2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108.05535527958362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60.234578753358349</v>
      </c>
      <c r="H28" s="232">
        <f t="shared" ca="1" si="6"/>
        <v>78907.298166899433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2177.5856653045844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290.41082042627062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92.172806373688189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739.60594380836767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2201.3920978212054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93.041632738361855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39.531350643021248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1.6941538935985965E-2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26369.370402060867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18.480293382293162</v>
      </c>
      <c r="H38" s="232">
        <f t="shared" ca="1" si="6"/>
        <v>27720.440073439742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1.0217120503945616E-2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8.8091513605568341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7.8522591986539311E-2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303795.06652820483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219091.35653159997</v>
      </c>
      <c r="H44" s="232">
        <f t="shared" si="6"/>
        <v>128481.88194701003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2.6506792012514734E-2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20.884214400000001</v>
      </c>
      <c r="H47" s="232">
        <f t="shared" si="6"/>
        <v>6155.6221943999999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43.626813720000001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12.962170199999999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12.574468200000002</v>
      </c>
      <c r="H50" s="232">
        <f t="shared" si="6"/>
        <v>8248.8511392000019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30.912772799999999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32.325119298594764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362.08782120000001</v>
      </c>
      <c r="H54" s="232">
        <f t="shared" si="6"/>
        <v>28967.025696000001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256.59048844800003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1636240.9683194738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4418203.8962264862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6054444.86454596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30272.224322729802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90816.672968189392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3995.9336106003334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8839.489502237102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6188369.1849497166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MS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3.1775727457877121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7.4568017999999991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11.269204800000001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29.519360770217748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6.8116656720000002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18.041066399999998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0.81417419999999996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154.03992534999807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106.17827823021247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3.1458633824532147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413.04537834940771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462.41273455123161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0.61456471816440505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7.3964339247592861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13.279348808369177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156.98363281260342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108.05535527958362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60.234578753358349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2177.5856653045844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290.41082042627062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92.172806373688189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739.60594380836767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2201.3920978212054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93.041632738361855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39.531350643021248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26369.370402060867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18.480293382293162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1.0642799999999999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8.8091513605568341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303795.06652820483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219091.35653159997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20.884214400000001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43.626813720000001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12.962170199999999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12.574468200000002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30.912772799999999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32.325119298594764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362.08782120000001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256.59048844800003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0.31674999999999998</v>
      </c>
      <c r="V13" s="419"/>
      <c r="W13" s="420">
        <f t="shared" ref="W13:W34" si="0">IFERROR(U13*$P13,"")</f>
        <v>0.31674999999999998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30.293970000000002</v>
      </c>
      <c r="V14" s="419"/>
      <c r="W14" s="420">
        <f t="shared" si="0"/>
        <v>0.30293970000000003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75.741259999999997</v>
      </c>
      <c r="V15" s="419"/>
      <c r="W15" s="420">
        <f t="shared" si="0"/>
        <v>0.3787063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0.45611999999999997</v>
      </c>
      <c r="V16" s="419"/>
      <c r="W16" s="420">
        <f t="shared" si="0"/>
        <v>0.45611999999999997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15.066374527856468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11.071675985540603</v>
      </c>
      <c r="V17" s="419"/>
      <c r="W17" s="420">
        <f t="shared" ca="1" si="0"/>
        <v>1.6607513978310904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3.1152673978310901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6.23053479566218E-2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3.1775727457877121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7.3105899999999995</v>
      </c>
      <c r="V57" s="419"/>
      <c r="W57" s="420">
        <f t="shared" ref="W57:W78" si="5">IFERROR(U57*$P57,"")</f>
        <v>7.3105899999999995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7.3105899999999995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0.1462118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7.4568017999999991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11.04824</v>
      </c>
      <c r="V101" s="419"/>
      <c r="W101" s="420">
        <f t="shared" ref="W101:W122" si="10">IFERROR(U101*$P101,"")</f>
        <v>11.04824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11.04824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0.22096479999999999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11.269204800000001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28.887599999999999</v>
      </c>
      <c r="V145" s="419"/>
      <c r="W145" s="420">
        <f t="shared" ref="W145:W166" si="15">IFERROR(U145*$P145,"")</f>
        <v>28.887599999999999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214.09557365439093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165.46804601026912</v>
      </c>
      <c r="V146" s="419"/>
      <c r="W146" s="420">
        <f t="shared" ca="1" si="15"/>
        <v>5.2949774723286124E-2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28.940549774723284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0.57881099549446569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29.519360770217748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3.0914799999999998</v>
      </c>
      <c r="V189" s="419"/>
      <c r="W189" s="420">
        <f t="shared" ref="W189:W210" si="20">IFERROR(U189*$P189,"")</f>
        <v>2.6586727999999997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11.07358</v>
      </c>
      <c r="V190" s="419"/>
      <c r="W190" s="420">
        <f t="shared" si="20"/>
        <v>1.5503012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11.0229</v>
      </c>
      <c r="V191" s="419"/>
      <c r="W191" s="420">
        <f t="shared" ca="1" si="20"/>
        <v>2.4691296000000005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6.6781036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0.133562072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6.8116656720000002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17.68732</v>
      </c>
      <c r="V233" s="419"/>
      <c r="W233" s="420">
        <f t="shared" ref="W233:W254" si="25">IFERROR(U233*$P233,"")</f>
        <v>17.68732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17.68732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0.35374640000000002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18.041066399999998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0.79820999999999998</v>
      </c>
      <c r="V13" s="419"/>
      <c r="W13" s="420">
        <f t="shared" ref="W13:W34" si="0">IFERROR(U13*$P13,"")</f>
        <v>0.79820999999999998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0.79820999999999998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1.5964200000000001E-2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0.81417419999999996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84.559579999999997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69.393590000000003</v>
      </c>
      <c r="V59" s="419"/>
      <c r="W59" s="420">
        <f t="shared" si="5"/>
        <v>69.393590000000003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33.565819759206796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14.459483835871106</v>
      </c>
      <c r="V60" s="419"/>
      <c r="W60" s="420">
        <f t="shared" ca="1" si="5"/>
        <v>34.702761206090656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0.46017440000000004</v>
      </c>
      <c r="V61" s="419"/>
      <c r="W61" s="420">
        <f t="shared" si="5"/>
        <v>34.513080000000002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214.09557365439093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165.46804601026912</v>
      </c>
      <c r="V62" s="419"/>
      <c r="W62" s="420">
        <f t="shared" ca="1" si="5"/>
        <v>12.410103450770183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151.01953465686086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3.0203906931372173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154.03992534999807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84.559579999999997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1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69.393590000000003</v>
      </c>
      <c r="V103" s="419"/>
      <c r="W103" s="420">
        <f t="shared" si="10"/>
        <v>69.393590000000003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33.565819759206796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14.459483835871106</v>
      </c>
      <c r="V104" s="419"/>
      <c r="W104" s="420">
        <f t="shared" ca="1" si="10"/>
        <v>34.702761206090656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104.09635120609066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2.0819270241218133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106.17827823021247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0.24073</v>
      </c>
      <c r="V146" s="419"/>
      <c r="W146" s="420">
        <f t="shared" ref="W146:W167" si="15">IFERROR(U146*$P146,"")</f>
        <v>0.24073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6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2303.5767299999998</v>
      </c>
      <c r="V147" s="419"/>
      <c r="W147" s="420">
        <f t="shared" si="15"/>
        <v>2.7642920759999994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196.05721494334279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65.964758932365442</v>
      </c>
      <c r="V148" s="419"/>
      <c r="W148" s="420">
        <f t="shared" ca="1" si="15"/>
        <v>7.9157710718838523E-2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3.0841797867188379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6.1683595734376762E-2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3.1458633824532147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64.781710000000004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1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58.497390000000003</v>
      </c>
      <c r="V191" s="419"/>
      <c r="W191" s="420">
        <f t="shared" si="20"/>
        <v>140.39373599999999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1449.8838899999998</v>
      </c>
      <c r="V192" s="419"/>
      <c r="W192" s="420">
        <f t="shared" si="20"/>
        <v>191.38467347999998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7.8710693293791332</v>
      </c>
      <c r="V193" s="419"/>
      <c r="W193" s="420">
        <f t="shared" ca="1" si="20"/>
        <v>1.5112453112407935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14.459483835871106</v>
      </c>
      <c r="V194" s="419"/>
      <c r="W194" s="420">
        <f t="shared" ca="1" si="20"/>
        <v>30.295510532917138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196.05721494334279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65.964758932365442</v>
      </c>
      <c r="V195" s="419"/>
      <c r="W195" s="420">
        <f t="shared" ca="1" si="20"/>
        <v>8.7073481790722393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18.271668437204912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7.8710693293791332</v>
      </c>
      <c r="V196" s="419"/>
      <c r="W196" s="420">
        <f t="shared" ca="1" si="20"/>
        <v>0.52893585893427775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1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32.125</v>
      </c>
      <c r="V197" s="419"/>
      <c r="W197" s="420">
        <f t="shared" ca="1" si="20"/>
        <v>32.125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1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404.9464493621644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8.0989289872432888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413.04537834940771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64.781710000000004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6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58.497390000000003</v>
      </c>
      <c r="V235" s="419"/>
      <c r="W235" s="420">
        <f t="shared" si="25"/>
        <v>141.85617074999999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1449.8838899999998</v>
      </c>
      <c r="V236" s="419"/>
      <c r="W236" s="420">
        <f t="shared" si="25"/>
        <v>193.37826382874997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14.459483835871106</v>
      </c>
      <c r="V237" s="419"/>
      <c r="W237" s="420">
        <f t="shared" ca="1" si="25"/>
        <v>29.348775828763475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7.8710693293791332</v>
      </c>
      <c r="V238" s="419"/>
      <c r="W238" s="420">
        <f t="shared" ca="1" si="25"/>
        <v>1.5269874498995517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18.271668437204912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7.8710693293791332</v>
      </c>
      <c r="V239" s="419"/>
      <c r="W239" s="420">
        <f t="shared" ca="1" si="25"/>
        <v>0.53444560746484315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196.05721494334279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65.964758932365442</v>
      </c>
      <c r="V240" s="419"/>
      <c r="W240" s="420">
        <f t="shared" ca="1" si="25"/>
        <v>8.7980497226042402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32.125</v>
      </c>
      <c r="V241" s="419"/>
      <c r="W241" s="420">
        <f t="shared" ca="1" si="25"/>
        <v>77.903124999999989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6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453.345818187482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9.0669163637496393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462.41273455123161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0.16471000000000002</v>
      </c>
      <c r="V278" s="419"/>
      <c r="W278" s="420">
        <f t="shared" ref="W278:W299" si="30">IFERROR(U278*$P278,"")</f>
        <v>0.16471000000000002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1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999.61231499999985</v>
      </c>
      <c r="V279" s="419"/>
      <c r="W279" s="420">
        <f t="shared" si="30"/>
        <v>0.39984492599999993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196.05721494334279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65.964758932365442</v>
      </c>
      <c r="V280" s="419"/>
      <c r="W280" s="420">
        <f t="shared" ca="1" si="30"/>
        <v>2.6385903572946179E-2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28.934000000000001</v>
      </c>
      <c r="V281" s="419"/>
      <c r="W281" s="420">
        <f t="shared" ca="1" si="30"/>
        <v>1.1573600000000002E-2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0.6025144295729461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1.2050288591458923E-2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0.61456471816440505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2.6733699999999998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2.4326400000000001</v>
      </c>
      <c r="V323" s="419"/>
      <c r="W323" s="420">
        <f t="shared" si="35"/>
        <v>2.4326400000000001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1254.5711099999999</v>
      </c>
      <c r="V324" s="419"/>
      <c r="W324" s="420">
        <f t="shared" si="35"/>
        <v>3.7637133299999999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33.565819759206796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14.459483835871106</v>
      </c>
      <c r="V325" s="419"/>
      <c r="W325" s="420">
        <f t="shared" ca="1" si="35"/>
        <v>0.85715820179043911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196.05721494334279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65.964758932365442</v>
      </c>
      <c r="V326" s="419"/>
      <c r="W326" s="420">
        <f t="shared" ca="1" si="35"/>
        <v>0.19789427679709634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7.2514058085875357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0.14502811617175071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7.3964339247592861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11.352320000000001</v>
      </c>
      <c r="V13" s="419"/>
      <c r="W13" s="420">
        <f t="shared" ref="W13:W34" si="0">IFERROR(U13*$P13,"")</f>
        <v>1.135232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15.066374527856468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11.071675985540603</v>
      </c>
      <c r="V14" s="419"/>
      <c r="W14" s="420">
        <f t="shared" ca="1" si="0"/>
        <v>2.6572022365297445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7.2218999999999998</v>
      </c>
      <c r="V15" s="419"/>
      <c r="W15" s="420">
        <f t="shared" si="0"/>
        <v>2.6721029999999999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15.066374527856468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11.071675985540603</v>
      </c>
      <c r="V16" s="419"/>
      <c r="W16" s="420">
        <f t="shared" ca="1" si="0"/>
        <v>6.5544321834400368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13.018969419969782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0.26037938839939562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13.279348808369177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127.3335</v>
      </c>
      <c r="V57" s="419"/>
      <c r="W57" s="420">
        <f t="shared" ref="W57:W78" si="5">IFERROR(U57*$P57,"")</f>
        <v>127.3335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15.066374527856468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11.071675985540603</v>
      </c>
      <c r="V58" s="419"/>
      <c r="W58" s="420">
        <f t="shared" ca="1" si="5"/>
        <v>26.572022365297446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153.90552236529746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3.0781104473059493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156.98363281260342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91.667450000000002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88.639319999999998</v>
      </c>
      <c r="V14" s="419"/>
      <c r="W14" s="420">
        <f t="shared" si="0"/>
        <v>88.639319999999998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419"/>
      <c r="W15" s="420">
        <f t="shared" si="0"/>
        <v>0.36247097249999999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196.05721494334279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65.964758932365442</v>
      </c>
      <c r="V16" s="419"/>
      <c r="W16" s="420">
        <f t="shared" ca="1" si="0"/>
        <v>1.6491189733091362E-2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165.46804601026912</v>
      </c>
      <c r="V17" s="419"/>
      <c r="W17" s="420">
        <f t="shared" ca="1" si="0"/>
        <v>6.2381453345871458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419"/>
      <c r="W18" s="420">
        <f t="shared" ca="1" si="0"/>
        <v>5.2909920000000001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7.8710693293791332</v>
      </c>
      <c r="V19" s="419"/>
      <c r="W19" s="420">
        <f t="shared" ca="1" si="0"/>
        <v>0.89494058275040744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14.459483835871106</v>
      </c>
      <c r="V20" s="419"/>
      <c r="W20" s="420">
        <f t="shared" ca="1" si="0"/>
        <v>1.9260032469380315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33.565819759206796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25.942015117298155</v>
      </c>
      <c r="V21" s="419"/>
      <c r="W21" s="420">
        <f t="shared" ca="1" si="0"/>
        <v>2.5682594966125176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105.9366228231212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2.1187324564624239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108.05535527958362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36.185519999999997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34.272350000000003</v>
      </c>
      <c r="V58" s="419"/>
      <c r="W58" s="420">
        <f t="shared" si="5"/>
        <v>34.272350000000003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1449.8838899999998</v>
      </c>
      <c r="V59" s="419"/>
      <c r="W59" s="420">
        <f t="shared" si="5"/>
        <v>0.28997677799999999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196.05721494334279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65.964758932365442</v>
      </c>
      <c r="V60" s="419"/>
      <c r="W60" s="420">
        <f t="shared" ca="1" si="5"/>
        <v>1.6491189733091362E-2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24.073</v>
      </c>
      <c r="V61" s="419"/>
      <c r="W61" s="420">
        <f t="shared" ca="1" si="5"/>
        <v>4.4366538999999996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214.09557365439093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214.29468253788954</v>
      </c>
      <c r="V62" s="419"/>
      <c r="W62" s="420">
        <f t="shared" ca="1" si="5"/>
        <v>15.146348161778034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33.565819759206796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14.459483835871106</v>
      </c>
      <c r="V63" s="419"/>
      <c r="W63" s="420">
        <f t="shared" ca="1" si="5"/>
        <v>0.92309344808201133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214.09557365439093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165.46804601026912</v>
      </c>
      <c r="V64" s="419"/>
      <c r="W64" s="420">
        <f t="shared" ca="1" si="5"/>
        <v>3.3954043041307225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11.0229</v>
      </c>
      <c r="V65" s="419"/>
      <c r="W65" s="420">
        <f t="shared" ca="1" si="5"/>
        <v>0.5731908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59.053508581723868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1.1810701716344774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60.234578753358349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1746.6481899999999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1624.3700199999998</v>
      </c>
      <c r="V102" s="419"/>
      <c r="W102" s="420">
        <f t="shared" si="10"/>
        <v>1624.3700199999998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24.073</v>
      </c>
      <c r="V103" s="419"/>
      <c r="W103" s="420">
        <f t="shared" ca="1" si="10"/>
        <v>43.812860000000001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214.09557365439093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214.29468253788954</v>
      </c>
      <c r="V104" s="419"/>
      <c r="W104" s="420">
        <f t="shared" ca="1" si="10"/>
        <v>362.71517966363189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33.565819759206796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14.459483835871106</v>
      </c>
      <c r="V105" s="419"/>
      <c r="W105" s="420">
        <f t="shared" ca="1" si="10"/>
        <v>22.105658888279745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214.09557365439093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165.46804601026912</v>
      </c>
      <c r="V106" s="419"/>
      <c r="W106" s="420">
        <f t="shared" ca="1" si="10"/>
        <v>81.310997809446249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419"/>
      <c r="W107" s="420">
        <f t="shared" ca="1" si="10"/>
        <v>0.5731908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2134.8879071613574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42.697758143227148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2177.5856653045844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271.84752000000003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260.24180000000001</v>
      </c>
      <c r="V146" s="419"/>
      <c r="W146" s="420">
        <f t="shared" si="15"/>
        <v>260.24180000000001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24.073</v>
      </c>
      <c r="V147" s="419"/>
      <c r="W147" s="420">
        <f t="shared" ca="1" si="15"/>
        <v>4.4366538999999996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214.09557365439093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214.29468253788954</v>
      </c>
      <c r="V148" s="419"/>
      <c r="W148" s="420">
        <f t="shared" ca="1" si="15"/>
        <v>15.146348161778034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33.565819759206796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14.459483835871106</v>
      </c>
      <c r="V149" s="419"/>
      <c r="W149" s="420">
        <f t="shared" ca="1" si="15"/>
        <v>0.92309344808201133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214.09557365439093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165.46804601026912</v>
      </c>
      <c r="V150" s="419"/>
      <c r="W150" s="420">
        <f t="shared" ca="1" si="15"/>
        <v>3.3954043041307225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11.0229</v>
      </c>
      <c r="V151" s="419"/>
      <c r="W151" s="420">
        <f t="shared" ca="1" si="15"/>
        <v>0.5731908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284.7164906139908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5.6943298122798165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290.41082042627062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60.587940000000003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56.837620000000001</v>
      </c>
      <c r="V190" s="419"/>
      <c r="W190" s="420">
        <f t="shared" si="20"/>
        <v>56.837620000000001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24.073</v>
      </c>
      <c r="V191" s="419"/>
      <c r="W191" s="420">
        <f t="shared" ca="1" si="20"/>
        <v>8.6981767249999997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214.09557365439093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165.46804601026912</v>
      </c>
      <c r="V192" s="419"/>
      <c r="W192" s="420">
        <f t="shared" ca="1" si="20"/>
        <v>16.142690265658331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7.8710693293791332</v>
      </c>
      <c r="V193" s="419"/>
      <c r="W193" s="420">
        <f t="shared" ca="1" si="20"/>
        <v>2.6449331366572606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14.459483835871106</v>
      </c>
      <c r="V194" s="419"/>
      <c r="W194" s="420">
        <f t="shared" ca="1" si="20"/>
        <v>4.3886413174767469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11.0229</v>
      </c>
      <c r="V195" s="419"/>
      <c r="W195" s="420">
        <f t="shared" ca="1" si="20"/>
        <v>1.653435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90.365496444792342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1.807309928895847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92.172806373688189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657.24358000000007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634.72899000000007</v>
      </c>
      <c r="V234" s="419"/>
      <c r="W234" s="420">
        <f t="shared" si="25"/>
        <v>634.72899000000007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214.09557365439093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165.46804601026912</v>
      </c>
      <c r="V235" s="419"/>
      <c r="W235" s="420">
        <f t="shared" ca="1" si="25"/>
        <v>45.933929572450708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214.09557365439093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165.46804601026912</v>
      </c>
      <c r="V236" s="419"/>
      <c r="W236" s="420">
        <f t="shared" ca="1" si="25"/>
        <v>0.92662105765750702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14.459483835871106</v>
      </c>
      <c r="V237" s="419"/>
      <c r="W237" s="420">
        <f t="shared" ca="1" si="25"/>
        <v>3.7088576039009387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7.8710693293791332</v>
      </c>
      <c r="V238" s="419"/>
      <c r="W238" s="420">
        <f t="shared" ca="1" si="25"/>
        <v>3.1539374802822189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33.565819759206796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14.459483835871106</v>
      </c>
      <c r="V239" s="419"/>
      <c r="W239" s="420">
        <f t="shared" ca="1" si="25"/>
        <v>11.302978514500444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25.023250000000001</v>
      </c>
      <c r="V240" s="419"/>
      <c r="W240" s="420">
        <f t="shared" ca="1" si="25"/>
        <v>25.348552249999997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725.10386647879182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14.502077329575837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739.60594380836767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2012.70552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1912.7012100000002</v>
      </c>
      <c r="V278" s="419"/>
      <c r="W278" s="420">
        <f t="shared" si="30"/>
        <v>1912.7012100000002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214.09557365439093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165.46804601026912</v>
      </c>
      <c r="V279" s="419"/>
      <c r="W279" s="420">
        <f t="shared" ca="1" si="30"/>
        <v>160.38817699775387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214.09557365439093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165.46804601026912</v>
      </c>
      <c r="V280" s="419"/>
      <c r="W280" s="420">
        <f t="shared" ca="1" si="30"/>
        <v>3.0777056557910054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33.565819759206796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14.459483835871106</v>
      </c>
      <c r="V281" s="419"/>
      <c r="W281" s="420">
        <f t="shared" ca="1" si="30"/>
        <v>27.361681262618895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18.271668437204912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7.8710693293791332</v>
      </c>
      <c r="V282" s="419"/>
      <c r="W282" s="420">
        <f t="shared" ca="1" si="30"/>
        <v>23.203125276076747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33.565819759206796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14.459483835871106</v>
      </c>
      <c r="V283" s="419"/>
      <c r="W283" s="420">
        <f t="shared" ca="1" si="30"/>
        <v>31.495647691294444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2158.2275468835346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43.16455093767069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2201.3920978212054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78.680700000000002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63.70476</v>
      </c>
      <c r="V322" s="419"/>
      <c r="W322" s="420">
        <f t="shared" si="35"/>
        <v>63.70476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214.09557365439093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165.46804601026912</v>
      </c>
      <c r="V323" s="419"/>
      <c r="W323" s="420">
        <f t="shared" ca="1" si="35"/>
        <v>1.7539612877088526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214.09557365439093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165.46804601026912</v>
      </c>
      <c r="V324" s="419"/>
      <c r="W324" s="420">
        <f t="shared" ca="1" si="35"/>
        <v>12.939601198003047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18.271668437204912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7.8710693293791332</v>
      </c>
      <c r="V325" s="419"/>
      <c r="W325" s="420">
        <f t="shared" ca="1" si="35"/>
        <v>8.4952451271988974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33.565819759206796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14.459483835871106</v>
      </c>
      <c r="V326" s="419"/>
      <c r="W326" s="420">
        <f t="shared" ca="1" si="35"/>
        <v>3.3227893854831803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25.023250000000001</v>
      </c>
      <c r="V327" s="419"/>
      <c r="W327" s="420">
        <f t="shared" ca="1" si="35"/>
        <v>1.0009300000000001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91.217286998393973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1.8243457399678795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93.041632738361855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36.806350000000002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35.28595</v>
      </c>
      <c r="V366" s="419"/>
      <c r="W366" s="420">
        <f t="shared" si="41"/>
        <v>35.28595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33.565819759206796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14.459483835871106</v>
      </c>
      <c r="V367" s="419"/>
      <c r="W367" s="420">
        <f t="shared" ca="1" si="41"/>
        <v>3.4702761206090655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38.756226120609064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0.77512452241218133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39.531350643021248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22.590609999999998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22.387890000000002</v>
      </c>
      <c r="V14" s="419"/>
      <c r="W14" s="420">
        <f t="shared" si="0"/>
        <v>22387.890000000003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33.626179999999998</v>
      </c>
      <c r="V15" s="419"/>
      <c r="W15" s="420">
        <f t="shared" si="0"/>
        <v>121.05424799999999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419"/>
      <c r="W16" s="420">
        <f t="shared" si="0"/>
        <v>1292.3400000000001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1090.8743300000001</v>
      </c>
      <c r="V17" s="419"/>
      <c r="W17" s="420">
        <f t="shared" si="0"/>
        <v>327.2622990000001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18.59956</v>
      </c>
      <c r="V18" s="419"/>
      <c r="W18" s="420">
        <f t="shared" si="0"/>
        <v>66.958416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7.8710693293791332</v>
      </c>
      <c r="V19" s="419"/>
      <c r="W19" s="420">
        <f t="shared" ca="1" si="0"/>
        <v>81.072014092605073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14.459483835871106</v>
      </c>
      <c r="V20" s="419"/>
      <c r="W20" s="420">
        <f t="shared" ca="1" si="0"/>
        <v>186.52734148273728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214.09557365439093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214.29468253788954</v>
      </c>
      <c r="V21" s="419"/>
      <c r="W21" s="420">
        <f t="shared" ca="1" si="0"/>
        <v>214.29468253788954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214.09557365439093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214.29468253788954</v>
      </c>
      <c r="V22" s="419"/>
      <c r="W22" s="420">
        <f t="shared" ca="1" si="0"/>
        <v>42.858936507577909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419"/>
      <c r="W23" s="420">
        <f t="shared" ca="1" si="0"/>
        <v>562.26292499999988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214.09557365439093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165.46804601026912</v>
      </c>
      <c r="V24" s="419"/>
      <c r="W24" s="420">
        <f t="shared" ca="1" si="0"/>
        <v>645.32537944004957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1.6724400000000001</v>
      </c>
      <c r="V25" s="419"/>
      <c r="W25" s="420">
        <f t="shared" si="0"/>
        <v>441.52416000000005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26369.370402060867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26369.370402060867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2.0145300000000002</v>
      </c>
      <c r="V57" s="419"/>
      <c r="W57" s="420">
        <f t="shared" ref="W57:W78" si="5">IFERROR(U57*$P57,"")</f>
        <v>1.0072650000000001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270.59318999999999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268.33792999999997</v>
      </c>
      <c r="V59" s="419"/>
      <c r="W59" s="420">
        <f t="shared" si="5"/>
        <v>13.4168965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214.09557365439093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165.46804601026912</v>
      </c>
      <c r="V60" s="419"/>
      <c r="W60" s="420">
        <f t="shared" ca="1" si="5"/>
        <v>2.2338186211386333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18.271668437204912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7.8710693293791332</v>
      </c>
      <c r="V61" s="419"/>
      <c r="W61" s="420">
        <f t="shared" ca="1" si="5"/>
        <v>0.54900708572419454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33.565819759206796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14.459483835871106</v>
      </c>
      <c r="V62" s="419"/>
      <c r="W62" s="420">
        <f t="shared" ca="1" si="5"/>
        <v>0.91094748165987971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18.117934688522709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0.36235869377045421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18.480293382293162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1.0642799999999999</v>
      </c>
      <c r="V13" s="419"/>
      <c r="W13" s="420">
        <f t="shared" ref="W13:W34" si="0">IFERROR(U13*$P13,"")</f>
        <v>1.0642799999999999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1.0642799999999999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1.0642799999999999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6.4743700000000004</v>
      </c>
      <c r="V57" s="419"/>
      <c r="W57" s="420">
        <f t="shared" ref="W57:W78" si="5">IFERROR(U57*$P57,"")</f>
        <v>6.4743700000000004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33.565819759206796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25.942015117298155</v>
      </c>
      <c r="V58" s="419"/>
      <c r="W58" s="420">
        <f t="shared" ca="1" si="5"/>
        <v>2.3347813605568337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8.8091513605568341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8.8091513605568341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264.48624999999998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253.7801</v>
      </c>
      <c r="V14" s="419"/>
      <c r="W14" s="420">
        <f t="shared" si="0"/>
        <v>253780.1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18.271668437204912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7.8710693293791332</v>
      </c>
      <c r="V15" s="419"/>
      <c r="W15" s="420">
        <f t="shared" ca="1" si="0"/>
        <v>3311.3588668698017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33.565819759206796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14.459483835871106</v>
      </c>
      <c r="V16" s="419"/>
      <c r="W16" s="420">
        <f t="shared" ca="1" si="0"/>
        <v>7466.8774528438389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214.29468253788954</v>
      </c>
      <c r="V17" s="419"/>
      <c r="W17" s="420">
        <f t="shared" ca="1" si="0"/>
        <v>600.02511110609066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214.09557365439093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165.46804601026912</v>
      </c>
      <c r="V18" s="419"/>
      <c r="W18" s="420">
        <f t="shared" ca="1" si="0"/>
        <v>27368.414810098508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214.09557365439093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165.46804601026912</v>
      </c>
      <c r="V19" s="419"/>
      <c r="W19" s="420">
        <f t="shared" ca="1" si="0"/>
        <v>5311.5242769296374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297838.30051784788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5956.7660103569578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303795.06652820483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292.20821000000001</v>
      </c>
      <c r="V57" s="419"/>
      <c r="W57" s="420">
        <f t="shared" ref="W57:W78" si="5">IFERROR(U57*$P57,"")</f>
        <v>11103.911980000001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322.80626000000001</v>
      </c>
      <c r="V58" s="419"/>
      <c r="W58" s="420">
        <f t="shared" si="5"/>
        <v>645.61252000000002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365.56750999999997</v>
      </c>
      <c r="V59" s="419"/>
      <c r="W59" s="420">
        <f t="shared" si="5"/>
        <v>10418.674035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401.81637999999998</v>
      </c>
      <c r="V60" s="419"/>
      <c r="W60" s="420">
        <f t="shared" si="5"/>
        <v>602.72456999999997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200.64212000000003</v>
      </c>
      <c r="V61" s="419"/>
      <c r="W61" s="420">
        <f t="shared" si="5"/>
        <v>171549.01260000002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222.78928000000002</v>
      </c>
      <c r="V62" s="419"/>
      <c r="W62" s="420">
        <f t="shared" si="5"/>
        <v>10025.517600000001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346.56250999999997</v>
      </c>
      <c r="V63" s="419"/>
      <c r="W63" s="420">
        <f t="shared" si="5"/>
        <v>9877.0315350000001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381.97516000000002</v>
      </c>
      <c r="V64" s="419"/>
      <c r="W64" s="420">
        <f t="shared" si="5"/>
        <v>572.96274000000005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214795.44757999998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4295.9089515999995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219091.35653159997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419"/>
      <c r="W13" s="420">
        <f t="shared" ref="W13:W34" si="0">IFERROR(U13*$P13,"")</f>
        <v>12.256957999999999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419"/>
      <c r="W14" s="420">
        <f t="shared" si="0"/>
        <v>7.4043480000000006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419"/>
      <c r="W15" s="420">
        <f t="shared" si="0"/>
        <v>0.81341400000000008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20.474720000000001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0.40949440000000004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20.884214400000001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37.883299999999998</v>
      </c>
      <c r="V57" s="419"/>
      <c r="W57" s="420">
        <f t="shared" ref="W57:W78" si="5">IFERROR(U57*$P57,"")</f>
        <v>26.518309999999996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51.465539999999997</v>
      </c>
      <c r="V58" s="419"/>
      <c r="W58" s="420">
        <f t="shared" si="5"/>
        <v>15.439661999999998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0.38009999999999999</v>
      </c>
      <c r="V59" s="419"/>
      <c r="W59" s="420">
        <f t="shared" si="5"/>
        <v>0.81341400000000008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42.771386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0.85542772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43.626813720000001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12.70801</v>
      </c>
      <c r="V101" s="419"/>
      <c r="W101" s="420">
        <f t="shared" ref="W101:W122" si="10">IFERROR(U101*$P101,"")</f>
        <v>12.70801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12.70801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0.2541602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12.962170199999999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12.327910000000001</v>
      </c>
      <c r="V145" s="419"/>
      <c r="W145" s="420">
        <f t="shared" ref="W145:W166" si="15">IFERROR(U145*$P145,"")</f>
        <v>12.327910000000001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12.327910000000001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0.24655820000000003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12.574468200000002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29.54644</v>
      </c>
      <c r="V189" s="419"/>
      <c r="W189" s="420">
        <f t="shared" ref="W189:W210" si="20">IFERROR(U189*$P189,"")</f>
        <v>11.818576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30.81344</v>
      </c>
      <c r="V190" s="419"/>
      <c r="W190" s="420">
        <f t="shared" si="20"/>
        <v>18.488063999999998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30.306639999999998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0.60613280000000003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30.912772799999999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31.510290000000001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31.446940000000001</v>
      </c>
      <c r="V234" s="419"/>
      <c r="W234" s="420">
        <f t="shared" si="25"/>
        <v>31.446940000000001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18.271668437204912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7.8710693293791332</v>
      </c>
      <c r="V235" s="419"/>
      <c r="W235" s="420">
        <f t="shared" ca="1" si="25"/>
        <v>7.0839623964412193E-2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33.565819759206796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14.459483835871106</v>
      </c>
      <c r="V236" s="419"/>
      <c r="W236" s="420">
        <f t="shared" ca="1" si="25"/>
        <v>0.17351380603045327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31.691293429994868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0.63382586859989742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32.325119298594764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349.38792000000001</v>
      </c>
      <c r="V277" s="419"/>
      <c r="W277" s="420">
        <f t="shared" ref="W277:W298" si="30">IFERROR(U277*$P277,"")</f>
        <v>349.38792000000001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5.6001399999999997</v>
      </c>
      <c r="V278" s="419"/>
      <c r="W278" s="420">
        <f t="shared" si="30"/>
        <v>5.6001399999999997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354.98806000000002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7.0997612000000005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362.08782120000001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349.38792000000001</v>
      </c>
      <c r="V322" s="419"/>
      <c r="W322" s="420">
        <f t="shared" ref="W322:W343" si="35">IFERROR(U322*$P322,"")</f>
        <v>251.55930240000004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251.55930240000004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5.0311860480000012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256.59048844800003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MS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topLeftCell="I1" zoomScale="90" zoomScaleNormal="90" workbookViewId="0">
      <selection activeCell="X5" sqref="X5:X13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6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MS</v>
      </c>
      <c r="E3" s="542" t="str">
        <f>RESUMO!F5</f>
        <v/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214.09557365439093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18.271668437204912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18.271668437204912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33.565819759206796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196.05721494334279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214.09557365439093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33.565819759206796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15.066374527856468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214.09557365439093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196.05721494334279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214.09557365439093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196.05721494334279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196.05721494334279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15.066374527856468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18.271668437204912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214.09557365439093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18.271668437204912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33.565819759206796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33.565819759206796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15.066374527856468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214.09557365439093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15.066374527856468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196.05721494334279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196.05721494334279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33.565819759206796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33.565819759206796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18.271668437204912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15.066374527856468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15.066374527856468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214.09557365439093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214.09557365439093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33.565819759206796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33.565819759206796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33.565819759206796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214.09557365439093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15.066374527856468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196.05721494334279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214.09557365439093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2013-08-01T19:00:33Z</dcterms:modified>
</cp:coreProperties>
</file>