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AI101" i="21" l="1"/>
  <c r="AK101" i="21" s="1"/>
  <c r="AK124" i="21" s="1"/>
  <c r="AK125" i="21" s="1"/>
  <c r="AK127" i="21" s="1"/>
  <c r="D14" i="68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AF58" i="23" l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4" i="14" l="1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56" i="62"/>
  <c r="K58" i="62" s="1"/>
  <c r="K56" i="3"/>
  <c r="K58" i="3" s="1"/>
  <c r="K62" i="3" s="1"/>
  <c r="K56" i="49"/>
  <c r="K58" i="49" s="1"/>
  <c r="K62" i="49" s="1"/>
  <c r="K56" i="58"/>
  <c r="K58" i="58" s="1"/>
  <c r="K60" i="9" l="1"/>
  <c r="K62" i="9" s="1"/>
  <c r="K64" i="9" s="1"/>
  <c r="K102" i="12"/>
  <c r="H56" i="2"/>
  <c r="H58" i="2" s="1"/>
  <c r="H62" i="2" s="1"/>
  <c r="H67" i="2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5" i="2" l="1"/>
  <c r="H60" i="9"/>
  <c r="H62" i="9" s="1"/>
  <c r="H66" i="9" s="1"/>
  <c r="H66" i="2"/>
  <c r="K65" i="9"/>
  <c r="H64" i="2"/>
  <c r="K67" i="9"/>
  <c r="K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5" i="9" l="1"/>
  <c r="H67" i="9"/>
  <c r="H64" i="9"/>
  <c r="H69" i="2"/>
  <c r="F32" i="37" s="1"/>
  <c r="K69" i="9"/>
  <c r="F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H69" i="9" l="1"/>
  <c r="E10" i="37" s="1"/>
  <c r="F12" i="37"/>
  <c r="E32" i="37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E12" i="37" l="1"/>
  <c r="G23" i="37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<sst xmlns="http://schemas.openxmlformats.org/spreadsheetml/2006/main" count="13581" uniqueCount="4532">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</sst>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E1" zoomScale="90" zoomScaleNormal="90" workbookViewId="0">
      <selection activeCell="J9" sqref="J9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MS</v>
      </c>
      <c r="F5" s="235" t="str">
        <f>IF(VLOOKUP($J5,$N$7:$R$13,4,0)=0,"",VLOOKUP($J5,$N$7:$R$13,4,0))</f>
        <v/>
      </c>
      <c r="G5" s="235" t="str">
        <f>IF(VLOOKUP($J5,$N$7:$R$13,5,0)=0,"",VLOOKUP($J5,$N$7:$R$13,5,0))</f>
        <v/>
      </c>
      <c r="I5" s="613" t="s">
        <v>629</v>
      </c>
      <c r="J5" s="305" t="s">
        <v>647</v>
      </c>
      <c r="K5" s="305" t="str">
        <f>VLOOKUP(J5,N7:O13,2,0)</f>
        <v>BR163/267/262/MS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0.96350000000000002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1572147.7356020655</v>
      </c>
      <c r="F9" s="298" t="e">
        <f>'Passarela PD'!$J$105</f>
        <v>#N/A</v>
      </c>
      <c r="G9" s="298" t="e">
        <f>'Passarela PD'!$M$105</f>
        <v>#N/A</v>
      </c>
      <c r="H9" s="293"/>
      <c r="I9" s="616" t="s">
        <v>637</v>
      </c>
      <c r="J9" s="312" t="s">
        <v>638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1205228.2182905434</v>
      </c>
      <c r="F10" s="298">
        <f ca="1">Marginal!$K$69</f>
        <v>0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5857740.6902535558</v>
      </c>
      <c r="F12" s="298" t="e">
        <f t="shared" ref="F12" ca="1" si="0">2*F$32</f>
        <v>#N/A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982691.99286410108</v>
      </c>
      <c r="F13" s="298" t="e">
        <f ca="1">'Adequação de Multivia'!K69</f>
        <v>#N/A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238359.97576391906</v>
      </c>
      <c r="F16" s="298">
        <f ca="1">'Diamante + PI-PS'!$K$58/4</f>
        <v>0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2384936.9792548455</v>
      </c>
      <c r="F18" s="298" t="e">
        <f ca="1">Viaduto!K62</f>
        <v>#N/A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5343523.0544991326</v>
      </c>
      <c r="F20" s="298" t="e">
        <f ca="1">AVERAGE(F21:F22)</f>
        <v>#N/A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5296274.0046068737</v>
      </c>
      <c r="F21" s="298" t="e">
        <f ca="1">'Diamante + PI-PS'!K69</f>
        <v>#N/A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5390772.1043913923</v>
      </c>
      <c r="F22" s="298" t="e">
        <f ca="1">'Diamante + PI-PD'!K69</f>
        <v>#N/A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5074435.5847993996</v>
      </c>
      <c r="F23" s="298" t="e">
        <f ca="1">AVERAGE(F24:F25)</f>
        <v>#N/A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4977798.6671190225</v>
      </c>
      <c r="F24" s="298" t="e">
        <f ca="1">'Trombeta + PI-PS'!K69</f>
        <v>#N/A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5171072.5024797767</v>
      </c>
      <c r="F25" s="298" t="e">
        <f ca="1">'Trombeta + PI-PD'!K69</f>
        <v>#N/A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5687268.04116272</v>
      </c>
      <c r="F26" s="298" t="e">
        <f ca="1">AVERAGE(F27:F28)</f>
        <v>#N/A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5327757.9767938405</v>
      </c>
      <c r="F27" s="298" t="e">
        <f ca="1">'Trevo + PI-PS'!K69</f>
        <v>#N/A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6046778.1055315984</v>
      </c>
      <c r="F28" s="298" t="e">
        <f ca="1">'Trevo + PI-PD'!K69</f>
        <v>#N/A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1754080.2585657313</v>
      </c>
      <c r="F29" s="298" t="e">
        <f ca="1">'Retorno Operacional'!$M$28</f>
        <v>#N/A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2398915.1648579375</v>
      </c>
      <c r="F31" s="298" t="e">
        <f ca="1">'Duplicacao - plano'!$H$69*(1-INDEX(P$21:P$28,MATCH($J$5,$N$21:$N$28,0)))+F34*INDEX(P$21:P$28,MATCH($J$5,$N$21:$N$28,0))</f>
        <v>#N/A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2928870.3451267779</v>
      </c>
      <c r="F32" s="298" t="e">
        <f ca="1">'Duplicacao - ondulado'!$H$69*(1-INDEX(P$21:P$28,MATCH($J$5,$N$21:$N$28,0)))+F35*INDEX(P$21:P$28,MATCH($J$5,$N$21:$N$28,0))</f>
        <v>#N/A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3491114.2330506896</v>
      </c>
      <c r="F33" s="298" t="e">
        <f ca="1">'Duplicacao - montanhoso '!$H$69*(1-INDEX(P$21:P$28,MATCH($J$5,$N$21:$N$28,0)))+F36*INDEX(P$21:P$28,MATCH($J$5,$N$21:$N$28,0))</f>
        <v>#N/A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2366036.6860129372</v>
      </c>
      <c r="F34" s="298" t="e">
        <f ca="1">'Duplicacao NJ - plano'!$K$69</f>
        <v>#N/A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2731298.2659708858</v>
      </c>
      <c r="F35" s="298" t="e">
        <f ca="1">'Duplicacao NJ - ondulado'!$K$69</f>
        <v>#N/A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3128848.5535839046</v>
      </c>
      <c r="F36" s="298" t="e">
        <f ca="1">'Duplicacao NJ - Montanhoso'!$K$69</f>
        <v>#N/A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2299586.8619458391</v>
      </c>
      <c r="F37" s="298" t="e">
        <f ca="1">'Faixa Adicional - plano'!$K$69</f>
        <v>#N/A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2583434.6231393386</v>
      </c>
      <c r="F38" s="298" t="e">
        <f ca="1">'Faixa Adicional - ondulado'!$K$69</f>
        <v>#N/A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2899571.0919879107</v>
      </c>
      <c r="F39" s="298" t="e">
        <f ca="1">'Faixa Adicional - montanhoso'!$K$69</f>
        <v>#N/A</v>
      </c>
      <c r="G39" s="298" t="e">
        <f ca="1">'Faixa Adicional - montanhoso'!$N$69</f>
        <v>#N/A</v>
      </c>
      <c r="H39" s="293"/>
      <c r="M39" s="304" t="s">
        <v>647</v>
      </c>
      <c r="N39" s="619">
        <v>22.7</v>
      </c>
      <c r="O39" s="619">
        <v>22.7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2299586.8619458391</v>
      </c>
      <c r="F41" s="298" t="e">
        <f t="shared" ca="1" si="1"/>
        <v>#N/A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2583434.6231393386</v>
      </c>
      <c r="F42" s="298" t="e">
        <f t="shared" ca="1" si="1"/>
        <v>#N/A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2899571.0919879107</v>
      </c>
      <c r="F43" s="298" t="e">
        <f t="shared" ca="1" si="1"/>
        <v>#N/A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3.0615913405664608</v>
      </c>
      <c r="H9" s="232">
        <f t="shared" ca="1" si="0"/>
        <v>32146.709075947838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7.1846285342999998</v>
      </c>
      <c r="H10" s="232">
        <f t="shared" si="0"/>
        <v>52807.019727104991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10.8578788248</v>
      </c>
      <c r="H11" s="232">
        <f t="shared" si="0"/>
        <v>22801.545532079999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28.441904102104804</v>
      </c>
      <c r="H12" s="232">
        <f t="shared" ca="1" si="0"/>
        <v>29863.999307210044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48238.343081044201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9582.1403213654976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6275.6547336000003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163.32214806702314</v>
      </c>
      <c r="H17" s="232">
        <f t="shared" ca="1" si="4"/>
        <v>195986.57768042776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117.2074510671097</v>
      </c>
      <c r="H18" s="232">
        <f t="shared" ca="1" si="4"/>
        <v>140648.94128053164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24248.314951949378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500</v>
      </c>
      <c r="E20" s="234" t="s">
        <v>730</v>
      </c>
      <c r="F20" s="190"/>
      <c r="G20" s="232">
        <f ca="1">VLOOKUP($A20,'Resumo - Preços de Serviços'!$B$8:$L$57,9,0)</f>
        <v>412.79172083901432</v>
      </c>
      <c r="H20" s="232">
        <f t="shared" ca="1" si="4"/>
        <v>206395.86041950717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500</v>
      </c>
      <c r="E21" s="234" t="s">
        <v>731</v>
      </c>
      <c r="F21" s="190"/>
      <c r="G21" s="232">
        <f ca="1">VLOOKUP($A21,'Resumo - Preços de Serviços'!$B$8:$L$57,9,0)</f>
        <v>460.51156956863184</v>
      </c>
      <c r="H21" s="232">
        <f t="shared" ca="1" si="4"/>
        <v>230255.78478431591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4737.0648476112347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107.08729013197882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59.91622270976076</v>
      </c>
      <c r="H28" s="232">
        <f t="shared" ca="1" si="6"/>
        <v>59916.222709760761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2218.2751056518678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291.21657892511178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92.49420092744856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734.73699047366222</v>
      </c>
      <c r="H32" s="232">
        <f t="shared" ca="1" si="6"/>
        <v>11021.054857104933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2219.3225219894316</v>
      </c>
      <c r="H33" s="232">
        <f t="shared" ca="1" si="6"/>
        <v>4438.6450439788632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104.36351769721165</v>
      </c>
      <c r="H34" s="232">
        <f t="shared" ca="1" si="6"/>
        <v>0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39.582659852550975</v>
      </c>
      <c r="H35" s="232">
        <f t="shared" ca="1" si="6"/>
        <v>0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14.286453290865001</v>
      </c>
      <c r="H38" s="232">
        <f t="shared" ca="1" si="6"/>
        <v>35716.1332271625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1.02543378</v>
      </c>
      <c r="H40" s="232">
        <f t="shared" si="6"/>
        <v>0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211094.52201819661</v>
      </c>
      <c r="H44" s="232">
        <f t="shared" si="6"/>
        <v>0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20.121940574399996</v>
      </c>
      <c r="H47" s="232">
        <f t="shared" si="6"/>
        <v>4695.1194673599994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31.207510923696056</v>
      </c>
      <c r="H53" s="232">
        <f t="shared" ca="1" si="6"/>
        <v>0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348.87161572620005</v>
      </c>
      <c r="H54" s="232">
        <f t="shared" si="6"/>
        <v>2790.9729258096004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247.22493561964805</v>
      </c>
      <c r="H55" s="232">
        <f t="shared" si="6"/>
        <v>0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1122566.1039738725</v>
      </c>
      <c r="K58" s="205">
        <f ca="1">SUM(K9:K56)</f>
        <v>0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47671.995152783813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1170238.0991266563</v>
      </c>
      <c r="I62" s="153"/>
      <c r="J62" s="153"/>
      <c r="K62" s="208">
        <f ca="1">SUM(K58,K60)</f>
        <v>0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5851.1904956332819</v>
      </c>
      <c r="K64" s="213">
        <f ca="1">$D64*K62</f>
        <v>0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17553.571486899844</v>
      </c>
      <c r="K65" s="213">
        <f ca="1">$D65*K62</f>
        <v>0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3627.7381072926346</v>
      </c>
      <c r="J66" s="300"/>
      <c r="K66" s="213">
        <f ca="1">$D66*K62</f>
        <v>0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7957.6190740612628</v>
      </c>
      <c r="J67" s="299"/>
      <c r="K67" s="213">
        <f ca="1">$D67*K62</f>
        <v>0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1205228.2182905434</v>
      </c>
      <c r="K69" s="208">
        <f ca="1">SUM(K62,K64,K65,K66,K67)</f>
        <v>0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3.8383991808149415E-2</v>
      </c>
      <c r="I9" s="198"/>
      <c r="J9" s="198"/>
      <c r="K9" s="456" t="e">
        <f>SUM(J10:J11)/J102</f>
        <v>#N/A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192.34327000000002</v>
      </c>
      <c r="G10" s="98">
        <f>PRODUCT($D10,F10)</f>
        <v>59626.413700000005</v>
      </c>
      <c r="H10" s="457"/>
      <c r="I10" s="98" t="e">
        <f>INDEX('P. U. SICRO'!$A$1:$R$1959,MATCH($A10,'P. U. SICRO'!$A$1:$A$1959,0),MATCH(I$6,'P. U. SICRO'!$A$1:$R$1,0)+1)</f>
        <v>#N/A</v>
      </c>
      <c r="J10" s="98" t="e">
        <f>PRODUCT($D10,I10)</f>
        <v>#N/A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0</v>
      </c>
      <c r="J11" s="98">
        <f t="shared" ref="J11" ca="1" si="1">PRODUCT($D11,I11)</f>
        <v>0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1.9321332439835432E-2</v>
      </c>
      <c r="I12" s="198"/>
      <c r="J12" s="198"/>
      <c r="K12" s="456" t="e">
        <f>SUM(J13:J20)/J102</f>
        <v>#N/A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39.46705</v>
      </c>
      <c r="G13" s="98">
        <f t="shared" si="0"/>
        <v>2340.3960649999999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ref="J13:J20" si="3">PRODUCT($D13,I13)</f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0</v>
      </c>
      <c r="J14" s="98">
        <f t="shared" ca="1" si="3"/>
        <v>0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51.668260000000004</v>
      </c>
      <c r="G15" s="98">
        <f t="shared" si="0"/>
        <v>76.4690248</v>
      </c>
      <c r="H15" s="457"/>
      <c r="I15" s="98" t="e">
        <f>INDEX('P. U. SICRO'!$A$1:$R$1959,MATCH($A15,'P. U. SICRO'!$A$1:$A$1959,0),MATCH(I$6,'P. U. SICRO'!$A$1:$R$1,0)+1)</f>
        <v>#N/A</v>
      </c>
      <c r="J15" s="98" t="e">
        <f t="shared" si="3"/>
        <v>#N/A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40.252589999999998</v>
      </c>
      <c r="G16" s="98">
        <f t="shared" si="0"/>
        <v>2777.4287099999997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3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7.1585500000000009</v>
      </c>
      <c r="G17" s="98">
        <f t="shared" si="0"/>
        <v>18349.224873000003</v>
      </c>
      <c r="H17" s="457"/>
      <c r="I17" s="98" t="e">
        <f>INDEX('P. U. SICRO'!$A$1:$R$1959,MATCH($A17,'P. U. SICRO'!$A$1:$A$1959,0),MATCH(I$6,'P. U. SICRO'!$A$1:$R$1,0)+1)</f>
        <v>#N/A</v>
      </c>
      <c r="J17" s="98" t="e">
        <f t="shared" si="3"/>
        <v>#N/A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265.10708</v>
      </c>
      <c r="G18" s="98">
        <f t="shared" si="0"/>
        <v>5938.3985919999996</v>
      </c>
      <c r="H18" s="457"/>
      <c r="I18" s="98" t="e">
        <f>INDEX('P. U. SICRO'!$A$1:$R$1959,MATCH($A18,'P. U. SICRO'!$A$1:$A$1959,0),MATCH(I$6,'P. U. SICRO'!$A$1:$R$1,0)+1)</f>
        <v>#N/A</v>
      </c>
      <c r="J18" s="98" t="e">
        <f t="shared" si="3"/>
        <v>#N/A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18.59956</v>
      </c>
      <c r="G19" s="98">
        <f t="shared" si="0"/>
        <v>686.32376399999998</v>
      </c>
      <c r="H19" s="457"/>
      <c r="I19" s="98" t="e">
        <f>INDEX('P. U. SICRO'!$A$1:$R$1959,MATCH($A19,'P. U. SICRO'!$A$1:$A$1959,0),MATCH(I$6,'P. U. SICRO'!$A$1:$R$1,0)+1)</f>
        <v>#N/A</v>
      </c>
      <c r="J19" s="98" t="e">
        <f t="shared" si="3"/>
        <v>#N/A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0</v>
      </c>
      <c r="J20" s="98">
        <f t="shared" ca="1" si="3"/>
        <v>0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2.2685358162129961E-2</v>
      </c>
      <c r="I22" s="198"/>
      <c r="J22" s="198"/>
      <c r="K22" s="456" t="e">
        <f>SUM(J23:J26)/J102</f>
        <v>#N/A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42.520520000000005</v>
      </c>
      <c r="G23" s="98">
        <f t="shared" si="0"/>
        <v>7385.8143239999999</v>
      </c>
      <c r="H23" s="229"/>
      <c r="I23" s="98" t="e">
        <f>INDEX('P. U. SICRO'!$A$1:$R$1959,MATCH($A23,'P. U. SICRO'!$A$1:$A$1959,0),MATCH(I$6,'P. U. SICRO'!$A$1:$R$1,0)+1)</f>
        <v>#N/A</v>
      </c>
      <c r="J23" s="98" t="e">
        <f t="shared" ref="J23:J26" si="5">PRODUCT($D23,I23)</f>
        <v>#N/A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7.1585500000000009</v>
      </c>
      <c r="G24" s="98">
        <f t="shared" si="0"/>
        <v>18547.659879000003</v>
      </c>
      <c r="H24" s="457"/>
      <c r="I24" s="98" t="e">
        <f>INDEX('P. U. SICRO'!$A$1:$R$1959,MATCH($A24,'P. U. SICRO'!$A$1:$A$1959,0),MATCH(I$6,'P. U. SICRO'!$A$1:$R$1,0)+1)</f>
        <v>#N/A</v>
      </c>
      <c r="J24" s="98" t="e">
        <f t="shared" si="5"/>
        <v>#N/A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300.279</v>
      </c>
      <c r="G25" s="98">
        <f t="shared" si="0"/>
        <v>8705.0882099999999</v>
      </c>
      <c r="H25" s="229"/>
      <c r="I25" s="98" t="e">
        <f>INDEX('P. U. SICRO'!$A$1:$R$1959,MATCH($A25,'P. U. SICRO'!$A$1:$A$1959,0),MATCH(I$6,'P. U. SICRO'!$A$1:$R$1,0)+1)</f>
        <v>#N/A</v>
      </c>
      <c r="J25" s="98" t="e">
        <f t="shared" si="5"/>
        <v>#N/A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0</v>
      </c>
      <c r="J26" s="98">
        <f t="shared" ca="1" si="5"/>
        <v>0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0.27767680168929182</v>
      </c>
      <c r="I27" s="515"/>
      <c r="J27" s="515"/>
      <c r="K27" s="456" t="e">
        <f ca="1">SUM(J28:J49)/J102</f>
        <v>#N/A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0</v>
      </c>
      <c r="J30" s="98">
        <f t="shared" ref="J30:J41" ca="1" si="7">PRODUCT($D30,I30)</f>
        <v>0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0</v>
      </c>
      <c r="J31" s="98">
        <f t="shared" ca="1" si="7"/>
        <v>0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42.520520000000005</v>
      </c>
      <c r="G32" s="98">
        <f t="shared" si="0"/>
        <v>2296.1080800000004</v>
      </c>
      <c r="H32" s="457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7.1585500000000009</v>
      </c>
      <c r="G33" s="98">
        <f t="shared" si="0"/>
        <v>70352.081835000019</v>
      </c>
      <c r="H33" s="457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0</v>
      </c>
      <c r="J34" s="98">
        <f t="shared" ca="1" si="7"/>
        <v>0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0</v>
      </c>
      <c r="J35" s="98">
        <f t="shared" ca="1" si="7"/>
        <v>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345.30818000000005</v>
      </c>
      <c r="G36" s="98">
        <f t="shared" si="0"/>
        <v>139159.19654000003</v>
      </c>
      <c r="H36" s="457"/>
      <c r="I36" s="98" t="e">
        <f>INDEX('P. U. SICRO'!$A$1:$R$1959,MATCH($A36,'P. U. SICRO'!$A$1:$A$1959,0),MATCH(I$6,'P. U. SICRO'!$A$1:$R$1,0)+1)</f>
        <v>#N/A</v>
      </c>
      <c r="J36" s="98" t="e">
        <f t="shared" si="7"/>
        <v>#N/A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246.69757000000001</v>
      </c>
      <c r="G37" s="98">
        <f t="shared" si="0"/>
        <v>789.43222400000013</v>
      </c>
      <c r="H37" s="457"/>
      <c r="I37" s="98" t="e">
        <f>INDEX('P. U. SICRO'!$A$1:$R$1959,MATCH($A37,'P. U. SICRO'!$A$1:$A$1959,0),MATCH(I$6,'P. U. SICRO'!$A$1:$R$1,0)+1)</f>
        <v>#N/A</v>
      </c>
      <c r="J37" s="98" t="e">
        <f t="shared" si="7"/>
        <v>#N/A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0</v>
      </c>
      <c r="J38" s="98">
        <f t="shared" ca="1" si="7"/>
        <v>0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0</v>
      </c>
      <c r="J39" s="98">
        <f t="shared" ca="1" si="7"/>
        <v>0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0</v>
      </c>
      <c r="J40" s="98">
        <f t="shared" ca="1" si="7"/>
        <v>0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0</v>
      </c>
      <c r="J41" s="98">
        <f t="shared" ca="1" si="7"/>
        <v>0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0</v>
      </c>
      <c r="J43" s="98">
        <f t="shared" ref="J43:J49" ca="1" si="9">PRODUCT($D43,I43)</f>
        <v>0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0</v>
      </c>
      <c r="J44" s="98">
        <f t="shared" ca="1" si="9"/>
        <v>0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0</v>
      </c>
      <c r="J45" s="98">
        <f t="shared" ca="1" si="9"/>
        <v>0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0</v>
      </c>
      <c r="J46" s="98">
        <f t="shared" ca="1" si="9"/>
        <v>0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0</v>
      </c>
      <c r="J47" s="98">
        <f t="shared" ca="1" si="9"/>
        <v>0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0</v>
      </c>
      <c r="J48" s="98">
        <f t="shared" ca="1" si="9"/>
        <v>0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40.911429999999996</v>
      </c>
      <c r="G49" s="98">
        <f t="shared" si="0"/>
        <v>1431.9000499999997</v>
      </c>
      <c r="H49" s="229"/>
      <c r="I49" s="98" t="e">
        <f>INDEX('P. U. SICRO'!$A$1:$R$1959,MATCH($A49,'P. U. SICRO'!$A$1:$A$1959,0),MATCH(I$6,'P. U. SICRO'!$A$1:$R$1,0)+1)</f>
        <v>#N/A</v>
      </c>
      <c r="J49" s="98" t="e">
        <f t="shared" si="9"/>
        <v>#N/A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1.7884240640160014E-2</v>
      </c>
      <c r="I50" s="515"/>
      <c r="J50" s="515"/>
      <c r="K50" s="456" t="e">
        <f>SUM(J51:J52)/J102</f>
        <v>#N/A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345.30818000000005</v>
      </c>
      <c r="G51" s="98">
        <f t="shared" si="0"/>
        <v>22099.723520000003</v>
      </c>
      <c r="H51" s="229"/>
      <c r="I51" s="98" t="e">
        <f>INDEX('P. U. SICRO'!$A$1:$R$1959,MATCH($A51,'P. U. SICRO'!$A$1:$A$1959,0),MATCH(I$6,'P. U. SICRO'!$A$1:$R$1,0)+1)</f>
        <v>#N/A</v>
      </c>
      <c r="J51" s="98" t="e">
        <f t="shared" ref="J51:J52" si="11">PRODUCT($D51,I51)</f>
        <v>#N/A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0</v>
      </c>
      <c r="J52" s="98">
        <f t="shared" ca="1" si="11"/>
        <v>0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0.25801154177451407</v>
      </c>
      <c r="I53" s="515"/>
      <c r="J53" s="515"/>
      <c r="K53" s="456" t="e">
        <f ca="1">SUM(J54:J57)/J102</f>
        <v>#N/A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0</v>
      </c>
      <c r="J54" s="126">
        <f t="shared" ref="J54:J57" ca="1" si="13">PRODUCT($D54,I54)</f>
        <v>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0</v>
      </c>
      <c r="J55" s="98">
        <f t="shared" ca="1" si="13"/>
        <v>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0</v>
      </c>
      <c r="J56" s="98">
        <f t="shared" ca="1" si="13"/>
        <v>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320.75371999999999</v>
      </c>
      <c r="G57" s="98">
        <f t="shared" si="0"/>
        <v>962.26116000000002</v>
      </c>
      <c r="H57" s="457"/>
      <c r="I57" s="98" t="e">
        <f>INDEX('P. U. SICRO'!$A$1:$R$1959,MATCH($A57,'P. U. SICRO'!$A$1:$A$1959,0),MATCH(I$6,'P. U. SICRO'!$A$1:$R$1,0)+1)</f>
        <v>#N/A</v>
      </c>
      <c r="J57" s="98" t="e">
        <f t="shared" si="13"/>
        <v>#N/A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3.0885066879501261E-3</v>
      </c>
      <c r="I58" s="515"/>
      <c r="J58" s="515"/>
      <c r="K58" s="456" t="e">
        <f ca="1">SUM(J59:J67)/J102</f>
        <v>#N/A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0</v>
      </c>
      <c r="J59" s="98">
        <f t="shared" ref="J59:J67" ca="1" si="15">PRODUCT($D59,I59)</f>
        <v>0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18.59956</v>
      </c>
      <c r="G60" s="98">
        <f t="shared" si="0"/>
        <v>771.88174000000004</v>
      </c>
      <c r="H60" s="457"/>
      <c r="I60" s="98" t="e">
        <f>INDEX('P. U. SICRO'!$A$1:$R$1959,MATCH($A60,'P. U. SICRO'!$A$1:$A$1959,0),MATCH(I$6,'P. U. SICRO'!$A$1:$R$1,0)+1)</f>
        <v>#N/A</v>
      </c>
      <c r="J60" s="98" t="e">
        <f t="shared" si="15"/>
        <v>#N/A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0</v>
      </c>
      <c r="J61" s="98">
        <f t="shared" ca="1" si="15"/>
        <v>0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51.668260000000004</v>
      </c>
      <c r="G62" s="98">
        <f t="shared" si="0"/>
        <v>108.50334600000001</v>
      </c>
      <c r="H62" s="457"/>
      <c r="I62" s="98" t="e">
        <f>INDEX('P. U. SICRO'!$A$1:$R$1959,MATCH($A62,'P. U. SICRO'!$A$1:$A$1959,0),MATCH(I$6,'P. U. SICRO'!$A$1:$R$1,0)+1)</f>
        <v>#N/A</v>
      </c>
      <c r="J62" s="98" t="e">
        <f t="shared" si="15"/>
        <v>#N/A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40.252589999999998</v>
      </c>
      <c r="G63" s="98">
        <f t="shared" si="0"/>
        <v>543.40996499999994</v>
      </c>
      <c r="H63" s="457"/>
      <c r="I63" s="98" t="e">
        <f>INDEX('P. U. SICRO'!$A$1:$R$1959,MATCH($A63,'P. U. SICRO'!$A$1:$A$1959,0),MATCH(I$6,'P. U. SICRO'!$A$1:$R$1,0)+1)</f>
        <v>#N/A</v>
      </c>
      <c r="J63" s="98" t="e">
        <f t="shared" si="15"/>
        <v>#N/A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0</v>
      </c>
      <c r="J64" s="98">
        <f t="shared" ca="1" si="15"/>
        <v>0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258.53135000000003</v>
      </c>
      <c r="G65" s="98">
        <f t="shared" si="0"/>
        <v>1240.9504800000002</v>
      </c>
      <c r="H65" s="457"/>
      <c r="I65" s="98" t="e">
        <f>INDEX('P. U. SICRO'!$A$1:$R$1959,MATCH($A65,'P. U. SICRO'!$A$1:$A$1959,0),MATCH(I$6,'P. U. SICRO'!$A$1:$R$1,0)+1)</f>
        <v>#N/A</v>
      </c>
      <c r="J65" s="98" t="e">
        <f t="shared" si="15"/>
        <v>#N/A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54.126239999999996</v>
      </c>
      <c r="G66" s="98">
        <f t="shared" si="0"/>
        <v>75.776735999999985</v>
      </c>
      <c r="H66" s="457"/>
      <c r="I66" s="98" t="e">
        <f>INDEX('P. U. SICRO'!$A$1:$R$1959,MATCH($A66,'P. U. SICRO'!$A$1:$A$1959,0),MATCH(I$6,'P. U. SICRO'!$A$1:$R$1,0)+1)</f>
        <v>#N/A</v>
      </c>
      <c r="J66" s="98" t="e">
        <f t="shared" si="15"/>
        <v>#N/A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7.1585500000000009</v>
      </c>
      <c r="G67" s="98">
        <f t="shared" si="0"/>
        <v>307.81765000000001</v>
      </c>
      <c r="H67" s="457"/>
      <c r="I67" s="98" t="e">
        <f>INDEX('P. U. SICRO'!$A$1:$R$1959,MATCH($A67,'P. U. SICRO'!$A$1:$A$1959,0),MATCH(I$6,'P. U. SICRO'!$A$1:$R$1,0)+1)</f>
        <v>#N/A</v>
      </c>
      <c r="J67" s="98" t="e">
        <f t="shared" si="15"/>
        <v>#N/A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4.2020744418853041E-2</v>
      </c>
      <c r="I68" s="515"/>
      <c r="J68" s="515"/>
      <c r="K68" s="456" t="e">
        <f ca="1">SUM(J69:J84)/J102</f>
        <v>#N/A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0</v>
      </c>
      <c r="J70" s="98">
        <f t="shared" ref="J70:J84" ca="1" si="17">PRODUCT($D70,I70)</f>
        <v>0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0</v>
      </c>
      <c r="J71" s="98">
        <f t="shared" ca="1" si="17"/>
        <v>0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0</v>
      </c>
      <c r="J72" s="98">
        <f t="shared" ca="1" si="17"/>
        <v>0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0</v>
      </c>
      <c r="J73" s="98">
        <f t="shared" ca="1" si="17"/>
        <v>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0</v>
      </c>
      <c r="J74" s="98">
        <f t="shared" ca="1" si="17"/>
        <v>0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39.46705</v>
      </c>
      <c r="G76" s="98">
        <f t="shared" ref="G76:G99" si="19">PRODUCT($D76,F76)</f>
        <v>761.71406500000001</v>
      </c>
      <c r="H76" s="457"/>
      <c r="I76" s="98" t="e">
        <f>INDEX('P. U. SICRO'!$A$1:$R$1959,MATCH($A76,'P. U. SICRO'!$A$1:$A$1959,0),MATCH(I$6,'P. U. SICRO'!$A$1:$R$1,0)+1)</f>
        <v>#N/A</v>
      </c>
      <c r="J76" s="98" t="e">
        <f t="shared" si="17"/>
        <v>#N/A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0</v>
      </c>
      <c r="J77" s="98">
        <f t="shared" ca="1" si="17"/>
        <v>0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51.668260000000004</v>
      </c>
      <c r="G78" s="98">
        <f t="shared" si="19"/>
        <v>103.33652000000001</v>
      </c>
      <c r="H78" s="457"/>
      <c r="I78" s="98" t="e">
        <f>INDEX('P. U. SICRO'!$A$1:$R$1959,MATCH($A78,'P. U. SICRO'!$A$1:$A$1959,0),MATCH(I$6,'P. U. SICRO'!$A$1:$R$1,0)+1)</f>
        <v>#N/A</v>
      </c>
      <c r="J78" s="98" t="e">
        <f t="shared" si="17"/>
        <v>#N/A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40.252589999999998</v>
      </c>
      <c r="G79" s="98">
        <f t="shared" si="19"/>
        <v>799.01391150000006</v>
      </c>
      <c r="H79" s="457"/>
      <c r="I79" s="98" t="e">
        <f>INDEX('P. U. SICRO'!$A$1:$R$1959,MATCH($A79,'P. U. SICRO'!$A$1:$A$1959,0),MATCH(I$6,'P. U. SICRO'!$A$1:$R$1,0)+1)</f>
        <v>#N/A</v>
      </c>
      <c r="J79" s="98" t="e">
        <f t="shared" si="17"/>
        <v>#N/A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7.1585500000000009</v>
      </c>
      <c r="G80" s="98">
        <f t="shared" si="19"/>
        <v>1610.6737500000002</v>
      </c>
      <c r="H80" s="457"/>
      <c r="I80" s="98" t="e">
        <f>INDEX('P. U. SICRO'!$A$1:$R$1959,MATCH($A80,'P. U. SICRO'!$A$1:$A$1959,0),MATCH(I$6,'P. U. SICRO'!$A$1:$R$1,0)+1)</f>
        <v>#N/A</v>
      </c>
      <c r="J80" s="98" t="e">
        <f t="shared" si="17"/>
        <v>#N/A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258.53135000000003</v>
      </c>
      <c r="G82" s="98">
        <f t="shared" si="19"/>
        <v>1059.978535</v>
      </c>
      <c r="H82" s="457"/>
      <c r="I82" s="98" t="e">
        <f>INDEX('P. U. SICRO'!$A$1:$R$1959,MATCH($A82,'P. U. SICRO'!$A$1:$A$1959,0),MATCH(I$6,'P. U. SICRO'!$A$1:$R$1,0)+1)</f>
        <v>#N/A</v>
      </c>
      <c r="J82" s="98" t="e">
        <f t="shared" si="17"/>
        <v>#N/A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18.59956</v>
      </c>
      <c r="G83" s="98">
        <f t="shared" si="19"/>
        <v>189.71551199999999</v>
      </c>
      <c r="H83" s="457"/>
      <c r="I83" s="98" t="e">
        <f>INDEX('P. U. SICRO'!$A$1:$R$1959,MATCH($A83,'P. U. SICRO'!$A$1:$A$1959,0),MATCH(I$6,'P. U. SICRO'!$A$1:$R$1,0)+1)</f>
        <v>#N/A</v>
      </c>
      <c r="J83" s="98" t="e">
        <f t="shared" si="17"/>
        <v>#N/A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0</v>
      </c>
      <c r="J84" s="98">
        <f t="shared" ca="1" si="17"/>
        <v>0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1.9662849526700287E-2</v>
      </c>
      <c r="I85" s="515"/>
      <c r="J85" s="515"/>
      <c r="K85" s="456" t="e">
        <f ca="1">SUM(J86)/J102</f>
        <v>#N/A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0</v>
      </c>
      <c r="J86" s="126">
        <f t="shared" ref="J86" ca="1" si="20">PRODUCT($D86,I86)</f>
        <v>0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6.4502643009353173E-3</v>
      </c>
      <c r="I87" s="515"/>
      <c r="J87" s="515"/>
      <c r="K87" s="456" t="e">
        <f>SUM(J88:J93)/J102</f>
        <v>#N/A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39.46705</v>
      </c>
      <c r="G88" s="98">
        <f t="shared" si="19"/>
        <v>986.67624999999998</v>
      </c>
      <c r="H88" s="457"/>
      <c r="I88" s="98" t="e">
        <f>INDEX('P. U. SICRO'!$A$1:$R$1959,MATCH($A88,'P. U. SICRO'!$A$1:$A$1959,0),MATCH(I$6,'P. U. SICRO'!$A$1:$R$1,0)+1)</f>
        <v>#N/A</v>
      </c>
      <c r="J88" s="98" t="e">
        <f t="shared" ref="J88:J93" si="22">PRODUCT($D88,I88)</f>
        <v>#N/A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0</v>
      </c>
      <c r="J89" s="98">
        <f t="shared" ca="1" si="22"/>
        <v>0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51.668260000000004</v>
      </c>
      <c r="G90" s="98">
        <f t="shared" si="19"/>
        <v>516.68260000000009</v>
      </c>
      <c r="H90" s="457"/>
      <c r="I90" s="98" t="e">
        <f>INDEX('P. U. SICRO'!$A$1:$R$1959,MATCH($A90,'P. U. SICRO'!$A$1:$A$1959,0),MATCH(I$6,'P. U. SICRO'!$A$1:$R$1,0)+1)</f>
        <v>#N/A</v>
      </c>
      <c r="J90" s="98" t="e">
        <f t="shared" si="22"/>
        <v>#N/A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40.252589999999998</v>
      </c>
      <c r="G91" s="98">
        <f t="shared" si="19"/>
        <v>644.04143999999997</v>
      </c>
      <c r="H91" s="457"/>
      <c r="I91" s="98" t="e">
        <f>INDEX('P. U. SICRO'!$A$1:$R$1959,MATCH($A91,'P. U. SICRO'!$A$1:$A$1959,0),MATCH(I$6,'P. U. SICRO'!$A$1:$R$1,0)+1)</f>
        <v>#N/A</v>
      </c>
      <c r="J91" s="98" t="e">
        <f t="shared" si="22"/>
        <v>#N/A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0</v>
      </c>
      <c r="J92" s="98">
        <f t="shared" ca="1" si="22"/>
        <v>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265.10708</v>
      </c>
      <c r="G93" s="98">
        <f t="shared" si="19"/>
        <v>4771.9274399999995</v>
      </c>
      <c r="H93" s="457"/>
      <c r="I93" s="98" t="e">
        <f>INDEX('P. U. SICRO'!$A$1:$R$1959,MATCH($A93,'P. U. SICRO'!$A$1:$A$1959,0),MATCH(I$6,'P. U. SICRO'!$A$1:$R$1,0)+1)</f>
        <v>#N/A</v>
      </c>
      <c r="J93" s="98" t="e">
        <f t="shared" si="22"/>
        <v>#N/A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1.0359894704019445E-2</v>
      </c>
      <c r="I94" s="515"/>
      <c r="J94" s="515"/>
      <c r="K94" s="456" t="e">
        <f>SUM(J95:J97)/J102</f>
        <v>#N/A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42.520520000000005</v>
      </c>
      <c r="G95" s="98">
        <f t="shared" si="19"/>
        <v>3614.2442000000005</v>
      </c>
      <c r="H95" s="457"/>
      <c r="I95" s="98" t="e">
        <f>INDEX('P. U. SICRO'!$A$1:$R$1959,MATCH($A95,'P. U. SICRO'!$A$1:$A$1959,0),MATCH(I$6,'P. U. SICRO'!$A$1:$R$1,0)+1)</f>
        <v>#N/A</v>
      </c>
      <c r="J95" s="98" t="e">
        <f t="shared" ref="J95:J97" si="24">PRODUCT($D95,I95)</f>
        <v>#N/A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7.1585500000000009</v>
      </c>
      <c r="G96" s="98">
        <f t="shared" si="19"/>
        <v>10021.970000000001</v>
      </c>
      <c r="H96" s="457"/>
      <c r="I96" s="98" t="e">
        <f>INDEX('P. U. SICRO'!$A$1:$R$1959,MATCH($A96,'P. U. SICRO'!$A$1:$A$1959,0),MATCH(I$6,'P. U. SICRO'!$A$1:$R$1,0)+1)</f>
        <v>#N/A</v>
      </c>
      <c r="J96" s="98" t="e">
        <f t="shared" si="24"/>
        <v>#N/A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265.10708</v>
      </c>
      <c r="G97" s="98">
        <f t="shared" si="19"/>
        <v>2651.0708</v>
      </c>
      <c r="H97" s="457"/>
      <c r="I97" s="98" t="e">
        <f>INDEX('P. U. SICRO'!$A$1:$R$1959,MATCH($A97,'P. U. SICRO'!$A$1:$A$1959,0),MATCH(I$6,'P. U. SICRO'!$A$1:$R$1,0)+1)</f>
        <v>#N/A</v>
      </c>
      <c r="J97" s="98" t="e">
        <f t="shared" si="24"/>
        <v>#N/A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0.28445447384746086</v>
      </c>
      <c r="I98" s="515"/>
      <c r="J98" s="515"/>
      <c r="K98" s="456" t="e">
        <f ca="1">SUM(J99:J101)/J102</f>
        <v>#N/A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0</v>
      </c>
      <c r="J99" s="98">
        <f t="shared" ref="J99" ca="1" si="26">PRODUCT($D99,I99)</f>
        <v>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245770.5316339792</v>
      </c>
      <c r="G100" s="621">
        <f>$D100*F100</f>
        <v>442386.95694116259</v>
      </c>
      <c r="H100" s="229"/>
      <c r="I100" s="621" t="e">
        <f>INDEX('Ponto de Ônibus'!$F$41:$M$41,MATCH('Passarela PD'!I$6,'Ponto de Ônibus'!$F$6:$M$6,0)+1)</f>
        <v>#N/A</v>
      </c>
      <c r="J100" s="621" t="e">
        <f>$D100*I100</f>
        <v>#N/A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 t="e">
        <f>$D101*SUM(J10:J99)</f>
        <v>#N/A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1572147.7356020655</v>
      </c>
      <c r="H102" s="458">
        <f ca="1">SUM(H9,H12,H22,H27,H50,H53,H58,H68,H85,H87,H94,H98)</f>
        <v>0.99999999999999978</v>
      </c>
      <c r="I102" s="221"/>
      <c r="J102" s="222" t="e">
        <f>SUM(J8:J101)</f>
        <v>#N/A</v>
      </c>
      <c r="K102" s="458" t="e">
        <f>SUM(K9,K12,K22,K27,K50,K53,K58,K68,K85,K87,K94,K98)</f>
        <v>#N/A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1572147.7356020655</v>
      </c>
      <c r="I105" s="195"/>
      <c r="J105" s="196" t="e">
        <f>(J102+J103)</f>
        <v>#N/A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0.96350000000000002</v>
      </c>
      <c r="I4" s="294" t="s">
        <v>542</v>
      </c>
      <c r="J4" s="294">
        <f>RESUMO!J6</f>
        <v>0.96350000000000002</v>
      </c>
      <c r="L4" s="294" t="s">
        <v>542</v>
      </c>
      <c r="M4" s="294">
        <f>RESUMO!J6</f>
        <v>0.96350000000000002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MS</v>
      </c>
      <c r="G6" s="460"/>
      <c r="H6" s="229"/>
      <c r="I6" s="460" t="str">
        <f>RESUMO!F5</f>
        <v/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0.4139608346327574</v>
      </c>
      <c r="I8" s="465" t="str">
        <f>IF($D8="","",INDEX('P. U. SICRO'!K:K,MATCH(A8,'P. U. SICRO'!J:J,0)))</f>
        <v/>
      </c>
      <c r="J8" s="465" t="str">
        <f>IF(I8="","",I8*$D8)</f>
        <v/>
      </c>
      <c r="K8" s="470" t="e">
        <f>SUM(J9:J14)/$J$47</f>
        <v>#N/A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36.378484100000001</v>
      </c>
      <c r="G9" s="466">
        <f t="shared" ref="G9:G42" si="0">IF(F9="","",F9*$D9)</f>
        <v>72.756968200000003</v>
      </c>
      <c r="H9" s="233"/>
      <c r="I9" s="466" t="e">
        <f>INDEX('P. U. SICRO'!$A$1:$R$1959,MATCH($A9,'P. U. SICRO'!$A$1:$A$1959,0),MATCH(I$6,'P. U. SICRO'!$A$1:$R$1,0)+1)*J$4</f>
        <v>#N/A</v>
      </c>
      <c r="J9" s="466" t="e">
        <f t="shared" ref="J9:J14" si="1">IF(I9="","",I9*$D9)</f>
        <v>#N/A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9006.8731915400003</v>
      </c>
      <c r="G10" s="466">
        <f t="shared" si="0"/>
        <v>933040.00765801163</v>
      </c>
      <c r="H10" s="233"/>
      <c r="I10" s="466" t="e">
        <f>INDEX('P. U. SICRO'!$A$1:$R$1959,MATCH($A10,'P. U. SICRO'!$A$1:$A$1959,0),MATCH(I$6,'P. U. SICRO'!$A$1:$R$1,0)+1)*J$4</f>
        <v>#N/A</v>
      </c>
      <c r="J10" s="466" t="e">
        <f t="shared" si="1"/>
        <v>#N/A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4975.5267760100005</v>
      </c>
      <c r="G11" s="466">
        <f t="shared" si="0"/>
        <v>404832.54200362746</v>
      </c>
      <c r="H11" s="233"/>
      <c r="I11" s="466" t="e">
        <f>INDEX('P. U. SICRO'!$A$1:$R$1959,MATCH($A11,'P. U. SICRO'!$A$1:$A$1959,0),MATCH(I$6,'P. U. SICRO'!$A$1:$R$1,0)+1)*J$4</f>
        <v>#N/A</v>
      </c>
      <c r="J11" s="466" t="e">
        <f t="shared" si="1"/>
        <v>#N/A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305.884455065</v>
      </c>
      <c r="G12" s="466">
        <f t="shared" si="0"/>
        <v>11297.16940202463</v>
      </c>
      <c r="H12" s="233"/>
      <c r="I12" s="466" t="e">
        <f>INDEX('P. U. SICRO'!$A$1:$R$1959,MATCH($A12,'P. U. SICRO'!$A$1:$A$1959,0),MATCH(I$6,'P. U. SICRO'!$A$1:$R$1,0)+1)*J$4</f>
        <v>#N/A</v>
      </c>
      <c r="J12" s="466" t="e">
        <f t="shared" si="1"/>
        <v>#N/A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6.8972629250000006</v>
      </c>
      <c r="G13" s="466">
        <f t="shared" si="0"/>
        <v>21574.831552761902</v>
      </c>
      <c r="H13" s="233"/>
      <c r="I13" s="466" t="e">
        <f>INDEX('P. U. SICRO'!$A$1:$R$1959,MATCH($A13,'P. U. SICRO'!$A$1:$A$1959,0),MATCH(I$6,'P. U. SICRO'!$A$1:$R$1,0)+1)*J$4</f>
        <v>#N/A</v>
      </c>
      <c r="J13" s="466" t="e">
        <f t="shared" si="1"/>
        <v>#N/A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38.783370464999997</v>
      </c>
      <c r="G14" s="466">
        <f t="shared" si="0"/>
        <v>3973.9768380666897</v>
      </c>
      <c r="H14" s="233"/>
      <c r="I14" s="466" t="e">
        <f>INDEX('P. U. SICRO'!$A$1:$R$1959,MATCH($A14,'P. U. SICRO'!$A$1:$A$1959,0),MATCH(I$6,'P. U. SICRO'!$A$1:$R$1,0)+1)*J$4</f>
        <v>#N/A</v>
      </c>
      <c r="J14" s="466" t="e">
        <f t="shared" si="1"/>
        <v>#N/A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6.0199688464959034E-3</v>
      </c>
      <c r="I15" s="467"/>
      <c r="J15" s="467"/>
      <c r="K15" s="470" t="e">
        <f>SUM(J16:J20)/$J$47</f>
        <v>#N/A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36.378484100000001</v>
      </c>
      <c r="G16" s="466">
        <f t="shared" si="0"/>
        <v>811.60398027099995</v>
      </c>
      <c r="H16" s="233"/>
      <c r="I16" s="466" t="e">
        <f>INDEX('P. U. SICRO'!$A$1:$R$1959,MATCH($A16,'P. U. SICRO'!$A$1:$A$1959,0),MATCH(I$6,'P. U. SICRO'!$A$1:$R$1,0)+1)*J$4</f>
        <v>#N/A</v>
      </c>
      <c r="J16" s="466" t="e">
        <f t="shared" ref="J16:J20" si="3">IF(I16="","",I16*$D16)</f>
        <v>#N/A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6.8972629250000006</v>
      </c>
      <c r="G17" s="466">
        <f t="shared" si="0"/>
        <v>9163.2896863795013</v>
      </c>
      <c r="H17" s="233"/>
      <c r="I17" s="466" t="e">
        <f>INDEX('P. U. SICRO'!$A$1:$R$1959,MATCH($A17,'P. U. SICRO'!$A$1:$A$1959,0),MATCH(I$6,'P. U. SICRO'!$A$1:$R$1,0)+1)*J$4</f>
        <v>#N/A</v>
      </c>
      <c r="J17" s="466" t="e">
        <f t="shared" si="3"/>
        <v>#N/A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198.726625055</v>
      </c>
      <c r="G18" s="466">
        <f t="shared" si="0"/>
        <v>1905.7883342774501</v>
      </c>
      <c r="H18" s="233"/>
      <c r="I18" s="466" t="e">
        <f>INDEX('P. U. SICRO'!$A$1:$R$1959,MATCH($A18,'P. U. SICRO'!$A$1:$A$1959,0),MATCH(I$6,'P. U. SICRO'!$A$1:$R$1,0)+1)*J$4</f>
        <v>#N/A</v>
      </c>
      <c r="J18" s="466" t="e">
        <f t="shared" si="3"/>
        <v>#N/A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38.783370464999997</v>
      </c>
      <c r="G19" s="466">
        <f t="shared" si="0"/>
        <v>4221.1820414105996</v>
      </c>
      <c r="H19" s="233"/>
      <c r="I19" s="466" t="e">
        <f>INDEX('P. U. SICRO'!$A$1:$R$1959,MATCH($A19,'P. U. SICRO'!$A$1:$A$1959,0),MATCH(I$6,'P. U. SICRO'!$A$1:$R$1,0)+1)*J$4</f>
        <v>#N/A</v>
      </c>
      <c r="J19" s="466" t="e">
        <f t="shared" si="3"/>
        <v>#N/A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305.884455065</v>
      </c>
      <c r="G20" s="466">
        <f t="shared" si="0"/>
        <v>3890.8502684268001</v>
      </c>
      <c r="H20" s="233"/>
      <c r="I20" s="466" t="e">
        <f>INDEX('P. U. SICRO'!$A$1:$R$1959,MATCH($A20,'P. U. SICRO'!$A$1:$A$1959,0),MATCH(I$6,'P. U. SICRO'!$A$1:$R$1,0)+1)*J$4</f>
        <v>#N/A</v>
      </c>
      <c r="J20" s="466" t="e">
        <f t="shared" si="3"/>
        <v>#N/A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1.8666497710843975E-2</v>
      </c>
      <c r="I21" s="467"/>
      <c r="J21" s="467"/>
      <c r="K21" s="470" t="e">
        <f>SUM(J22:J24)/$J$47</f>
        <v>#N/A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305.884455065</v>
      </c>
      <c r="G22" s="466">
        <f t="shared" si="0"/>
        <v>16539.17248536455</v>
      </c>
      <c r="H22" s="233"/>
      <c r="I22" s="466" t="e">
        <f>INDEX('P. U. SICRO'!$A$1:$R$1959,MATCH($A22,'P. U. SICRO'!$A$1:$A$1959,0),MATCH(I$6,'P. U. SICRO'!$A$1:$R$1,0)+1)*J$4</f>
        <v>#N/A</v>
      </c>
      <c r="J22" s="466" t="e">
        <f t="shared" ref="J22:J24" si="5">IF(I22="","",I22*$D22)</f>
        <v>#N/A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6.8972629250000006</v>
      </c>
      <c r="G23" s="466">
        <f t="shared" si="0"/>
        <v>37231.425269150001</v>
      </c>
      <c r="H23" s="233"/>
      <c r="I23" s="466" t="e">
        <f>INDEX('P. U. SICRO'!$A$1:$R$1959,MATCH($A23,'P. U. SICRO'!$A$1:$A$1959,0),MATCH(I$6,'P. U. SICRO'!$A$1:$R$1,0)+1)*J$4</f>
        <v>#N/A</v>
      </c>
      <c r="J23" s="466" t="e">
        <f t="shared" si="5"/>
        <v>#N/A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38.783370464999997</v>
      </c>
      <c r="G24" s="466">
        <f t="shared" si="0"/>
        <v>8222.0745385800001</v>
      </c>
      <c r="H24" s="233"/>
      <c r="I24" s="466" t="e">
        <f>INDEX('P. U. SICRO'!$A$1:$R$1959,MATCH($A24,'P. U. SICRO'!$A$1:$A$1959,0),MATCH(I$6,'P. U. SICRO'!$A$1:$R$1,0)+1)*J$4</f>
        <v>#N/A</v>
      </c>
      <c r="J24" s="466" t="e">
        <f t="shared" si="5"/>
        <v>#N/A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0.47643614200781559</v>
      </c>
      <c r="I25" s="467"/>
      <c r="J25" s="467"/>
      <c r="K25" s="470" t="e">
        <f>SUM(J26:J30)/$J$47</f>
        <v>#N/A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305.884455065</v>
      </c>
      <c r="G26" s="466">
        <f t="shared" si="0"/>
        <v>195978.3350534151</v>
      </c>
      <c r="H26" s="233"/>
      <c r="I26" s="466" t="e">
        <f>INDEX('P. U. SICRO'!$A$1:$R$1959,MATCH($A26,'P. U. SICRO'!$A$1:$A$1959,0),MATCH(I$6,'P. U. SICRO'!$A$1:$R$1,0)+1)*J$4</f>
        <v>#N/A</v>
      </c>
      <c r="J26" s="466" t="e">
        <f t="shared" ref="J26:J30" si="7">IF(I26="","",I26*$D26)</f>
        <v>#N/A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38.783370464999997</v>
      </c>
      <c r="G27" s="466">
        <f t="shared" si="0"/>
        <v>89086.953292923587</v>
      </c>
      <c r="H27" s="233"/>
      <c r="I27" s="466" t="e">
        <f>INDEX('P. U. SICRO'!$A$1:$R$1959,MATCH($A27,'P. U. SICRO'!$A$1:$A$1959,0),MATCH(I$6,'P. U. SICRO'!$A$1:$R$1,0)+1)*J$4</f>
        <v>#N/A</v>
      </c>
      <c r="J27" s="466" t="e">
        <f t="shared" si="7"/>
        <v>#N/A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51.369349360000001</v>
      </c>
      <c r="G28" s="466">
        <f t="shared" si="0"/>
        <v>513925.1693656136</v>
      </c>
      <c r="H28" s="233"/>
      <c r="I28" s="466" t="e">
        <f>INDEX('P. U. SICRO'!$A$1:$R$1959,MATCH($A28,'P. U. SICRO'!$A$1:$A$1959,0),MATCH(I$6,'P. U. SICRO'!$A$1:$R$1,0)+1)*J$4</f>
        <v>#N/A</v>
      </c>
      <c r="J28" s="466" t="e">
        <f t="shared" si="7"/>
        <v>#N/A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6.8972629250000006</v>
      </c>
      <c r="G29" s="466">
        <f t="shared" si="0"/>
        <v>757231.54285723215</v>
      </c>
      <c r="H29" s="233"/>
      <c r="I29" s="466" t="e">
        <f>INDEX('P. U. SICRO'!$A$1:$R$1959,MATCH($A29,'P. U. SICRO'!$A$1:$A$1959,0),MATCH(I$6,'P. U. SICRO'!$A$1:$R$1,0)+1)*J$4</f>
        <v>#N/A</v>
      </c>
      <c r="J29" s="466" t="e">
        <f t="shared" si="7"/>
        <v>#N/A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39.418162804999994</v>
      </c>
      <c r="G30" s="466">
        <f t="shared" si="0"/>
        <v>26053.907723918404</v>
      </c>
      <c r="H30" s="233"/>
      <c r="I30" s="466" t="e">
        <f>INDEX('P. U. SICRO'!$A$1:$R$1959,MATCH($A30,'P. U. SICRO'!$A$1:$A$1959,0),MATCH(I$6,'P. U. SICRO'!$A$1:$R$1,0)+1)*J$4</f>
        <v>#N/A</v>
      </c>
      <c r="J30" s="466" t="e">
        <f t="shared" si="7"/>
        <v>#N/A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3.0097301572834474E-2</v>
      </c>
      <c r="I31" s="467"/>
      <c r="J31" s="467"/>
      <c r="K31" s="470" t="e">
        <f>SUM(J32:J38)/$J$47</f>
        <v>#N/A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244.51712635000001</v>
      </c>
      <c r="G32" s="466">
        <f t="shared" si="0"/>
        <v>40687.649824640001</v>
      </c>
      <c r="H32" s="233"/>
      <c r="I32" s="466" t="e">
        <f>INDEX('P. U. SICRO'!$A$1:$R$1959,MATCH($A32,'P. U. SICRO'!$A$1:$A$1959,0),MATCH(I$6,'P. U. SICRO'!$A$1:$R$1,0)+1)*J$4</f>
        <v>#N/A</v>
      </c>
      <c r="J32" s="466" t="e">
        <f t="shared" ref="J32:J38" si="9">IF(I32="","",I32*$D32)</f>
        <v>#N/A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194.83011964135196</v>
      </c>
      <c r="G33" s="466">
        <f t="shared" si="0"/>
        <v>36822.892612215517</v>
      </c>
      <c r="H33" s="233"/>
      <c r="I33" s="466" t="e">
        <f>INDEX('P. U. SICRO'!$A$1:$R$1959,MATCH($A33,'P. U. SICRO'!$A$1:$A$1959,0),MATCH(I$6,'P. U. SICRO'!$A$1:$R$1,0)+1)*J$4</f>
        <v>#N/A</v>
      </c>
      <c r="J33" s="466" t="e">
        <f t="shared" si="9"/>
        <v>#N/A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11.67041302</v>
      </c>
      <c r="G34" s="466">
        <f t="shared" si="0"/>
        <v>280.08991248000001</v>
      </c>
      <c r="H34" s="233"/>
      <c r="I34" s="466" t="e">
        <f>INDEX('P. U. SICRO'!$A$1:$R$1959,MATCH($A34,'P. U. SICRO'!$A$1:$A$1959,0),MATCH(I$6,'P. U. SICRO'!$A$1:$R$1,0)+1)*J$4</f>
        <v>#N/A</v>
      </c>
      <c r="J34" s="466" t="e">
        <f t="shared" si="9"/>
        <v>#N/A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6.0549423200000003</v>
      </c>
      <c r="G35" s="466">
        <f t="shared" si="0"/>
        <v>15391.663377440002</v>
      </c>
      <c r="H35" s="233"/>
      <c r="I35" s="466" t="e">
        <f>INDEX('P. U. SICRO'!$A$1:$R$1959,MATCH($A35,'P. U. SICRO'!$A$1:$A$1959,0),MATCH(I$6,'P. U. SICRO'!$A$1:$R$1,0)+1)*J$4</f>
        <v>#N/A</v>
      </c>
      <c r="J35" s="466" t="e">
        <f t="shared" si="9"/>
        <v>#N/A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2.39267882</v>
      </c>
      <c r="G36" s="466">
        <f t="shared" si="0"/>
        <v>452.21629697999998</v>
      </c>
      <c r="H36" s="233"/>
      <c r="I36" s="466" t="e">
        <f>INDEX('P. U. SICRO'!$A$1:$R$1959,MATCH($A36,'P. U. SICRO'!$A$1:$A$1959,0),MATCH(I$6,'P. U. SICRO'!$A$1:$R$1,0)+1)*J$4</f>
        <v>#N/A</v>
      </c>
      <c r="J36" s="466" t="e">
        <f t="shared" si="9"/>
        <v>#N/A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0</v>
      </c>
      <c r="J37" s="466">
        <f t="shared" ca="1" si="9"/>
        <v>0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56.362235265000002</v>
      </c>
      <c r="G38" s="466">
        <f t="shared" si="0"/>
        <v>6308.0613708588007</v>
      </c>
      <c r="H38" s="233"/>
      <c r="I38" s="466" t="e">
        <f>INDEX('P. U. SICRO'!$A$1:$R$1959,MATCH($A38,'P. U. SICRO'!$A$1:$A$1959,0),MATCH(I$6,'P. U. SICRO'!$A$1:$R$1,0)+1)*J$4</f>
        <v>#N/A</v>
      </c>
      <c r="J38" s="466" t="e">
        <f t="shared" si="9"/>
        <v>#N/A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7.2002076102049926E-3</v>
      </c>
      <c r="I39" s="467"/>
      <c r="J39" s="467"/>
      <c r="K39" s="470" t="e">
        <f>SUM(J40:J42)/$J$47</f>
        <v>#N/A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274.74300777000002</v>
      </c>
      <c r="G40" s="466">
        <f t="shared" si="0"/>
        <v>7846.6603019111999</v>
      </c>
      <c r="H40" s="233"/>
      <c r="I40" s="466" t="e">
        <f>INDEX('P. U. SICRO'!$A$1:$R$1959,MATCH($A40,'P. U. SICRO'!$A$1:$A$1959,0),MATCH(I$6,'P. U. SICRO'!$A$1:$R$1,0)+1)*J$4</f>
        <v>#N/A</v>
      </c>
      <c r="J40" s="466" t="e">
        <f t="shared" ref="J40:J42" si="11">IF(I40="","",I40*$D40)</f>
        <v>#N/A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6.8972629250000006</v>
      </c>
      <c r="G41" s="466">
        <f t="shared" si="0"/>
        <v>15325.718219350001</v>
      </c>
      <c r="H41" s="233"/>
      <c r="I41" s="466" t="e">
        <f>INDEX('P. U. SICRO'!$A$1:$R$1959,MATCH($A41,'P. U. SICRO'!$A$1:$A$1959,0),MATCH(I$6,'P. U. SICRO'!$A$1:$R$1,0)+1)*J$4</f>
        <v>#N/A</v>
      </c>
      <c r="J41" s="466" t="e">
        <f t="shared" si="11"/>
        <v>#N/A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38.783370464999997</v>
      </c>
      <c r="G42" s="466">
        <f t="shared" si="0"/>
        <v>739.98670847219989</v>
      </c>
      <c r="H42" s="233"/>
      <c r="I42" s="466" t="e">
        <f>INDEX('P. U. SICRO'!$A$1:$R$1959,MATCH($A42,'P. U. SICRO'!$A$1:$A$1959,0),MATCH(I$6,'P. U. SICRO'!$A$1:$R$1,0)+1)*J$4</f>
        <v>#N/A</v>
      </c>
      <c r="J42" s="466" t="e">
        <f t="shared" si="11"/>
        <v>#N/A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158146.00358812636</v>
      </c>
      <c r="H43" s="470"/>
      <c r="I43" s="468"/>
      <c r="J43" s="468" t="e">
        <f>$D43*SUM(J8:J42)</f>
        <v>#N/A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3321066.0753506534</v>
      </c>
      <c r="H44" s="233"/>
      <c r="I44" s="466"/>
      <c r="J44" s="466" t="e">
        <f>SUM(J9:J43)</f>
        <v>#N/A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0.95238095238095244</v>
      </c>
      <c r="I45" s="469"/>
      <c r="J45" s="469"/>
      <c r="K45" s="470" t="e">
        <f>SUM(K8:K44)</f>
        <v>#N/A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3321066.0753506534</v>
      </c>
      <c r="H47" s="247"/>
      <c r="I47" s="153"/>
      <c r="J47" s="246" t="e">
        <f>$J$44</f>
        <v>#N/A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3406.2216157442599</v>
      </c>
      <c r="H49" s="247"/>
      <c r="I49" s="153"/>
      <c r="J49" s="246" t="e">
        <f>J47 /(13*75)</f>
        <v>#N/A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44280.881004675379</v>
      </c>
      <c r="H51" s="247"/>
      <c r="I51" s="153"/>
      <c r="J51" s="246" t="e">
        <f>J47/75</f>
        <v>#N/A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1771235.2401870152</v>
      </c>
      <c r="H54"/>
      <c r="J54" s="214" t="e">
        <f>13*40*J49</f>
        <v>#N/A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885617.62009350758</v>
      </c>
      <c r="H56"/>
      <c r="J56" s="214" t="e">
        <f>13*20*J49</f>
        <v>#N/A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 t="e">
        <f>INDEX('P. U. SICRO'!$A$1:$R$1959,MATCH($A9,'P. U. SICRO'!$A$1:$A$1959,0),MATCH(I$6,'P. U. SICRO'!$A$1:$R$1,0)+1)</f>
        <v>#N/A</v>
      </c>
      <c r="J9" s="98" t="e">
        <f>PRODUCT($D9,I9)</f>
        <v>#N/A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 t="e">
        <f>INDEX('P. U. SICRO'!$A$1:$R$1959,MATCH($A10,'P. U. SICRO'!$A$1:$A$1959,0),MATCH(I$6,'P. U. SICRO'!$A$1:$R$1,0)+1)</f>
        <v>#N/A</v>
      </c>
      <c r="J10" s="98" t="e">
        <f t="shared" ref="J10:J13" si="1">PRODUCT($D10,I10)</f>
        <v>#N/A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 t="e">
        <f>INDEX('P. U. SICRO'!$A$1:$R$1959,MATCH($A11,'P. U. SICRO'!$A$1:$A$1959,0),MATCH(I$6,'P. U. SICRO'!$A$1:$R$1,0)+1)</f>
        <v>#N/A</v>
      </c>
      <c r="J11" s="98" t="e">
        <f t="shared" si="1"/>
        <v>#N/A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 t="e">
        <f>INDEX('P. U. SICRO'!$A$1:$R$1959,MATCH($A12,'P. U. SICRO'!$A$1:$A$1959,0),MATCH(I$6,'P. U. SICRO'!$A$1:$R$1,0)+1)</f>
        <v>#N/A</v>
      </c>
      <c r="J12" s="98" t="e">
        <f t="shared" si="1"/>
        <v>#N/A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si="1"/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11.352320000000001</v>
      </c>
      <c r="G15" s="98">
        <f t="shared" ref="G15:G28" si="3">PRODUCT($D15,F15)</f>
        <v>340.56960000000004</v>
      </c>
      <c r="H15" s="457"/>
      <c r="I15" s="466" t="e">
        <f>INDEX('P. U. SICRO'!$A$1:$R$1959,MATCH($A15,'P. U. SICRO'!$A$1:$A$1959,0),MATCH(I$6,'P. U. SICRO'!$A$1:$R$1,0)+1)</f>
        <v>#N/A</v>
      </c>
      <c r="J15" s="98" t="e">
        <f t="shared" ref="J15:J28" si="4">PRODUCT($D15,I15)</f>
        <v>#N/A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7.2218999999999998</v>
      </c>
      <c r="G16" s="98">
        <f t="shared" si="3"/>
        <v>1372.1610000000001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4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130.72906</v>
      </c>
      <c r="G17" s="98">
        <f t="shared" si="3"/>
        <v>1241.92607</v>
      </c>
      <c r="H17" s="457"/>
      <c r="I17" s="466" t="e">
        <f>INDEX('P. U. SICRO'!$A$1:$R$1959,MATCH($A17,'P. U. SICRO'!$A$1:$A$1959,0),MATCH(I$6,'P. U. SICRO'!$A$1:$R$1,0)+1)</f>
        <v>#N/A</v>
      </c>
      <c r="J17" s="98" t="e">
        <f t="shared" si="4"/>
        <v>#N/A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 t="e">
        <f>INDEX('P. U. SICRO'!$A$1:$R$1959,MATCH($A18,'P. U. SICRO'!$A$1:$A$1959,0),MATCH(I$6,'P. U. SICRO'!$A$1:$R$1,0)+1)</f>
        <v>#N/A</v>
      </c>
      <c r="J18" s="98" t="e">
        <f t="shared" si="4"/>
        <v>#N/A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0.79820999999999998</v>
      </c>
      <c r="G19" s="98">
        <f t="shared" si="3"/>
        <v>1056.3590961</v>
      </c>
      <c r="H19" s="457"/>
      <c r="I19" s="466" t="e">
        <f>INDEX('P. U. SICRO'!$A$1:$R$1959,MATCH($A19,'P. U. SICRO'!$A$1:$A$1959,0),MATCH(I$6,'P. U. SICRO'!$A$1:$R$1,0)+1)</f>
        <v>#N/A</v>
      </c>
      <c r="J19" s="98" t="e">
        <f t="shared" si="4"/>
        <v>#N/A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69.393590000000003</v>
      </c>
      <c r="G20" s="98">
        <f t="shared" si="3"/>
        <v>11698.371402200002</v>
      </c>
      <c r="H20" s="457"/>
      <c r="I20" s="466" t="e">
        <f>INDEX('P. U. SICRO'!$A$1:$R$1959,MATCH($A20,'P. U. SICRO'!$A$1:$A$1959,0),MATCH(I$6,'P. U. SICRO'!$A$1:$R$1,0)+1)</f>
        <v>#N/A</v>
      </c>
      <c r="J20" s="98" t="e">
        <f t="shared" si="4"/>
        <v>#N/A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 t="e">
        <f>INDEX('P. U. SICRO'!$A$1:$R$1959,MATCH($A21,'P. U. SICRO'!$A$1:$A$1959,0),MATCH(I$6,'P. U. SICRO'!$A$1:$R$1,0)+1)</f>
        <v>#N/A</v>
      </c>
      <c r="J21" s="98" t="e">
        <f t="shared" si="4"/>
        <v>#N/A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 t="e">
        <f>INDEX('P. U. SICRO'!$A$1:$R$1959,MATCH($A22,'P. U. SICRO'!$A$1:$A$1959,0),MATCH(I$6,'P. U. SICRO'!$A$1:$R$1,0)+1)</f>
        <v>#N/A</v>
      </c>
      <c r="J22" s="98" t="e">
        <f t="shared" si="4"/>
        <v>#N/A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58.497390000000003</v>
      </c>
      <c r="G23" s="98">
        <f t="shared" si="3"/>
        <v>7621.0399692000001</v>
      </c>
      <c r="H23" s="457"/>
      <c r="I23" s="466" t="e">
        <f>INDEX('P. U. SICRO'!$A$1:$R$1959,MATCH($A23,'P. U. SICRO'!$A$1:$A$1959,0),MATCH(I$6,'P. U. SICRO'!$A$1:$R$1,0)+1)</f>
        <v>#N/A</v>
      </c>
      <c r="J23" s="98" t="e">
        <f t="shared" si="4"/>
        <v>#N/A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54.252940000000002</v>
      </c>
      <c r="G24" s="98">
        <f t="shared" si="3"/>
        <v>8824.7832204000006</v>
      </c>
      <c r="H24" s="457"/>
      <c r="I24" s="466" t="e">
        <f>INDEX('P. U. SICRO'!$A$1:$R$1959,MATCH($A24,'P. U. SICRO'!$A$1:$A$1959,0),MATCH(I$6,'P. U. SICRO'!$A$1:$R$1,0)+1)</f>
        <v>#N/A</v>
      </c>
      <c r="J24" s="98" t="e">
        <f t="shared" si="4"/>
        <v>#N/A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0</v>
      </c>
      <c r="J25" s="98">
        <f t="shared" si="4"/>
        <v>0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63.70476</v>
      </c>
      <c r="G27" s="98">
        <f t="shared" si="3"/>
        <v>24207.808799999999</v>
      </c>
      <c r="H27" s="229"/>
      <c r="I27" s="466" t="e">
        <f>INDEX('P. U. SICRO'!$A$1:$R$1959,MATCH($A27,'P. U. SICRO'!$A$1:$A$1959,0),MATCH(I$6,'P. U. SICRO'!$A$1:$R$1,0)+1)</f>
        <v>#N/A</v>
      </c>
      <c r="J27" s="98" t="e">
        <f t="shared" si="4"/>
        <v>#N/A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53.429390000000005</v>
      </c>
      <c r="G28" s="98">
        <f t="shared" si="3"/>
        <v>12823.053600000001</v>
      </c>
      <c r="H28" s="457"/>
      <c r="I28" s="466" t="e">
        <f>INDEX('P. U. SICRO'!$A$1:$R$1959,MATCH($A28,'P. U. SICRO'!$A$1:$A$1959,0),MATCH(I$6,'P. U. SICRO'!$A$1:$R$1,0)+1)</f>
        <v>#N/A</v>
      </c>
      <c r="J28" s="98" t="e">
        <f t="shared" si="4"/>
        <v>#N/A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0</v>
      </c>
      <c r="J30" s="98">
        <f t="shared" ref="J30:J34" si="7">PRODUCT($D30,I30)</f>
        <v>0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12.327910000000001</v>
      </c>
      <c r="G33" s="98">
        <f t="shared" si="6"/>
        <v>1442.3654700000002</v>
      </c>
      <c r="H33" s="229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349.38792000000001</v>
      </c>
      <c r="G34" s="98">
        <f t="shared" si="6"/>
        <v>1670.0742576000002</v>
      </c>
      <c r="H34" s="229"/>
      <c r="I34" s="98" t="e">
        <f>INDEX('P. U. SICRO'!$A$1:$R$1959,MATCH($A34,'P. U. SICRO'!$A$1:$A$1959,0),MATCH(I$6,'P. U. SICRO'!$A$1:$R$1,0)+1)</f>
        <v>#N/A</v>
      </c>
      <c r="J34" s="98" t="e">
        <f t="shared" si="7"/>
        <v>#N/A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4397.4052013720002</v>
      </c>
      <c r="H36" s="229"/>
      <c r="I36" s="98"/>
      <c r="J36" s="98" t="e">
        <f>$D36*SUM(J9:J34)</f>
        <v>#N/A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21502.866364007201</v>
      </c>
      <c r="H38" s="229"/>
      <c r="I38" s="98"/>
      <c r="J38" s="98" t="e">
        <f>$D38*SUM(J11:J36)</f>
        <v>#N/A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245770.5316339792</v>
      </c>
      <c r="H39" s="229"/>
      <c r="I39" s="222"/>
      <c r="J39" s="222" t="e">
        <f>SUM(J8:J38)</f>
        <v>#N/A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245770.5316339792</v>
      </c>
      <c r="J41" s="196" t="e">
        <f>J39</f>
        <v>#N/A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3.0615913405664608</v>
      </c>
      <c r="H9" s="232">
        <f t="shared" ca="1" si="0"/>
        <v>6735.5009492462141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16596.491914233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7166.2000243680004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28.441904102104804</v>
      </c>
      <c r="H12" s="232">
        <f t="shared" ca="1" si="0"/>
        <v>9385.8283536945855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15160.622111185321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3011.5298152862997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1725.8050517400002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163.32214806702314</v>
      </c>
      <c r="H17" s="232">
        <f t="shared" ca="1" si="4"/>
        <v>107792.61772423527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117.2074510671097</v>
      </c>
      <c r="H18" s="232">
        <f t="shared" ca="1" si="4"/>
        <v>77356.917704292398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13336.573223572159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275</v>
      </c>
      <c r="E20" s="234" t="s">
        <v>730</v>
      </c>
      <c r="F20" s="190"/>
      <c r="G20" s="232">
        <f ca="1">VLOOKUP($A20,'Resumo - Preços de Serviços'!$B$8:$L$57,9,0)</f>
        <v>412.79172083901432</v>
      </c>
      <c r="H20" s="232">
        <f t="shared" ca="1" si="4"/>
        <v>113517.72323072894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275</v>
      </c>
      <c r="E21" s="234" t="s">
        <v>731</v>
      </c>
      <c r="F21" s="190"/>
      <c r="G21" s="232">
        <f ca="1">VLOOKUP($A21,'Resumo - Preços de Serviços'!$B$8:$L$57,9,0)</f>
        <v>460.51156956863184</v>
      </c>
      <c r="H21" s="232">
        <f t="shared" ca="1" si="4"/>
        <v>126640.68163137375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2605.3856661861792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28148.235669100148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107.08729013197882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59.91622270976076</v>
      </c>
      <c r="H28" s="232">
        <f t="shared" ca="1" si="6"/>
        <v>119832.44541952152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2218.2751056518678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291.21657892511178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92.49420092744856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734.73699047366222</v>
      </c>
      <c r="H32" s="232">
        <f t="shared" ca="1" si="6"/>
        <v>88168.438856839464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2219.3225219894316</v>
      </c>
      <c r="H33" s="232">
        <f t="shared" ca="1" si="6"/>
        <v>13315.935131936589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104.36351769721165</v>
      </c>
      <c r="H34" s="232">
        <f t="shared" ca="1" si="6"/>
        <v>52181.758848605823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31.207510923696056</v>
      </c>
      <c r="H53" s="232">
        <f t="shared" ca="1" si="6"/>
        <v>3120.7510923696054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960082.06034302292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960082.06034302292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4800.4103017151147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14401.230905145343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1152.0984724116274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2256.1928418061038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982691.99286410108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3.0615913405664608</v>
      </c>
      <c r="H9" s="232">
        <f t="shared" ca="1" si="0"/>
        <v>55108.644130196291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135789.47929826999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58632.545653920002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28.441904102104804</v>
      </c>
      <c r="H12" s="232">
        <f t="shared" ca="1" si="0"/>
        <v>76793.141075682972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124041.45363697081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24639.789397796998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163.32214806702314</v>
      </c>
      <c r="H17" s="232">
        <f t="shared" ca="1" si="4"/>
        <v>269481.54431058816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117.2074510671097</v>
      </c>
      <c r="H18" s="232">
        <f t="shared" ca="1" si="4"/>
        <v>193392.294260731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33341.433058930394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412.79172083901432</v>
      </c>
      <c r="H20" s="232">
        <f t="shared" ca="1" si="4"/>
        <v>206395.86041950717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460.51156956863184</v>
      </c>
      <c r="H21" s="232">
        <f t="shared" ca="1" si="4"/>
        <v>316601.70407843438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6513.4641654654479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25589.305153727404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107.08729013197882</v>
      </c>
      <c r="H27" s="232">
        <f t="shared" ca="1" si="6"/>
        <v>160630.93519796824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59.91622270976076</v>
      </c>
      <c r="H28" s="232">
        <f t="shared" ca="1" si="6"/>
        <v>29958.111354880381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291.21657892511178</v>
      </c>
      <c r="H30" s="232">
        <f t="shared" ca="1" si="6"/>
        <v>11648.66315700447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92.49420092744856</v>
      </c>
      <c r="H31" s="232">
        <f t="shared" ca="1" si="6"/>
        <v>184988.40185489712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734.73699047366222</v>
      </c>
      <c r="H32" s="232">
        <f t="shared" ca="1" si="6"/>
        <v>88168.438856839464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2219.3225219894316</v>
      </c>
      <c r="H33" s="232">
        <f t="shared" ca="1" si="6"/>
        <v>13315.935131936589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104.36351769721165</v>
      </c>
      <c r="H34" s="232">
        <f t="shared" ca="1" si="6"/>
        <v>52181.758848605823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31.207510923696056</v>
      </c>
      <c r="H53" s="232">
        <f t="shared" ca="1" si="6"/>
        <v>780.18777309240136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2267807.586967072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2345128.8176444666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11725.644088222334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35176.932264666997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2814.1545811733599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5511.0527214644972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2400356.6012999937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3.0615913405664608</v>
      </c>
      <c r="H9" s="232">
        <f t="shared" ca="1" si="0"/>
        <v>55108.644130196291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7.1846285342999998</v>
      </c>
      <c r="H10" s="232">
        <f t="shared" si="0"/>
        <v>271578.95859653997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10.8578788248</v>
      </c>
      <c r="H11" s="232">
        <f t="shared" si="0"/>
        <v>117265.09130784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28.441904102104804</v>
      </c>
      <c r="H12" s="232">
        <f t="shared" ca="1" si="0"/>
        <v>153586.28215136594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248082.90727394162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49279.578795593996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163.32214806702314</v>
      </c>
      <c r="H17" s="232">
        <f t="shared" ca="1" si="4"/>
        <v>269481.54431058816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117.2074510671097</v>
      </c>
      <c r="H18" s="232">
        <f t="shared" ca="1" si="4"/>
        <v>193392.294260731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33341.433058930394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412.79172083901432</v>
      </c>
      <c r="H20" s="232">
        <f t="shared" ca="1" si="4"/>
        <v>206395.86041950717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460.51156956863184</v>
      </c>
      <c r="H21" s="232">
        <f t="shared" ca="1" si="4"/>
        <v>316601.70407843438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6513.4641654654479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25589.305153727404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107.08729013197882</v>
      </c>
      <c r="H27" s="232">
        <f t="shared" ca="1" si="6"/>
        <v>160630.93519796824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59.91622270976076</v>
      </c>
      <c r="H28" s="232">
        <f t="shared" ca="1" si="6"/>
        <v>29958.111354880381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291.21657892511178</v>
      </c>
      <c r="H30" s="232">
        <f t="shared" ca="1" si="6"/>
        <v>17472.994735506705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92.49420092744856</v>
      </c>
      <c r="H31" s="232">
        <f t="shared" ca="1" si="6"/>
        <v>184988.40185489712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734.73699047366222</v>
      </c>
      <c r="H32" s="232">
        <f t="shared" ca="1" si="6"/>
        <v>117557.91847578596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2219.3225219894316</v>
      </c>
      <c r="H33" s="232">
        <f t="shared" ca="1" si="6"/>
        <v>17754.580175915453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104.36351769721165</v>
      </c>
      <c r="H34" s="232">
        <f t="shared" ca="1" si="6"/>
        <v>73054.462388048152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31.207510923696056</v>
      </c>
      <c r="H53" s="232">
        <f t="shared" ca="1" si="6"/>
        <v>1560.3755461848027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2792623.7344502183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2869944.9651276129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14349.724825638064</v>
      </c>
      <c r="K64" s="213" t="e">
        <f ca="1">$D64*K62</f>
        <v>#N/A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43049.174476914195</v>
      </c>
      <c r="K65" s="213" t="e">
        <f ca="1">$D65*K62</f>
        <v>#N/A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3443.9339581531353</v>
      </c>
      <c r="J66" s="300"/>
      <c r="K66" s="213" t="e">
        <f ca="1">$D66*K62</f>
        <v>#N/A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6744.3706680498908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2937532.1690563681</v>
      </c>
      <c r="K69" s="208" t="e">
        <f ca="1">SUM(K62,K64,K65,K66,K67)</f>
        <v>#N/A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3.0615913405664608</v>
      </c>
      <c r="H9" s="232">
        <f t="shared" ca="1" si="0"/>
        <v>55108.644130196291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407368.43789480999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175897.63696176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28.441904102104804</v>
      </c>
      <c r="H12" s="232">
        <f t="shared" ca="1" si="0"/>
        <v>230379.42322704892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372124.36091091245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73919.368193390997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163.32214806702314</v>
      </c>
      <c r="H17" s="232">
        <f t="shared" ca="1" si="4"/>
        <v>269481.54431058816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117.2074510671097</v>
      </c>
      <c r="H18" s="232">
        <f t="shared" ca="1" si="4"/>
        <v>193392.294260731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33341.433058930394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412.79172083901432</v>
      </c>
      <c r="H20" s="232">
        <f t="shared" ca="1" si="4"/>
        <v>206395.86041950717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460.51156956863184</v>
      </c>
      <c r="H21" s="232">
        <f t="shared" ca="1" si="4"/>
        <v>316601.70407843438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6513.4641654654479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25589.305153727404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107.08729013197882</v>
      </c>
      <c r="H27" s="232">
        <f t="shared" ca="1" si="6"/>
        <v>160630.93519796824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59.91622270976076</v>
      </c>
      <c r="H28" s="232">
        <f t="shared" ca="1" si="6"/>
        <v>29958.111354880381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291.21657892511178</v>
      </c>
      <c r="H30" s="232">
        <f t="shared" ca="1" si="6"/>
        <v>23297.32631400894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92.49420092744856</v>
      </c>
      <c r="H31" s="232">
        <f t="shared" ca="1" si="6"/>
        <v>184988.40185489712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734.73699047366222</v>
      </c>
      <c r="H32" s="232">
        <f t="shared" ca="1" si="6"/>
        <v>146947.39809473243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2219.3225219894316</v>
      </c>
      <c r="H33" s="232">
        <f t="shared" ca="1" si="6"/>
        <v>22193.225219894317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104.36351769721165</v>
      </c>
      <c r="H34" s="232">
        <f t="shared" ca="1" si="6"/>
        <v>104363.51769721165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31.207510923696056</v>
      </c>
      <c r="H53" s="232">
        <f t="shared" ca="1" si="6"/>
        <v>2340.5633192772043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3348985.6859049061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3426306.9165823008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17131.534582911503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51394.603748734509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4111.5682998987604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8051.8212539684073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3506996.4444678142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3.0615913405664608</v>
      </c>
      <c r="H9" s="232">
        <f t="shared" ca="1" si="0"/>
        <v>33065.186478117772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81473.687578961995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35179.527392352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28.441904102104804</v>
      </c>
      <c r="H12" s="232">
        <f t="shared" ca="1" si="0"/>
        <v>46075.88464540978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74424.872182182487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14783.873638678198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163.32214806702314</v>
      </c>
      <c r="H17" s="232">
        <f t="shared" ca="1" si="4"/>
        <v>284180.53763662028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117.2074510671097</v>
      </c>
      <c r="H18" s="232">
        <f t="shared" ca="1" si="4"/>
        <v>203940.96485677088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35160.056680326597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412.79172083901432</v>
      </c>
      <c r="H20" s="232">
        <f t="shared" ca="1" si="4"/>
        <v>221875.54995097019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460.51156956863184</v>
      </c>
      <c r="H21" s="232">
        <f t="shared" ca="1" si="4"/>
        <v>333870.88793725811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6868.7440290362902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17912.513607609184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107.08729013197882</v>
      </c>
      <c r="H27" s="232">
        <f t="shared" ca="1" si="6"/>
        <v>160630.93519796824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59.91622270976076</v>
      </c>
      <c r="H28" s="232">
        <f t="shared" ca="1" si="6"/>
        <v>29958.111354880381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291.21657892511178</v>
      </c>
      <c r="H30" s="232">
        <f t="shared" ca="1" si="6"/>
        <v>11648.66315700447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92.49420092744856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734.73699047366222</v>
      </c>
      <c r="H32" s="232">
        <f t="shared" ca="1" si="6"/>
        <v>88168.438856839464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2219.3225219894316</v>
      </c>
      <c r="H33" s="232">
        <f t="shared" ca="1" si="6"/>
        <v>13315.935131936589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104.36351769721165</v>
      </c>
      <c r="H34" s="232">
        <f t="shared" ca="1" si="6"/>
        <v>52181.758848605823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303228.22963542532</v>
      </c>
      <c r="H43" s="232">
        <f t="shared" ca="1" si="6"/>
        <v>303228.22963542532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31.207510923696056</v>
      </c>
      <c r="H53" s="232">
        <f t="shared" ca="1" si="6"/>
        <v>780.18777309240136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2234277.3097094325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2311598.5403868272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11557.992701934136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34673.978105802409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2773.9182484641924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5432.2565699090437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2366036.6860129372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3.0615913405664608</v>
      </c>
      <c r="H9" s="232">
        <f t="shared" ca="1" si="0"/>
        <v>33065.186478117779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7.1846285342999998</v>
      </c>
      <c r="H10" s="232">
        <f t="shared" si="0"/>
        <v>162947.37515792399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10.8578788248</v>
      </c>
      <c r="H11" s="232">
        <f t="shared" si="0"/>
        <v>70359.054784704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28.441904102104804</v>
      </c>
      <c r="H12" s="232">
        <f t="shared" ca="1" si="0"/>
        <v>92151.76929081956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148849.74436436497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29567.747277356397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163.32214806702314</v>
      </c>
      <c r="H17" s="232">
        <f t="shared" ca="1" si="4"/>
        <v>284180.53763662028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117.2074510671097</v>
      </c>
      <c r="H18" s="232">
        <f t="shared" ca="1" si="4"/>
        <v>203940.96485677088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35160.056680326597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412.79172083901432</v>
      </c>
      <c r="H20" s="232">
        <f t="shared" ca="1" si="4"/>
        <v>221875.54995097019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460.51156956863184</v>
      </c>
      <c r="H21" s="232">
        <f t="shared" ca="1" si="4"/>
        <v>333870.88793725811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6868.7440290362902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17912.513607609184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107.08729013197882</v>
      </c>
      <c r="H27" s="232">
        <f t="shared" ca="1" si="6"/>
        <v>160630.93519796824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59.91622270976076</v>
      </c>
      <c r="H28" s="232">
        <f t="shared" ca="1" si="6"/>
        <v>29958.111354880381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291.21657892511178</v>
      </c>
      <c r="H30" s="232">
        <f t="shared" ca="1" si="6"/>
        <v>17472.994735506705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92.49420092744856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734.73699047366222</v>
      </c>
      <c r="H32" s="232">
        <f t="shared" ca="1" si="6"/>
        <v>117557.91847578596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2219.3225219894316</v>
      </c>
      <c r="H33" s="232">
        <f t="shared" ca="1" si="6"/>
        <v>17754.580175915453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104.36351769721165</v>
      </c>
      <c r="H34" s="232">
        <f t="shared" ca="1" si="6"/>
        <v>73054.462388048152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303228.22963542532</v>
      </c>
      <c r="H43" s="232">
        <f t="shared" ca="1" si="6"/>
        <v>303228.22963542532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31.207510923696056</v>
      </c>
      <c r="H53" s="232">
        <f t="shared" ca="1" si="6"/>
        <v>1560.3755461848027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2591134.8935675235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2668456.1242449181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13342.280621224591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40026.84186367377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3202.1473490939015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6270.8718919755574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2731298.2659708858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3.0615913405664608</v>
      </c>
      <c r="H9" s="232">
        <f t="shared" ca="1" si="0"/>
        <v>33065.186478117779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244421.062736886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105538.582177056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28.441904102104804</v>
      </c>
      <c r="H12" s="232">
        <f t="shared" ca="1" si="0"/>
        <v>138227.65393622936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223274.61654654745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44351.620916034597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163.32214806702314</v>
      </c>
      <c r="H17" s="232">
        <f t="shared" ca="1" si="4"/>
        <v>284180.53763662028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117.2074510671097</v>
      </c>
      <c r="H18" s="232">
        <f t="shared" ca="1" si="4"/>
        <v>203940.96485677088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35160.056680326597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412.79172083901432</v>
      </c>
      <c r="H20" s="232">
        <f t="shared" ca="1" si="4"/>
        <v>221875.54995097019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460.51156956863184</v>
      </c>
      <c r="H21" s="232">
        <f t="shared" ca="1" si="4"/>
        <v>333870.88793725811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6868.7440290362902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17912.513607609184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107.08729013197882</v>
      </c>
      <c r="H27" s="232">
        <f t="shared" ca="1" si="6"/>
        <v>160630.93519796824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59.91622270976076</v>
      </c>
      <c r="H28" s="232">
        <f t="shared" ca="1" si="6"/>
        <v>29958.111354880381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291.21657892511178</v>
      </c>
      <c r="H30" s="232">
        <f t="shared" ca="1" si="6"/>
        <v>23297.32631400894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92.49420092744856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734.73699047366222</v>
      </c>
      <c r="H32" s="232">
        <f t="shared" ca="1" si="6"/>
        <v>146947.39809473243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2219.3225219894316</v>
      </c>
      <c r="H33" s="232">
        <f t="shared" ca="1" si="6"/>
        <v>22193.225219894317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104.36351769721165</v>
      </c>
      <c r="H34" s="232">
        <f t="shared" ca="1" si="6"/>
        <v>104363.51769721165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303228.22963542532</v>
      </c>
      <c r="H43" s="232">
        <f t="shared" ca="1" si="6"/>
        <v>303228.22963542532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31.207510923696056</v>
      </c>
      <c r="H53" s="232">
        <f t="shared" ca="1" si="6"/>
        <v>2340.5633192772043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2979538.2813971546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3056859.5120745492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15284.297560372746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45852.892681118239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3668.2314144894585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7183.6198533751913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3128848.5535839046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3.0615913405664608</v>
      </c>
      <c r="H9" s="232">
        <f t="shared" ca="1" si="0"/>
        <v>22043.457652078516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54315.791719308014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23453.01826156801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28.441904102104804</v>
      </c>
      <c r="H12" s="232">
        <f t="shared" ca="1" si="0"/>
        <v>30717.256430273203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49616.581454788335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9855.9157591188014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163.32214806702314</v>
      </c>
      <c r="H17" s="232">
        <f t="shared" ca="1" si="4"/>
        <v>323377.8531727058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117.2074510671097</v>
      </c>
      <c r="H18" s="232">
        <f t="shared" ca="1" si="4"/>
        <v>232070.7531128772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40009.719670716477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412.79172083901432</v>
      </c>
      <c r="H20" s="232">
        <f t="shared" ca="1" si="4"/>
        <v>185756.27437755643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460.51156956863184</v>
      </c>
      <c r="H21" s="232">
        <f t="shared" ca="1" si="4"/>
        <v>379922.0448941213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7816.1569985585375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76767.915461182216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107.08729013197882</v>
      </c>
      <c r="H27" s="232">
        <f t="shared" ca="1" si="6"/>
        <v>160630.93519796824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59.91622270976076</v>
      </c>
      <c r="H28" s="232">
        <f t="shared" ca="1" si="6"/>
        <v>29958.111354880381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291.21657892511178</v>
      </c>
      <c r="H30" s="232">
        <f t="shared" ca="1" si="6"/>
        <v>11648.66315700447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92.49420092744856</v>
      </c>
      <c r="H31" s="232">
        <f t="shared" ca="1" si="6"/>
        <v>184988.40185489712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734.73699047366222</v>
      </c>
      <c r="H32" s="232">
        <f t="shared" ca="1" si="6"/>
        <v>88168.438856839464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2219.3225219894316</v>
      </c>
      <c r="H33" s="232">
        <f t="shared" ca="1" si="6"/>
        <v>26631.870263873177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104.36351769721165</v>
      </c>
      <c r="H34" s="232">
        <f t="shared" ca="1" si="6"/>
        <v>52181.758848605823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31.207510923696056</v>
      </c>
      <c r="H53" s="232">
        <f t="shared" ca="1" si="6"/>
        <v>780.18777309240136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2177531.3055634801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2246677.6043630885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11233.388021815443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33700.164065446326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2696.013125235706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5279.6923702532586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2299586.8619458391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3.0615913405664608</v>
      </c>
      <c r="H9" s="232">
        <f t="shared" ca="1" si="0"/>
        <v>22043.457652078516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108631.58343861603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46906.036523136019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28.441904102104804</v>
      </c>
      <c r="H12" s="232">
        <f t="shared" ca="1" si="0"/>
        <v>61434.512860546405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99233.162909576669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19711.831518237603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163.32214806702314</v>
      </c>
      <c r="H17" s="232">
        <f t="shared" ca="1" si="4"/>
        <v>323377.8531727058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117.2074510671097</v>
      </c>
      <c r="H18" s="232">
        <f t="shared" ca="1" si="4"/>
        <v>232070.7531128772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40009.719670716477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412.79172083901432</v>
      </c>
      <c r="H20" s="232">
        <f t="shared" ca="1" si="4"/>
        <v>185756.27437755643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460.51156956863184</v>
      </c>
      <c r="H21" s="232">
        <f t="shared" ca="1" si="4"/>
        <v>379922.0448941213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7816.1569985585375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76767.915461182216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107.08729013197882</v>
      </c>
      <c r="H27" s="232">
        <f t="shared" ca="1" si="6"/>
        <v>160630.93519796824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59.91622270976076</v>
      </c>
      <c r="H28" s="232">
        <f t="shared" ca="1" si="6"/>
        <v>29958.111354880381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291.21657892511178</v>
      </c>
      <c r="H30" s="232">
        <f t="shared" ca="1" si="6"/>
        <v>17472.994735506705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92.49420092744856</v>
      </c>
      <c r="H31" s="232">
        <f t="shared" ca="1" si="6"/>
        <v>184988.40185489712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734.73699047366222</v>
      </c>
      <c r="H32" s="232">
        <f t="shared" ca="1" si="6"/>
        <v>117557.91847578596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2219.3225219894316</v>
      </c>
      <c r="H33" s="232">
        <f t="shared" ca="1" si="6"/>
        <v>35509.160351830906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104.36351769721165</v>
      </c>
      <c r="H34" s="232">
        <f t="shared" ca="1" si="6"/>
        <v>73054.462388048152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31.207510923696056</v>
      </c>
      <c r="H53" s="232">
        <f t="shared" ca="1" si="6"/>
        <v>1560.3755461848027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2454848.2526530209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2523994.5514526293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12619.972757263147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37859.918271789436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3028.7934617431547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5931.3871959136786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2583434.6231393386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3.0615913405664608</v>
      </c>
      <c r="H9" s="232">
        <f t="shared" ca="1" si="0"/>
        <v>22043.457652078516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162947.37515792405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70359.054784704029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28.441904102104804</v>
      </c>
      <c r="H12" s="232">
        <f t="shared" ca="1" si="0"/>
        <v>92151.769290819604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148849.744364365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29567.747277356404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163.32214806702314</v>
      </c>
      <c r="H17" s="232">
        <f t="shared" ca="1" si="4"/>
        <v>323377.8531727058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117.2074510671097</v>
      </c>
      <c r="H18" s="232">
        <f t="shared" ca="1" si="4"/>
        <v>232070.7531128772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40009.719670716477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730</v>
      </c>
      <c r="F20" s="190"/>
      <c r="G20" s="232">
        <f ca="1">VLOOKUP($A20,'Resumo - Preços de Serviços'!$B$8:$L$57,9,0)</f>
        <v>412.79172083901432</v>
      </c>
      <c r="H20" s="232">
        <f t="shared" ca="1" si="4"/>
        <v>185756.27437755643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460.51156956863184</v>
      </c>
      <c r="H21" s="232">
        <f t="shared" ca="1" si="4"/>
        <v>379922.0448941213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7816.1569985585375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76767.915461182216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107.08729013197882</v>
      </c>
      <c r="H27" s="232">
        <f t="shared" ca="1" si="6"/>
        <v>160630.93519796824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59.91622270976076</v>
      </c>
      <c r="H28" s="232">
        <f t="shared" ca="1" si="6"/>
        <v>29958.111354880381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2218.2751056518678</v>
      </c>
      <c r="H29" s="232">
        <f t="shared" ca="1" si="6"/>
        <v>22182.751056518679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291.21657892511178</v>
      </c>
      <c r="H30" s="232">
        <f t="shared" ca="1" si="6"/>
        <v>23297.32631400894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92.49420092744856</v>
      </c>
      <c r="H31" s="232">
        <f t="shared" ca="1" si="6"/>
        <v>184988.40185489712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734.73699047366222</v>
      </c>
      <c r="H32" s="232">
        <f t="shared" ca="1" si="6"/>
        <v>146947.39809473243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2219.3225219894316</v>
      </c>
      <c r="H33" s="232">
        <f t="shared" ca="1" si="6"/>
        <v>44386.450439788634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104.36351769721165</v>
      </c>
      <c r="H34" s="232">
        <f t="shared" ca="1" si="6"/>
        <v>104363.51769721165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39.582659852550975</v>
      </c>
      <c r="H35" s="232">
        <f t="shared" ca="1" si="6"/>
        <v>39582.659852550976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25602.209102385641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14.286453290865001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303228.22963542532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31.207510923696056</v>
      </c>
      <c r="H53" s="232">
        <f t="shared" ca="1" si="6"/>
        <v>2340.5633192772043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2763711.0037141042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2832857.3025137126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14164.286512568564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42492.859537705684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3399.4287630164549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6657.2146609072252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2899571.0919879107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6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6.25E-2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6.25E-2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6.25E-2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6.25E-2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46" t="s">
        <v>626</v>
      </c>
      <c r="B1" s="646"/>
      <c r="C1" s="646"/>
      <c r="D1" s="646"/>
      <c r="E1" s="646"/>
      <c r="F1" s="646"/>
      <c r="G1" s="646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47" t="s">
        <v>620</v>
      </c>
      <c r="B5" s="647"/>
      <c r="C5" s="647"/>
      <c r="D5" s="647"/>
      <c r="E5" s="647"/>
      <c r="F5" s="647"/>
      <c r="G5" s="647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48" t="s">
        <v>17</v>
      </c>
      <c r="C7" s="648"/>
      <c r="D7" s="648"/>
      <c r="E7" s="648"/>
      <c r="F7" s="105" t="s">
        <v>282</v>
      </c>
      <c r="G7" s="253" t="s">
        <v>402</v>
      </c>
      <c r="I7" s="645" t="s">
        <v>508</v>
      </c>
      <c r="J7" s="645"/>
      <c r="K7" s="228"/>
      <c r="L7" s="645" t="s">
        <v>509</v>
      </c>
      <c r="M7" s="645"/>
      <c r="N7" s="228"/>
      <c r="O7" s="645" t="s">
        <v>511</v>
      </c>
      <c r="P7" s="645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474.57328565419198</v>
      </c>
      <c r="J12" s="274">
        <f ca="1">MMULT($F$12,I12)</f>
        <v>660606.01363063522</v>
      </c>
      <c r="K12" s="273"/>
      <c r="L12" s="264">
        <f ca="1">'Duplicacao - ondulado'!$J$9+'Duplicacao - ondulado'!$J$10+'Duplicacao - ondulado'!$J$16+'Duplicacao - ondulado'!$J$21+'Duplicacao - ondulado'!$J$19</f>
        <v>0</v>
      </c>
      <c r="M12" s="274">
        <f ca="1">MMULT($F$12,L12)</f>
        <v>0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3406.2216157442599</v>
      </c>
      <c r="J14" s="277">
        <f ca="1">MMULT($F$14,I14)</f>
        <v>841336.73908883217</v>
      </c>
      <c r="L14" s="271" t="e">
        <f>'OAE Convencional 13m'!$J$49</f>
        <v>#N/A</v>
      </c>
      <c r="M14" s="274" t="e">
        <f>MMULT($F$14,L14)</f>
        <v>#N/A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305.884455065</v>
      </c>
      <c r="J16" s="264">
        <f>MMULT($F$16,I16)</f>
        <v>47106.206080010001</v>
      </c>
      <c r="L16" s="282" t="e">
        <f>'OAE Convencional 13m'!$I$12</f>
        <v>#N/A</v>
      </c>
      <c r="M16" s="264" t="e">
        <f>MMULT($F$16,L16)</f>
        <v>#N/A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6.8972629250000006</v>
      </c>
      <c r="J17" s="264">
        <f>MMULT($F$17,I17)</f>
        <v>127461.41885400002</v>
      </c>
      <c r="L17" s="282" t="e">
        <f>'OAE Convencional 13m'!$I$13</f>
        <v>#N/A</v>
      </c>
      <c r="M17" s="264" t="e">
        <f>MMULT($F$17,L17)</f>
        <v>#N/A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38.783370464999997</v>
      </c>
      <c r="J18" s="264">
        <f>MMULT($F$18,I18)</f>
        <v>15927.037470959998</v>
      </c>
      <c r="L18" s="282" t="e">
        <f>'OAE Convencional 13m'!$I$14</f>
        <v>#N/A</v>
      </c>
      <c r="M18" s="264" t="e">
        <f>MMULT($F$18,L18)</f>
        <v>#N/A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10.24621987486646</v>
      </c>
      <c r="J19" s="264">
        <f ca="1">MMULT($F$19,I19)</f>
        <v>21086.720502475175</v>
      </c>
      <c r="L19" s="286">
        <f ca="1">'Duplicacao - ondulado'!$J$9+'Duplicacao - ondulado'!$J$10</f>
        <v>0</v>
      </c>
      <c r="M19" s="264">
        <f ca="1">MMULT($F$19,L19)</f>
        <v>0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6.5630398749720005</v>
      </c>
      <c r="J20" s="271">
        <f ca="1">MMULT($F$20,I20)</f>
        <v>1350.6736062692378</v>
      </c>
      <c r="L20" s="289">
        <f ca="1">'Duplicacao - ondulado'!$J$13</f>
        <v>0</v>
      </c>
      <c r="M20" s="271">
        <f ca="1">MMULT($F$20,L20)</f>
        <v>0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9" t="s">
        <v>621</v>
      </c>
      <c r="G21" s="650"/>
      <c r="I21" s="290"/>
      <c r="J21" s="214">
        <f ca="1">SUM(J8:J20)</f>
        <v>1714874.8092331821</v>
      </c>
      <c r="L21" s="290"/>
      <c r="M21" s="214" t="e">
        <f ca="1">SUM(M8:M20)</f>
        <v>#N/A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51" t="s">
        <v>606</v>
      </c>
      <c r="B23" s="652"/>
      <c r="C23" s="652"/>
      <c r="D23" s="652"/>
      <c r="E23" s="652"/>
      <c r="F23" s="528"/>
      <c r="G23" s="528">
        <v>5.0000000000000001E-3</v>
      </c>
      <c r="H23" s="153"/>
      <c r="I23" s="243"/>
      <c r="J23" s="213">
        <f ca="1">$G23*J21</f>
        <v>8574.3740461659108</v>
      </c>
      <c r="K23" s="153"/>
      <c r="L23" s="243"/>
      <c r="M23" s="213" t="e">
        <f ca="1">$G23*M21</f>
        <v>#N/A</v>
      </c>
      <c r="N23" s="153"/>
      <c r="O23" s="243"/>
      <c r="P23" s="213" t="e">
        <f ca="1">$G23*P21</f>
        <v>#N/A</v>
      </c>
    </row>
    <row r="24" spans="1:17" ht="14.25" customHeight="1" x14ac:dyDescent="0.2">
      <c r="A24" s="651" t="s">
        <v>601</v>
      </c>
      <c r="B24" s="652"/>
      <c r="C24" s="652"/>
      <c r="D24" s="652"/>
      <c r="E24" s="652"/>
      <c r="F24" s="528"/>
      <c r="G24" s="528">
        <v>1.4999999999999999E-2</v>
      </c>
      <c r="H24" s="153"/>
      <c r="I24" s="243"/>
      <c r="J24" s="213">
        <f ca="1">$G24*J21</f>
        <v>25723.122138497729</v>
      </c>
      <c r="K24" s="153"/>
      <c r="L24" s="243"/>
      <c r="M24" s="213" t="e">
        <f ca="1">$G24*M21</f>
        <v>#N/A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52" t="s">
        <v>609</v>
      </c>
      <c r="C25" s="652"/>
      <c r="D25" s="652"/>
      <c r="E25" s="652"/>
      <c r="F25" s="243"/>
      <c r="G25" s="528">
        <v>9.5399639310119746E-4</v>
      </c>
      <c r="H25" s="153"/>
      <c r="I25" s="243"/>
      <c r="J25" s="213">
        <f ca="1">$G25*J21</f>
        <v>1635.9843826285598</v>
      </c>
      <c r="K25" s="153"/>
      <c r="L25" s="243"/>
      <c r="M25" s="213" t="e">
        <f ca="1">$G25*M21</f>
        <v>#N/A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52" t="s">
        <v>610</v>
      </c>
      <c r="C26" s="652"/>
      <c r="D26" s="652"/>
      <c r="E26" s="652"/>
      <c r="F26" s="243"/>
      <c r="G26" s="528">
        <v>1.9079927862023949E-3</v>
      </c>
      <c r="H26" s="153"/>
      <c r="I26" s="243"/>
      <c r="J26" s="213">
        <f ca="1">$G26*J21</f>
        <v>3271.9687652571197</v>
      </c>
      <c r="K26" s="153"/>
      <c r="L26" s="243"/>
      <c r="M26" s="213" t="e">
        <f ca="1">$G26*M21</f>
        <v>#N/A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9" t="s">
        <v>483</v>
      </c>
      <c r="G28" s="650"/>
      <c r="H28" s="153"/>
      <c r="I28" s="290"/>
      <c r="J28" s="214">
        <f ca="1">SUM(J21,J23,J24,J25,J26)</f>
        <v>1754080.2585657313</v>
      </c>
      <c r="K28" s="153"/>
      <c r="L28" s="290"/>
      <c r="M28" s="214" t="e">
        <f ca="1">SUM(M21,M23,M24,M25,M26)</f>
        <v>#N/A</v>
      </c>
      <c r="N28" s="153"/>
      <c r="O28" s="290"/>
      <c r="P28" s="214" t="e">
        <f ca="1">SUM(P21,P23,P24,P25,P26)</f>
        <v>#N/A</v>
      </c>
    </row>
  </sheetData>
  <mergeCells count="13">
    <mergeCell ref="F28:G28"/>
    <mergeCell ref="F21:G21"/>
    <mergeCell ref="A23:E23"/>
    <mergeCell ref="A24:E24"/>
    <mergeCell ref="B25:E25"/>
    <mergeCell ref="B26:E26"/>
    <mergeCell ref="L7:M7"/>
    <mergeCell ref="O7:P7"/>
    <mergeCell ref="A1:G1"/>
    <mergeCell ref="A3:G3"/>
    <mergeCell ref="A5:G5"/>
    <mergeCell ref="B7:E7"/>
    <mergeCell ref="I7:J7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3.0615913405664608</v>
      </c>
      <c r="H9" s="232">
        <f ca="1">IF(G9="","",G9*$D9)</f>
        <v>17144.911507172179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28.441904102104804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0.78445684170000007</v>
      </c>
      <c r="H16" s="232">
        <f t="shared" si="1"/>
        <v>552.10072518846005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163.32214806702314</v>
      </c>
      <c r="H17" s="232">
        <f t="shared" ca="1" si="1"/>
        <v>17241.919171435631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117.2074510671097</v>
      </c>
      <c r="H18" s="232">
        <f t="shared" ca="1" si="1"/>
        <v>12373.590609154771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3.0310393689936723</v>
      </c>
      <c r="H19" s="232">
        <f t="shared" ca="1" si="1"/>
        <v>2133.2455078977464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43.987499999999997</v>
      </c>
      <c r="E20" s="234" t="s">
        <v>802</v>
      </c>
      <c r="F20" s="190"/>
      <c r="G20" s="232">
        <f ca="1">VLOOKUP($A20,'Resumo - Preços de Serviços'!$B$8:$L$57,9,0)</f>
        <v>412.79172083901432</v>
      </c>
      <c r="H20" s="232">
        <f t="shared" ca="1" si="1"/>
        <v>18157.675820406141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43.987499999999997</v>
      </c>
      <c r="E21" s="234" t="s">
        <v>801</v>
      </c>
      <c r="F21" s="190"/>
      <c r="G21" s="232">
        <f ca="1">VLOOKUP($A21,'Resumo - Preços de Serviços'!$B$8:$L$57,9,0)</f>
        <v>460.51156956863184</v>
      </c>
      <c r="H21" s="232">
        <f t="shared" ca="1" si="1"/>
        <v>20256.752666400193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0.59213310595140434</v>
      </c>
      <c r="H22" s="232">
        <f t="shared" ca="1" si="1"/>
        <v>416.74327996859836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12.794652576863703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151.25373021494337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107.08729013197882</v>
      </c>
      <c r="H27" s="232">
        <f t="shared" ca="1" si="1"/>
        <v>51401.899263349835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59.91622270976076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2218.2751056518678</v>
      </c>
      <c r="H29" s="232">
        <f t="shared" ca="1" si="1"/>
        <v>17746.200845214942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291.21657892511178</v>
      </c>
      <c r="H30" s="232">
        <f t="shared" ca="1" si="1"/>
        <v>10483.796841304023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92.49420092744856</v>
      </c>
      <c r="H31" s="232">
        <f t="shared" ca="1" si="1"/>
        <v>22198.608222587653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734.73699047366222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2219.3225219894316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104.36351769721165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39.582659852550975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25602.209102385641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14.286453290865001</v>
      </c>
      <c r="H38" s="232">
        <f t="shared" ca="1" si="1"/>
        <v>8214.7106422473753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8.487617335896509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303228.22963542532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20.121940574399996</v>
      </c>
      <c r="H47" s="232">
        <f t="shared" si="1"/>
        <v>346.09737787967993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12.489050987700001</v>
      </c>
      <c r="H49" s="232">
        <f t="shared" si="1"/>
        <v>274.75912172940002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12.115500110700003</v>
      </c>
      <c r="H50" s="232">
        <f t="shared" si="1"/>
        <v>290.77200265680005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31.207510923696056</v>
      </c>
      <c r="H53" s="232">
        <f t="shared" ca="1" si="1"/>
        <v>748.98026216870539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685745.39535054751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3542470.4803740303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4228215.8757245783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3.0615913405664608</v>
      </c>
      <c r="H9" s="232">
        <f ca="1">IF(G9="","",G9*$D9)</f>
        <v>17144.911507172179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28.441904102104804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0.78445684170000007</v>
      </c>
      <c r="H16" s="232">
        <f t="shared" si="1"/>
        <v>840.15327746070011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163.32214806702314</v>
      </c>
      <c r="H17" s="232">
        <f t="shared" ca="1" si="1"/>
        <v>26237.703086967267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117.2074510671097</v>
      </c>
      <c r="H18" s="232">
        <f t="shared" ca="1" si="1"/>
        <v>18829.377013931175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3.0310393689936723</v>
      </c>
      <c r="H19" s="232">
        <f t="shared" ca="1" si="1"/>
        <v>3246.243164192223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66.9375</v>
      </c>
      <c r="E20" s="234" t="s">
        <v>802</v>
      </c>
      <c r="F20" s="190"/>
      <c r="G20" s="232">
        <f ca="1">VLOOKUP($A20,'Resumo - Preços de Serviços'!$B$8:$L$57,9,0)</f>
        <v>412.79172083901432</v>
      </c>
      <c r="H20" s="232">
        <f t="shared" ca="1" si="1"/>
        <v>27631.245813661521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66.9375</v>
      </c>
      <c r="E21" s="234" t="s">
        <v>801</v>
      </c>
      <c r="F21" s="190"/>
      <c r="G21" s="232">
        <f ca="1">VLOOKUP($A21,'Resumo - Preços de Serviços'!$B$8:$L$57,9,0)</f>
        <v>460.51156956863184</v>
      </c>
      <c r="H21" s="232">
        <f t="shared" ca="1" si="1"/>
        <v>30825.493188000295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0.59213310595140434</v>
      </c>
      <c r="H22" s="232">
        <f t="shared" ca="1" si="1"/>
        <v>634.174556473954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12.794652576863703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151.25373021494337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107.08729013197882</v>
      </c>
      <c r="H27" s="232">
        <f t="shared" ca="1" si="1"/>
        <v>51401.899263349835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59.91622270976076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2218.2751056518678</v>
      </c>
      <c r="H29" s="232">
        <f t="shared" ca="1" si="1"/>
        <v>17746.200845214942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291.21657892511178</v>
      </c>
      <c r="H30" s="232">
        <f t="shared" ca="1" si="1"/>
        <v>10483.796841304023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92.49420092744856</v>
      </c>
      <c r="H31" s="232">
        <f t="shared" ca="1" si="1"/>
        <v>22198.608222587653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734.73699047366222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2219.3225219894316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104.36351769721165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39.582659852550975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25602.209102385641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14.286453290865001</v>
      </c>
      <c r="H38" s="232">
        <f t="shared" ca="1" si="1"/>
        <v>8214.7106422473753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8.487617335896509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303228.22963542532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20.121940574399996</v>
      </c>
      <c r="H47" s="232">
        <f t="shared" si="1"/>
        <v>403.78027419295995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12.489050987700001</v>
      </c>
      <c r="H49" s="232">
        <f t="shared" si="1"/>
        <v>274.75912172940002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12.115500110700003</v>
      </c>
      <c r="H50" s="232">
        <f t="shared" si="1"/>
        <v>290.77200265680005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31.207510923696056</v>
      </c>
      <c r="H53" s="232">
        <f t="shared" ca="1" si="1"/>
        <v>748.98026216870539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722915.44056709646</v>
      </c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3542470.4803740303</v>
      </c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4265385.9209411265</v>
      </c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3.0615913405664608</v>
      </c>
      <c r="H9" s="232">
        <f ca="1">IF(G9="","",G9*$D9)</f>
        <v>17144.911507172179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28.441904102104804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0.78445684170000007</v>
      </c>
      <c r="H16" s="232">
        <f t="shared" si="1"/>
        <v>0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163.32214806702314</v>
      </c>
      <c r="H17" s="232">
        <f t="shared" ca="1" si="1"/>
        <v>0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117.2074510671097</v>
      </c>
      <c r="H18" s="232">
        <f t="shared" ca="1" si="1"/>
        <v>0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3.0310393689936723</v>
      </c>
      <c r="H19" s="232">
        <f t="shared" ca="1" si="1"/>
        <v>0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412.79172083901432</v>
      </c>
      <c r="H20" s="232">
        <f t="shared" ca="1" si="1"/>
        <v>0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460.51156956863184</v>
      </c>
      <c r="H21" s="232">
        <f t="shared" ca="1" si="1"/>
        <v>0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0.59213310595140434</v>
      </c>
      <c r="H22" s="232">
        <f t="shared" ca="1" si="1"/>
        <v>0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12.794652576863703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151.25373021494337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107.08729013197882</v>
      </c>
      <c r="H27" s="232">
        <f t="shared" ca="1" si="1"/>
        <v>51401.899263349835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59.91622270976076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2218.2751056518678</v>
      </c>
      <c r="H29" s="232">
        <f t="shared" ca="1" si="1"/>
        <v>17746.200845214942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291.21657892511178</v>
      </c>
      <c r="H30" s="232">
        <f t="shared" ca="1" si="1"/>
        <v>10483.796841304023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92.49420092744856</v>
      </c>
      <c r="H31" s="232">
        <f t="shared" ca="1" si="1"/>
        <v>22198.608222587653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734.73699047366222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2219.3225219894316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104.36351769721165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39.582659852550975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25602.209102385641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14.286453290865001</v>
      </c>
      <c r="H38" s="232">
        <f t="shared" ca="1" si="1"/>
        <v>8214.7106422473753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8.487617335896509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303228.22963542532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20.121940574399996</v>
      </c>
      <c r="H47" s="232">
        <f t="shared" si="1"/>
        <v>0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12.489050987700001</v>
      </c>
      <c r="H49" s="232">
        <f t="shared" si="1"/>
        <v>0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12.115500110700003</v>
      </c>
      <c r="H50" s="232">
        <f t="shared" si="1"/>
        <v>0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31.207510923696056</v>
      </c>
      <c r="H53" s="232">
        <f t="shared" ca="1" si="1"/>
        <v>748.98026216870539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613701.73906783026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1771235.2401870152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2384936.9792548455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9.6016681370052079E-2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3.0615913405664608</v>
      </c>
      <c r="H9" s="232">
        <f ca="1">IF(G9="","",G9*$D9)</f>
        <v>46230.029242553559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16522.898992891634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10701.635000100156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15093.396189208534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2998.1759524363156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0.79150527882743582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0.78445684170000007</v>
      </c>
      <c r="H16" s="232">
        <f t="shared" ref="H16:H22" si="4">IF(G16="","",G16*$D16)</f>
        <v>5857.3377554760027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163.32214806702314</v>
      </c>
      <c r="H17" s="232">
        <f t="shared" ca="1" si="4"/>
        <v>182922.67974334178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117.2074510671097</v>
      </c>
      <c r="H18" s="232">
        <f t="shared" ca="1" si="4"/>
        <v>131273.6899975375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3.0310393689936723</v>
      </c>
      <c r="H19" s="234">
        <f t="shared" ca="1" si="4"/>
        <v>22631.992469931687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466.67144737231007</v>
      </c>
      <c r="E20" s="234" t="s">
        <v>802</v>
      </c>
      <c r="G20" s="232">
        <f ca="1">VLOOKUP($A20,'Resumo - Preços de Serviços'!$B$8:$L$57,9,0)</f>
        <v>412.79172083901432</v>
      </c>
      <c r="H20" s="234">
        <f t="shared" ca="1" si="4"/>
        <v>192638.10982724937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466.67144737231007</v>
      </c>
      <c r="E21" s="234" t="s">
        <v>801</v>
      </c>
      <c r="G21" s="232">
        <f ca="1">VLOOKUP($A21,'Resumo - Preços de Serviços'!$B$8:$L$57,9,0)</f>
        <v>460.51156956863184</v>
      </c>
      <c r="H21" s="234">
        <f t="shared" ca="1" si="4"/>
        <v>214907.60070228769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0.59213310595140434</v>
      </c>
      <c r="H22" s="232">
        <f t="shared" ca="1" si="4"/>
        <v>4421.305817462453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5.7286466327982774E-2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107.08729013197882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59.91622270976076</v>
      </c>
      <c r="H28" s="232">
        <f t="shared" ca="1" si="6"/>
        <v>54619.20290215416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2218.2751056518678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291.21657892511178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92.49420092744856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734.73699047366222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2219.3225219894316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104.36351769721165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39.582659852550975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1.8730143930779479E-2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25602.209102385641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14.286453290865001</v>
      </c>
      <c r="H38" s="232">
        <f t="shared" ca="1" si="6"/>
        <v>17858.06661358125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2.7030504762104069E-3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303228.22963542532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3.3758379067539264E-2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20.121940574399996</v>
      </c>
      <c r="H47" s="232">
        <f t="shared" si="6"/>
        <v>4585.7545140241291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5524.6680504792012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31.207510923696056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348.87161572620005</v>
      </c>
      <c r="H54" s="232">
        <f t="shared" si="6"/>
        <v>22076.163100968075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953439.90305567626</v>
      </c>
      <c r="I58" s="210">
        <f ca="1">SUM(I8,I15,I23,I26,I36,I39,I42,I45,I56)</f>
        <v>0.99999999999999978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4228215.8757245783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5181655.7787802545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25908.278893901272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77724.836681703819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3419.892813994968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7565.2174370191715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5296274.0046068737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9.3859047170295543E-2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3.0615913405664608</v>
      </c>
      <c r="H9" s="232">
        <f ca="1">IF(G9="","",G9*$D9)</f>
        <v>46230.029242553559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17664.737636590868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11441.186842614932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16136.446990458086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3205.3692037280134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0.79982726475261412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0.78445684170000007</v>
      </c>
      <c r="H16" s="232">
        <f t="shared" ref="H16:H22" si="4">IF(G16="","",G16*$D16)</f>
        <v>6262.1174857932028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163.32214806702314</v>
      </c>
      <c r="H17" s="232">
        <f t="shared" ca="1" si="4"/>
        <v>195563.81400372941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117.2074510671097</v>
      </c>
      <c r="H18" s="232">
        <f t="shared" ca="1" si="4"/>
        <v>140345.54671013181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3.0310393689936723</v>
      </c>
      <c r="H19" s="234">
        <f t="shared" ca="1" si="4"/>
        <v>24196.008784332422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498.92144737231007</v>
      </c>
      <c r="E20" s="234" t="s">
        <v>802</v>
      </c>
      <c r="G20" s="232">
        <f ca="1">VLOOKUP($A20,'Resumo - Preços de Serviços'!$B$8:$L$57,9,0)</f>
        <v>412.79172083901432</v>
      </c>
      <c r="H20" s="234">
        <f t="shared" ca="1" si="4"/>
        <v>205950.64282430758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498.92144737231007</v>
      </c>
      <c r="E21" s="234" t="s">
        <v>801</v>
      </c>
      <c r="G21" s="232">
        <f ca="1">VLOOKUP($A21,'Resumo - Preços de Serviços'!$B$8:$L$57,9,0)</f>
        <v>460.51156956863184</v>
      </c>
      <c r="H21" s="234">
        <f t="shared" ca="1" si="4"/>
        <v>229759.09882087607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0.59213310595140434</v>
      </c>
      <c r="H22" s="232">
        <f t="shared" ca="1" si="4"/>
        <v>4726.846500133377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5.4146885231332785E-2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107.08729013197882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59.91622270976076</v>
      </c>
      <c r="H28" s="232">
        <f t="shared" ca="1" si="6"/>
        <v>54619.20290215416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2218.2751056518678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291.21657892511178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92.49420092744856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734.73699047366222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2219.3225219894316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104.36351769721165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39.582659852550975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1.7703639599268909E-2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25602.209102385641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14.286453290865001</v>
      </c>
      <c r="H38" s="232">
        <f t="shared" ca="1" si="6"/>
        <v>17858.06661358125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2.5549099689950827E-3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303228.22963542532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3.1908253277493463E-2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20.121940574399996</v>
      </c>
      <c r="H47" s="232">
        <f t="shared" si="6"/>
        <v>4585.7545140241291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5524.6680504792012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31.207510923696056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348.87161572620005</v>
      </c>
      <c r="H54" s="232">
        <f t="shared" si="6"/>
        <v>22076.163100968075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1008722.8964104488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4265385.9209411265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5274108.817351575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26370.544086757876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79111.632260273618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3480.9118194520397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7700.1988733332992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5390772.1043913923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0.10028823444891591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3.0615913405664608</v>
      </c>
      <c r="H9" s="232">
        <f ca="1">IF(G9="","",G9*$D9)</f>
        <v>34672.521931915166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10828.373579180521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7013.3759057034531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9891.5409811342633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1964.8712543157721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0.77052367315357628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0.78445684170000007</v>
      </c>
      <c r="H16" s="232">
        <f t="shared" ref="H16:H22" si="4">IF(G16="","",G16*$D16)</f>
        <v>3838.638814110001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163.32214806702314</v>
      </c>
      <c r="H17" s="232">
        <f t="shared" ca="1" si="4"/>
        <v>119879.39363533292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117.2074510671097</v>
      </c>
      <c r="H18" s="232">
        <f t="shared" ca="1" si="4"/>
        <v>86030.941484445837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3.0310393689936723</v>
      </c>
      <c r="H19" s="234">
        <f t="shared" ca="1" si="4"/>
        <v>14832.001902998501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305.83572368615501</v>
      </c>
      <c r="E20" s="234" t="s">
        <v>802</v>
      </c>
      <c r="G20" s="232">
        <f ca="1">VLOOKUP($A20,'Resumo - Preços de Serviços'!$B$8:$L$57,9,0)</f>
        <v>412.79172083901432</v>
      </c>
      <c r="H20" s="234">
        <f t="shared" ca="1" si="4"/>
        <v>126246.45467445321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305.83572368615501</v>
      </c>
      <c r="E21" s="234" t="s">
        <v>801</v>
      </c>
      <c r="G21" s="232">
        <f ca="1">VLOOKUP($A21,'Resumo - Preços de Serviços'!$B$8:$L$57,9,0)</f>
        <v>460.51156956863184</v>
      </c>
      <c r="H21" s="234">
        <f t="shared" ca="1" si="4"/>
        <v>140840.88914486964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0.59213310595140434</v>
      </c>
      <c r="H22" s="232">
        <f t="shared" ca="1" si="4"/>
        <v>2897.5273116348549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6.9618810831044695E-2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107.08729013197882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59.91622270976076</v>
      </c>
      <c r="H28" s="232">
        <f t="shared" ca="1" si="6"/>
        <v>44685.306036907699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2218.2751056518678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291.21657892511178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92.49420092744856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734.73699047366222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2219.3225219894316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104.36351769721165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39.582659852550975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1.391125485805382E-2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25602.209102385641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14.286453290865001</v>
      </c>
      <c r="H38" s="232">
        <f t="shared" ca="1" si="6"/>
        <v>8929.0333067906249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2.0076099899560048E-3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303228.22963542532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4.3650416718453489E-2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20.121940574399996</v>
      </c>
      <c r="H47" s="232">
        <f t="shared" si="6"/>
        <v>3751.717948656064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4531.1970414018015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31.207510923696056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348.87161572620005</v>
      </c>
      <c r="H54" s="232">
        <f t="shared" si="6"/>
        <v>19734.401111998526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641856.78415784508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4228215.8757245783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4870072.6598824235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24350.363299412118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73051.089898236343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3214.2479555223995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7110.3060834283378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4977798.6671190225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9.1935806690637514E-2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3.0615913405664608</v>
      </c>
      <c r="H9" s="232">
        <f ca="1">IF(G9="","",G9*$D9)</f>
        <v>34672.521931915166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13966.21698376484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9045.7102326142176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12757.909268289033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2534.2511580592345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0.80360140112952083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0.78445684170000007</v>
      </c>
      <c r="H16" s="232">
        <f t="shared" ref="H16:H22" si="4">IF(G16="","",G16*$D16)</f>
        <v>4950.9986156406012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163.32214806702314</v>
      </c>
      <c r="H17" s="232">
        <f t="shared" ca="1" si="4"/>
        <v>154618.01452918875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117.2074510671097</v>
      </c>
      <c r="H18" s="232">
        <f t="shared" ca="1" si="4"/>
        <v>110960.96632642006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3.0310393689936723</v>
      </c>
      <c r="H19" s="234">
        <f t="shared" ca="1" si="4"/>
        <v>19130.01572823153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394.46072368615501</v>
      </c>
      <c r="E20" s="234" t="s">
        <v>802</v>
      </c>
      <c r="G20" s="232">
        <f ca="1">VLOOKUP($A20,'Resumo - Preços de Serviços'!$B$8:$L$57,9,0)</f>
        <v>412.79172083901432</v>
      </c>
      <c r="H20" s="234">
        <f t="shared" ca="1" si="4"/>
        <v>162830.12093381086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394.46072368615501</v>
      </c>
      <c r="E21" s="234" t="s">
        <v>801</v>
      </c>
      <c r="G21" s="232">
        <f ca="1">VLOOKUP($A21,'Resumo - Preços de Serviços'!$B$8:$L$57,9,0)</f>
        <v>460.51156956863184</v>
      </c>
      <c r="H21" s="234">
        <f t="shared" ca="1" si="4"/>
        <v>181653.72699788964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0.59213310595140434</v>
      </c>
      <c r="H22" s="232">
        <f t="shared" ca="1" si="4"/>
        <v>3737.1720558739466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5.6294471360979897E-2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107.08729013197882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59.91622270976076</v>
      </c>
      <c r="H28" s="232">
        <f t="shared" ca="1" si="6"/>
        <v>44685.306036907699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2218.2751056518678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291.21657892511178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92.49420092744856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734.73699047366222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2219.3225219894316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104.36351769721165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39.582659852550975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1.1248780736898029E-2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25602.209102385641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14.286453290865001</v>
      </c>
      <c r="H38" s="232">
        <f t="shared" ca="1" si="6"/>
        <v>8929.0333067906249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1.6233736505191542E-3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303228.22963542532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3.5296166431444696E-2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20.121940574399996</v>
      </c>
      <c r="H47" s="232">
        <f t="shared" si="6"/>
        <v>3751.717948656064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4531.1970414018015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31.207510923696056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348.87161572620005</v>
      </c>
      <c r="H54" s="232">
        <f t="shared" si="6"/>
        <v>19734.401111998526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793777.87829944864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4265385.9209411265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5059163.7992405752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25295.818996202877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75887.456988608625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3339.0481074987797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7386.3791468912395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5171072.5024797767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0.12332443953012845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3.0615913405664608</v>
      </c>
      <c r="H9" s="232">
        <f ca="1">IF(G9="","",G9*$D9)</f>
        <v>69345.043863830331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18973.109556351166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12288.599801786248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17331.623197507059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3442.7808848352975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0.59291246797968744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0.78445684170000007</v>
      </c>
      <c r="H16" s="232">
        <f t="shared" ref="H16:H22" si="4">IF(G16="","",G16*$D16)</f>
        <v>4529.4538039758008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163.32214806702314</v>
      </c>
      <c r="H17" s="232">
        <f t="shared" ca="1" si="4"/>
        <v>141453.31244084873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117.2074510671097</v>
      </c>
      <c r="H18" s="232">
        <f t="shared" ca="1" si="4"/>
        <v>101513.37336922371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3.0310393689936723</v>
      </c>
      <c r="H19" s="234">
        <f t="shared" ca="1" si="4"/>
        <v>17501.221316569463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360.875</v>
      </c>
      <c r="E20" s="234" t="s">
        <v>802</v>
      </c>
      <c r="G20" s="232">
        <f ca="1">VLOOKUP($A20,'Resumo - Preços de Serviços'!$B$8:$L$57,9,0)</f>
        <v>412.79172083901432</v>
      </c>
      <c r="H20" s="234">
        <f t="shared" ca="1" si="4"/>
        <v>148966.21225777929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360.875</v>
      </c>
      <c r="E21" s="234" t="s">
        <v>801</v>
      </c>
      <c r="G21" s="232">
        <f ca="1">VLOOKUP($A21,'Resumo - Preços de Serviços'!$B$8:$L$57,9,0)</f>
        <v>460.51156956863184</v>
      </c>
      <c r="H21" s="234">
        <f t="shared" ca="1" si="4"/>
        <v>166187.11266808002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0.59213310595140434</v>
      </c>
      <c r="H22" s="232">
        <f t="shared" ca="1" si="4"/>
        <v>3418.9765537634084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7.9746861214655754E-2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107.08729013197882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59.91622270976076</v>
      </c>
      <c r="H28" s="232">
        <f t="shared" ca="1" si="6"/>
        <v>78490.251749786592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2218.2751056518678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291.21657892511178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92.49420092744856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734.73699047366222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2219.3225219894316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104.36351769721165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39.582659852550975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2.1772763797499942E-2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25602.209102385641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14.286453290865001</v>
      </c>
      <c r="H38" s="232">
        <f t="shared" ca="1" si="6"/>
        <v>21429.679936297503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1.6365352848447916E-2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0.12577417717038458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303228.22963542532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211094.52201819661</v>
      </c>
      <c r="H44" s="232">
        <f t="shared" si="6"/>
        <v>123792.29325594418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4.0103937459196E-2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20.121940574399996</v>
      </c>
      <c r="H47" s="232">
        <f t="shared" si="6"/>
        <v>5601.4452073985995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5960.8260544644018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31.207510923696056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348.87161572620005</v>
      </c>
      <c r="H54" s="232">
        <f t="shared" si="6"/>
        <v>27909.729258096006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984242.52132649173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4228215.8757245783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5212458.3970510699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26062.29198525535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78186.875955766052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3440.2225420537061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7610.1892596945618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5327757.9767938405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8.6616148591357189E-2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3.0615913405664608</v>
      </c>
      <c r="H9" s="232">
        <f ca="1">IF(G9="","",G9*$D9)</f>
        <v>69345.043863830331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26842.059589286167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17385.201259116766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24519.779494490387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4870.6475545897074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0.74276727019534738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0.78445684170000007</v>
      </c>
      <c r="H16" s="232">
        <f t="shared" ref="H16:H22" si="4">IF(G16="","",G16*$D16)</f>
        <v>9515.4614898210002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163.32214806702314</v>
      </c>
      <c r="H17" s="232">
        <f t="shared" ca="1" si="4"/>
        <v>297164.64840794861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117.2074510671097</v>
      </c>
      <c r="H18" s="232">
        <f t="shared" ca="1" si="4"/>
        <v>213258.9572166061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3.0310393689936723</v>
      </c>
      <c r="H19" s="234">
        <f t="shared" ca="1" si="4"/>
        <v>36766.507545893248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758.125</v>
      </c>
      <c r="E20" s="234" t="s">
        <v>802</v>
      </c>
      <c r="G20" s="232">
        <f ca="1">VLOOKUP($A20,'Resumo - Preços de Serviços'!$B$8:$L$57,9,0)</f>
        <v>412.79172083901432</v>
      </c>
      <c r="H20" s="234">
        <f t="shared" ca="1" si="4"/>
        <v>312947.72336107772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758.125</v>
      </c>
      <c r="E21" s="234" t="s">
        <v>801</v>
      </c>
      <c r="G21" s="232">
        <f ca="1">VLOOKUP($A21,'Resumo - Preços de Serviços'!$B$8:$L$57,9,0)</f>
        <v>460.51156956863184</v>
      </c>
      <c r="H21" s="234">
        <f t="shared" ca="1" si="4"/>
        <v>349125.33367921901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0.59213310595140434</v>
      </c>
      <c r="H22" s="232">
        <f t="shared" ca="1" si="4"/>
        <v>7182.5745751905342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4.7554514556165432E-2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107.08729013197882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59.91622270976076</v>
      </c>
      <c r="H28" s="232">
        <f t="shared" ca="1" si="6"/>
        <v>78490.251749786592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2218.2751056518678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291.21657892511178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92.49420092744856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734.73699047366222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2219.3225219894316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104.36351769721165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39.582659852550975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1.2983497998111552E-2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25602.209102385641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14.286453290865001</v>
      </c>
      <c r="H38" s="232">
        <f t="shared" ca="1" si="6"/>
        <v>21429.679936297503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9.7589597683786326E-3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7.500144642607677E-2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303228.22963542532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211094.52201819661</v>
      </c>
      <c r="H44" s="232">
        <f t="shared" si="6"/>
        <v>123792.29325594418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2.5318162464562855E-2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20.121940574399996</v>
      </c>
      <c r="H47" s="232">
        <f t="shared" si="6"/>
        <v>5930.9419843043988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7947.768072619202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31.207510923696056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348.87161572620005</v>
      </c>
      <c r="H54" s="232">
        <f t="shared" si="6"/>
        <v>27909.729258096006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1650532.0784440716</v>
      </c>
      <c r="I58" s="210">
        <f ca="1">SUM(I8,I15,I23,I26,I36,I39,I42,I45,I56)</f>
        <v>0.99999999999999989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4265385.9209411265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5915917.9993851986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29579.589996925992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88738.769990777975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3904.5058795942309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8637.2402791023887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6046778.1055315984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MS</v>
      </c>
      <c r="K6" s="235" t="str">
        <f>RESUMO!F5</f>
        <v/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3.0615913405664608</v>
      </c>
      <c r="K9" s="597">
        <f ca="1">(INDEX('1-mov. de terra'!$B$8:$AK$489,MATCH('Resumo - Preços de Serviços'!$B9,'1-mov. de terra'!$B$8:$B$489,0)+31,MATCH('Resumo - Preços de Serviços'!K$6,'1-mov. de terra'!$B$8:$AK$8,0)+5))</f>
        <v>0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7.1846285342999998</v>
      </c>
      <c r="K10" s="597">
        <f>(INDEX('1-mov. de terra'!$B$8:$AK$489,MATCH('Resumo - Preços de Serviços'!$B10,'1-mov. de terra'!$B$8:$B$489,0)+31,MATCH('Resumo - Preços de Serviços'!K$6,'1-mov. de terra'!$B$8:$AK$8,0)+5))</f>
        <v>0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10.8578788248</v>
      </c>
      <c r="K11" s="597">
        <f>(INDEX('1-mov. de terra'!$B$8:$AK$489,MATCH('Resumo - Preços de Serviços'!$B11,'1-mov. de terra'!$B$8:$B$489,0)+31,MATCH('Resumo - Preços de Serviços'!K$6,'1-mov. de terra'!$B$8:$AK$8,0)+5))</f>
        <v>0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28.441904102104804</v>
      </c>
      <c r="K12" s="597">
        <f ca="1">(INDEX('1-mov. de terra'!$B$8:$AK$489,MATCH('Resumo - Preços de Serviços'!$B12,'1-mov. de terra'!$B$8:$B$489,0)+31,MATCH('Resumo - Preços de Serviços'!K$6,'1-mov. de terra'!$B$8:$AK$8,0)+5))</f>
        <v>0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6.5630398749720005</v>
      </c>
      <c r="K13" s="597">
        <f ca="1">(INDEX('1-mov. de terra'!$B$8:$AK$489,MATCH('Resumo - Preços de Serviços'!$B13,'1-mov. de terra'!$B$8:$B$489,0)+31,MATCH('Resumo - Preços de Serviços'!K$6,'1-mov. de terra'!$B$8:$AK$8,0)+5))</f>
        <v>0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17.382567476399998</v>
      </c>
      <c r="K14" s="597">
        <f>(INDEX('1-mov. de terra'!$B$8:$AK$489,MATCH('Resumo - Preços de Serviços'!$B14,'1-mov. de terra'!$B$8:$B$489,0)+31,MATCH('Resumo - Preços de Serviços'!K$6,'1-mov. de terra'!$B$8:$AK$8,0)+5))</f>
        <v>0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0.78445684170000007</v>
      </c>
      <c r="K16" s="597">
        <f>(INDEX('2-pavimentação'!$B$8:$AK$492,MATCH('Resumo - Preços de Serviços'!$B16,'2-pavimentação'!$B$8:$B$492,0)+31,MATCH('Resumo - Preços de Serviços'!K$6,'2-pavimentação'!$B$8:$AK$8,0)+5))</f>
        <v>0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163.32214806702314</v>
      </c>
      <c r="K17" s="597">
        <f ca="1">(INDEX('2-pavimentação'!$B$8:$AK$492,MATCH('Resumo - Preços de Serviços'!$B17,'2-pavimentação'!$B$8:$B$492,0)+31,MATCH('Resumo - Preços de Serviços'!K$6,'2-pavimentação'!$B$8:$AK$8,0)+5))</f>
        <v>0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117.2074510671097</v>
      </c>
      <c r="K18" s="597">
        <f ca="1">(INDEX('2-pavimentação'!$B$8:$AK$492,MATCH('Resumo - Preços de Serviços'!$B18,'2-pavimentação'!$B$8:$B$492,0)+31,MATCH('Resumo - Preços de Serviços'!K$6,'2-pavimentação'!$B$8:$AK$8,0)+5))</f>
        <v>0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3.0310393689936723</v>
      </c>
      <c r="K19" s="597">
        <f ca="1">(INDEX('2-pavimentação'!$B$8:$AK$492,MATCH('Resumo - Preços de Serviços'!$B19,'2-pavimentação'!$B$8:$B$492,0)+31,MATCH('Resumo - Preços de Serviços'!K$6,'2-pavimentação'!$B$8:$AK$8,0)+5))</f>
        <v>0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412.79172083901432</v>
      </c>
      <c r="K20" s="597">
        <f ca="1">(INDEX('2-pavimentação'!$B$8:$AK$492,MATCH('Resumo - Preços de Serviços'!$B20,'2-pavimentação'!$B$8:$B$492,0)+31,MATCH('Resumo - Preços de Serviços'!K$6,'2-pavimentação'!$B$8:$AK$8,0)+5))</f>
        <v>0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460.51156956863184</v>
      </c>
      <c r="K21" s="597">
        <f ca="1">(INDEX('2-pavimentação'!$B$8:$AK$492,MATCH('Resumo - Preços de Serviços'!$B21,'2-pavimentação'!$B$8:$B$492,0)+31,MATCH('Resumo - Preços de Serviços'!K$6,'2-pavimentação'!$B$8:$AK$8,0)+5))</f>
        <v>0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0.59213310595140434</v>
      </c>
      <c r="K22" s="597">
        <f ca="1">(INDEX('2-pavimentação'!$B$8:$AK$492,MATCH('Resumo - Preços de Serviços'!$B22,'2-pavimentação'!$B$8:$B$492,0)+31,MATCH('Resumo - Preços de Serviços'!K$6,'2-pavimentação'!$B$8:$AK$8,0)+5))</f>
        <v>0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7.3630463086055729</v>
      </c>
      <c r="K23" s="597">
        <f ca="1">(INDEX('2-pavimentação'!$B$8:$AK$492,MATCH('Resumo - Preços de Serviços'!$B23,'2-pavimentação'!$B$8:$B$492,0)+31,MATCH('Resumo - Preços de Serviços'!K$6,'2-pavimentação'!$B$8:$AK$8,0)+5))</f>
        <v>0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12.794652576863703</v>
      </c>
      <c r="K25" s="597">
        <f ca="1">(INDEX('3-demolições'!$B$8:$AK$500,MATCH('Resumo - Preços de Serviços'!$B25,'3-demolições'!$B$8:$B$500,0)+31,MATCH('Resumo - Preços de Serviços'!K$6,'3-demolições'!$B$8:$AK$8,0)+5))</f>
        <v>0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151.25373021494337</v>
      </c>
      <c r="K26" s="597">
        <f ca="1">(INDEX('3-demolições'!$B$8:$AK$500,MATCH('Resumo - Preços de Serviços'!$B26,'3-demolições'!$B$8:$B$500,0)+31,MATCH('Resumo - Preços de Serviços'!K$6,'3-demolições'!$B$8:$AK$8,0)+5))</f>
        <v>0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107.08729013197882</v>
      </c>
      <c r="K28" s="597">
        <f ca="1">(INDEX('4-drenagem'!$B$8:$AK$489,MATCH('Resumo - Preços de Serviços'!$B28,'4-drenagem'!$B$8:$B$489,0)+31,MATCH('Resumo - Preços de Serviços'!K$6,'4-drenagem'!$B$8:$AK$8,0)+5))</f>
        <v>0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59.91622270976076</v>
      </c>
      <c r="K29" s="597">
        <f ca="1">(INDEX('4-drenagem'!$B$8:$AK$489,MATCH('Resumo - Preços de Serviços'!$B29,'4-drenagem'!$B$8:$B$489,0)+31,MATCH('Resumo - Preços de Serviços'!K$6,'4-drenagem'!$B$8:$AK$8,0)+5))</f>
        <v>0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2218.2751056518678</v>
      </c>
      <c r="K30" s="597">
        <f ca="1">(INDEX('4-drenagem'!$B$8:$AK$489,MATCH('Resumo - Preços de Serviços'!$B30,'4-drenagem'!$B$8:$B$489,0)+31,MATCH('Resumo - Preços de Serviços'!K$6,'4-drenagem'!$B$8:$AK$8,0)+5))</f>
        <v>0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291.21657892511178</v>
      </c>
      <c r="K31" s="597">
        <f ca="1">(INDEX('4-drenagem'!$B$8:$AK$489,MATCH('Resumo - Preços de Serviços'!$B31,'4-drenagem'!$B$8:$B$489,0)+31,MATCH('Resumo - Preços de Serviços'!K$6,'4-drenagem'!$B$8:$AK$8,0)+5))</f>
        <v>0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92.49420092744856</v>
      </c>
      <c r="K32" s="597">
        <f ca="1">(INDEX('4-drenagem'!$B$8:$AK$489,MATCH('Resumo - Preços de Serviços'!$B32,'4-drenagem'!$B$8:$B$489,0)+31,MATCH('Resumo - Preços de Serviços'!K$6,'4-drenagem'!$B$8:$AK$8,0)+5))</f>
        <v>0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734.73699047366222</v>
      </c>
      <c r="K33" s="597">
        <f ca="1">(INDEX('4-drenagem'!$B$8:$AK$489,MATCH('Resumo - Preços de Serviços'!$B33,'4-drenagem'!$B$8:$B$489,0)+31,MATCH('Resumo - Preços de Serviços'!K$6,'4-drenagem'!$B$8:$AK$8,0)+5))</f>
        <v>0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2219.3225219894316</v>
      </c>
      <c r="K34" s="597">
        <f ca="1">(INDEX('4-drenagem'!$B$8:$AK$489,MATCH('Resumo - Preços de Serviços'!$B34,'4-drenagem'!$B$8:$B$489,0)+31,MATCH('Resumo - Preços de Serviços'!K$6,'4-drenagem'!$B$8:$AK$8,0)+5))</f>
        <v>0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104.36351769721165</v>
      </c>
      <c r="K35" s="597">
        <f ca="1">(INDEX('4-drenagem'!$B$8:$AK$489,MATCH('Resumo - Preços de Serviços'!$B35,'4-drenagem'!$B$8:$B$489,0)+31,MATCH('Resumo - Preços de Serviços'!K$6,'4-drenagem'!$B$8:$AK$8,0)+5))</f>
        <v>0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39.582659852550975</v>
      </c>
      <c r="K36" s="597">
        <f ca="1">(INDEX('4-drenagem'!$B$8:$AK$489,MATCH('Resumo - Preços de Serviços'!$B36,'4-drenagem'!$B$8:$B$489,0)+31,MATCH('Resumo - Preços de Serviços'!K$6,'4-drenagem'!$B$8:$AK$8,0)+5))</f>
        <v>0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25602.209102385641</v>
      </c>
      <c r="K38" s="597">
        <f ca="1">(INDEX('5-obras compl'!$B$8:$AK$500,MATCH('Resumo - Preços de Serviços'!$B38,'5-obras compl'!$B$8:$B$500,0)+31,MATCH('Resumo - Preços de Serviços'!K$6,'5-obras compl'!$B$8:$AK$8,0)+5))</f>
        <v>0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14.286453290865001</v>
      </c>
      <c r="K39" s="597">
        <f ca="1">(INDEX('5-obras compl'!$B$8:$AK$500,MATCH('Resumo - Preços de Serviços'!$B39,'5-obras compl'!$B$8:$B$500,0)+31,MATCH('Resumo - Preços de Serviços'!K$6,'5-obras compl'!$B$8:$AK$8,0)+5))</f>
        <v>0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1.02543378</v>
      </c>
      <c r="K41" s="597">
        <f>(INDEX('6-protec. ambiental'!$B$8:$AK$500,MATCH('Resumo - Preços de Serviços'!$B41,'6-protec. ambiental'!$B$8:$B$500,0)+31,MATCH('Resumo - Preços de Serviços'!K$6,'6-protec. ambiental'!$B$8:$AK$8,0)+5))</f>
        <v>0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8.487617335896509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0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303228.22963542532</v>
      </c>
      <c r="K44" s="597">
        <f ca="1">(INDEX('7-Disp. Segurança'!$B$8:$AK$500,MATCH('Resumo - Preços de Serviços'!$B44,'7-Disp. Segurança'!$B$8:$B$500,0)+31,MATCH('Resumo - Preços de Serviços'!K$6,'7-Disp. Segurança'!$B$8:$AK$8,0)+5))</f>
        <v>0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211094.52201819661</v>
      </c>
      <c r="K45" s="597">
        <f>(INDEX('7-Disp. Segurança'!$B$8:$AK$500,MATCH('Resumo - Preços de Serviços'!$B45,'7-Disp. Segurança'!$B$8:$B$500,0)+31,MATCH('Resumo - Preços de Serviços'!K$6,'7-Disp. Segurança'!$B$8:$AK$8,0)+5))</f>
        <v>0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20.121940574399996</v>
      </c>
      <c r="K48" s="597">
        <f>(INDEX('8-Sinalização'!$B$8:$AK$500,MATCH('Resumo - Preços de Serviços'!$B48,'8-Sinalização'!$B$8:$B$500,0)+31,MATCH('Resumo - Preços de Serviços'!K$6,'8-Sinalização'!$B$8:$AK$8,0)+5))</f>
        <v>0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42.034435019219998</v>
      </c>
      <c r="K49" s="597">
        <f>(INDEX('8-Sinalização'!$B$8:$AK$500,MATCH('Resumo - Preços de Serviços'!$B49,'8-Sinalização'!$B$8:$B$500,0)+31,MATCH('Resumo - Preços de Serviços'!K$6,'8-Sinalização'!$B$8:$AK$8,0)+5))</f>
        <v>0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12.489050987700001</v>
      </c>
      <c r="K50" s="597">
        <f>(INDEX('8-Sinalização'!$B$8:$AK$500,MATCH('Resumo - Preços de Serviços'!$B50,'8-Sinalização'!$B$8:$B$500,0)+31,MATCH('Resumo - Preços de Serviços'!K$6,'8-Sinalização'!$B$8:$AK$8,0)+5))</f>
        <v>0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12.115500110700003</v>
      </c>
      <c r="K51" s="597">
        <f>(INDEX('8-Sinalização'!$B$8:$AK$500,MATCH('Resumo - Preços de Serviços'!$B51,'8-Sinalização'!$B$8:$B$500,0)+31,MATCH('Resumo - Preços de Serviços'!K$6,'8-Sinalização'!$B$8:$AK$8,0)+5))</f>
        <v>0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29.784456592800002</v>
      </c>
      <c r="K52" s="597">
        <f>(INDEX('8-Sinalização'!$B$8:$AK$500,MATCH('Resumo - Preços de Serviços'!$B52,'8-Sinalização'!$B$8:$B$500,0)+31,MATCH('Resumo - Preços de Serviços'!K$6,'8-Sinalização'!$B$8:$AK$8,0)+5))</f>
        <v>0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31.207510923696056</v>
      </c>
      <c r="K54" s="597">
        <f ca="1">(INDEX('8-Sinalização'!$B$8:$AK$500,MATCH('Resumo - Preços de Serviços'!$B54,'8-Sinalização'!$B$8:$B$500,0)+31,MATCH('Resumo - Preços de Serviços'!K$6,'8-Sinalização'!$B$8:$AK$8,0)+5))</f>
        <v>0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348.87161572620005</v>
      </c>
      <c r="K55" s="597">
        <f>(INDEX('8-Sinalização'!$B$8:$AK$500,MATCH('Resumo - Preços de Serviços'!$B55,'8-Sinalização'!$B$8:$B$500,0)+31,MATCH('Resumo - Preços de Serviços'!K$6,'8-Sinalização'!$B$8:$AK$8,0)+5))</f>
        <v>0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247.22493561964805</v>
      </c>
      <c r="K56" s="597">
        <f>(INDEX('8-Sinalização'!$B$8:$AK$500,MATCH('Resumo - Preços de Serviços'!$B56,'8-Sinalização'!$B$8:$B$500,0)+31,MATCH('Resumo - Preços de Serviços'!K$6,'8-Sinalização'!$B$8:$AK$8,0)+5))</f>
        <v>0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29.188240095000001</v>
      </c>
      <c r="V14" s="419"/>
      <c r="W14" s="420">
        <f t="shared" si="0"/>
        <v>0.29188240095000001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72.976704009999992</v>
      </c>
      <c r="V15" s="419"/>
      <c r="W15" s="420">
        <f t="shared" si="0"/>
        <v>0.36488352004999997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0.43947162000000001</v>
      </c>
      <c r="V16" s="419"/>
      <c r="W16" s="420">
        <f t="shared" si="0"/>
        <v>0.43947162000000001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15.066374527856468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10.667559812068371</v>
      </c>
      <c r="V17" s="419"/>
      <c r="W17" s="420">
        <f t="shared" ca="1" si="0"/>
        <v>1.6001339718102556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3.0015601378102557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6.0031202756205111E-2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3.0615913405664608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7.043753465</v>
      </c>
      <c r="V57" s="419"/>
      <c r="W57" s="420">
        <f t="shared" ref="W57:W78" si="5">IFERROR(U57*$P57,"")</f>
        <v>7.043753465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7.043753465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0.14087506930000002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7.1846285342999998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10.64497924</v>
      </c>
      <c r="V101" s="419"/>
      <c r="W101" s="420">
        <f t="shared" ref="W101:W122" si="10">IFERROR(U101*$P101,"")</f>
        <v>10.64497924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10.64497924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0.21289958479999999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10.8578788248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27.8332026</v>
      </c>
      <c r="V145" s="419"/>
      <c r="W145" s="420">
        <f t="shared" ref="W145:W166" si="15">IFERROR(U145*$P145,"")</f>
        <v>27.8332026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214.09557365439093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159.42846233089429</v>
      </c>
      <c r="V146" s="419"/>
      <c r="W146" s="420">
        <f t="shared" ca="1" si="15"/>
        <v>5.1017107945886174E-2</v>
      </c>
      <c r="X146" s="397"/>
      <c r="Y146" s="421" t="e">
        <f>IF($F146&lt;&gt;"",INDEX(DTM!$C$3:$F$100,MATCH($F146,DTM!$C$3:$C$100,0),MATCH(Y$8,DTM!$C$3:$F$3,0)),"")</f>
        <v>#N/A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#N/A</v>
      </c>
      <c r="AB146" s="419" t="e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ca="1" si="16"/>
        <v/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27.884219707945885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0.55768439415891768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28.441904102104804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2.9786409799999998</v>
      </c>
      <c r="V189" s="419"/>
      <c r="W189" s="420">
        <f t="shared" ref="W189:W210" si="20">IFERROR(U189*$P189,"")</f>
        <v>2.5616312427999999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10.669394329999999</v>
      </c>
      <c r="V190" s="419"/>
      <c r="W190" s="420">
        <f t="shared" si="20"/>
        <v>1.4937152062000001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10.62056415</v>
      </c>
      <c r="V191" s="419"/>
      <c r="W191" s="420">
        <f t="shared" ca="1" si="20"/>
        <v>2.3790063696000003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6.4343528186000007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0.12868705637200001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6.5630398749720005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17.04173282</v>
      </c>
      <c r="V233" s="419"/>
      <c r="W233" s="420">
        <f t="shared" ref="W233:W254" si="25">IFERROR(U233*$P233,"")</f>
        <v>17.04173282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17.04173282</v>
      </c>
      <c r="X256" s="422"/>
      <c r="Y256" s="424"/>
      <c r="Z256" s="425"/>
      <c r="AA256" s="425"/>
      <c r="AB256" s="425"/>
      <c r="AC256" s="425"/>
      <c r="AD256" s="426">
        <f>SUM(AD233:AD254)</f>
        <v>0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0.34083465639999999</v>
      </c>
      <c r="X257" s="422"/>
      <c r="Y257" s="427"/>
      <c r="Z257" s="428"/>
      <c r="AA257" s="428"/>
      <c r="AB257" s="429"/>
      <c r="AC257" s="429"/>
      <c r="AD257" s="430">
        <f>$P257*AD256</f>
        <v>0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17.382567476399998</v>
      </c>
      <c r="X259" s="422"/>
      <c r="Y259" s="436"/>
      <c r="Z259" s="394"/>
      <c r="AA259" s="394"/>
      <c r="AB259" s="394"/>
      <c r="AC259" s="394"/>
      <c r="AD259" s="437">
        <f>SUM(AD256:AD257)</f>
        <v>0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0.76907533500000003</v>
      </c>
      <c r="V13" s="419"/>
      <c r="W13" s="420">
        <f t="shared" ref="W13:W34" si="0">IFERROR(U13*$P13,"")</f>
        <v>0.76907533500000003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0.76907533500000003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1.53815067E-2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0.78445684170000007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1</v>
      </c>
      <c r="M58" s="584">
        <v>1</v>
      </c>
      <c r="N58" s="584">
        <v>1</v>
      </c>
      <c r="O58" s="584">
        <v>1</v>
      </c>
      <c r="P58" s="585">
        <f>IF($L58&lt;&gt;"",PRODUCT($K58:$O58),"")</f>
        <v>1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81.473155329999997</v>
      </c>
      <c r="V58" s="419"/>
      <c r="W58" s="420">
        <f t="shared" ref="W58:W79" si="5">IFERROR(U58*$P58,"")</f>
        <v>81.473155329999997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ref="AD58:AD79" si="6">IFERROR(AB58*$P58,"")</f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0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66.860723965000005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33.565819759206796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13.931712675861812</v>
      </c>
      <c r="V60" s="419"/>
      <c r="W60" s="420">
        <f t="shared" ca="1" si="5"/>
        <v>33.436110422068346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0.44337803440000007</v>
      </c>
      <c r="V61" s="419"/>
      <c r="W61" s="420">
        <f t="shared" si="5"/>
        <v>33.253352580000005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214.09557365439093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159.42846233089429</v>
      </c>
      <c r="V62" s="419"/>
      <c r="W62" s="420">
        <f t="shared" ca="1" si="5"/>
        <v>11.957134674817071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160.11975300688542</v>
      </c>
      <c r="X81" s="422"/>
      <c r="Y81" s="424"/>
      <c r="Z81" s="425"/>
      <c r="AA81" s="425"/>
      <c r="AB81" s="425"/>
      <c r="AC81" s="425"/>
      <c r="AD81" s="426">
        <f ca="1">SUM(AD58:AD79)</f>
        <v>0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3.2023950601377082</v>
      </c>
      <c r="X82" s="422"/>
      <c r="Y82" s="427"/>
      <c r="Z82" s="428"/>
      <c r="AA82" s="428"/>
      <c r="AB82" s="429"/>
      <c r="AC82" s="429"/>
      <c r="AD82" s="430">
        <f ca="1">$P82*AD81</f>
        <v>0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163.32214806702314</v>
      </c>
      <c r="X84" s="422"/>
      <c r="Y84" s="436"/>
      <c r="Z84" s="394"/>
      <c r="AA84" s="394"/>
      <c r="AB84" s="394"/>
      <c r="AC84" s="394"/>
      <c r="AD84" s="437">
        <f ca="1">SUM(AD81:AD82)</f>
        <v>0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1</v>
      </c>
      <c r="M102" s="584">
        <v>1</v>
      </c>
      <c r="N102" s="584">
        <v>1</v>
      </c>
      <c r="O102" s="584">
        <v>1</v>
      </c>
      <c r="P102" s="585">
        <f>IF($L102&lt;&gt;"",PRODUCT($K102:$O102),"")</f>
        <v>1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81.473155329999997</v>
      </c>
      <c r="V102" s="419"/>
      <c r="W102" s="420">
        <f t="shared" ref="W102:W123" si="10">IFERROR(U102*$P102,"")</f>
        <v>81.473155329999997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ref="AD102:AD123" si="11">IFERROR(AB102*$P102,"")</f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0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0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66.860723965000005</v>
      </c>
      <c r="V103" s="419"/>
      <c r="W103" s="420">
        <f t="shared" si="10"/>
        <v>0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33.565819759206796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419"/>
      <c r="W104" s="420">
        <f t="shared" ca="1" si="10"/>
        <v>33.436110422068346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114.90926575206834</v>
      </c>
      <c r="X125" s="422"/>
      <c r="Y125" s="424"/>
      <c r="Z125" s="425"/>
      <c r="AA125" s="425"/>
      <c r="AB125" s="425"/>
      <c r="AC125" s="425"/>
      <c r="AD125" s="426">
        <f ca="1">SUM(AD102:AD123)</f>
        <v>0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2.2981853150413669</v>
      </c>
      <c r="X126" s="422"/>
      <c r="Y126" s="427"/>
      <c r="Z126" s="428"/>
      <c r="AA126" s="428"/>
      <c r="AB126" s="429"/>
      <c r="AC126" s="429"/>
      <c r="AD126" s="430">
        <f ca="1">$P126*AD125</f>
        <v>0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117.2074510671097</v>
      </c>
      <c r="X128" s="422"/>
      <c r="Y128" s="436"/>
      <c r="Z128" s="394"/>
      <c r="AA128" s="394"/>
      <c r="AB128" s="394"/>
      <c r="AC128" s="394"/>
      <c r="AD128" s="437">
        <f ca="1">SUM(AD125:AD126)</f>
        <v>0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0.23194335500000002</v>
      </c>
      <c r="V146" s="419"/>
      <c r="W146" s="420">
        <f t="shared" ref="W146:W167" si="15">IFERROR(U146*$P146,"")</f>
        <v>0.23194335500000002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ref="AD146:AD167" si="16">IFERROR(AB146*$P146,"")</f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2219.4961793549996</v>
      </c>
      <c r="V147" s="419"/>
      <c r="W147" s="420">
        <f t="shared" si="15"/>
        <v>2.6633954152259993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 t="e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196.05721494334279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63.557045231334108</v>
      </c>
      <c r="V148" s="419"/>
      <c r="W148" s="420">
        <f t="shared" ca="1" si="15"/>
        <v>7.6268454277600928E-2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2.9716072245036003</v>
      </c>
      <c r="X169" s="422"/>
      <c r="Y169" s="424"/>
      <c r="Z169" s="425"/>
      <c r="AA169" s="425"/>
      <c r="AB169" s="425"/>
      <c r="AC169" s="425"/>
      <c r="AD169" s="426">
        <f ca="1">SUM(AD146:AD167)</f>
        <v>0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5.9432144490072003E-2</v>
      </c>
      <c r="X170" s="422"/>
      <c r="Y170" s="427"/>
      <c r="Z170" s="428"/>
      <c r="AA170" s="428"/>
      <c r="AB170" s="429"/>
      <c r="AC170" s="429"/>
      <c r="AD170" s="430">
        <f ca="1">$P170*AD169</f>
        <v>0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3.0310393689936723</v>
      </c>
      <c r="X172" s="422"/>
      <c r="Y172" s="436"/>
      <c r="Z172" s="394"/>
      <c r="AA172" s="394"/>
      <c r="AB172" s="394"/>
      <c r="AC172" s="394"/>
      <c r="AD172" s="437">
        <f ca="1">SUM(AD169:AD170)</f>
        <v>0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1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2.4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62.417177585000005</v>
      </c>
      <c r="V190" s="419"/>
      <c r="W190" s="420">
        <f t="shared" ref="W190:W211" si="20">IFERROR(U190*$P190,"")</f>
        <v>149.80122620400002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ref="AD190:AD211" si="21">IFERROR(AB190*$P190,"")</f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0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0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56.362235265000002</v>
      </c>
      <c r="V191" s="419"/>
      <c r="W191" s="420">
        <f t="shared" si="20"/>
        <v>0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 t="e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1396.9631280149999</v>
      </c>
      <c r="V192" s="419"/>
      <c r="W192" s="420">
        <f t="shared" si="20"/>
        <v>184.39913289798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 t="e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18.271668437204912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7.5837752988567946</v>
      </c>
      <c r="V193" s="419"/>
      <c r="W193" s="420">
        <f t="shared" ca="1" si="20"/>
        <v>1.4560848573805045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33.565819759206796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13.931712675861812</v>
      </c>
      <c r="V194" s="419"/>
      <c r="W194" s="420">
        <f t="shared" ca="1" si="20"/>
        <v>29.189724398465664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196.05721494334279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63.557045231334108</v>
      </c>
      <c r="V195" s="419"/>
      <c r="W195" s="420">
        <f t="shared" ca="1" si="20"/>
        <v>8.3895299705361026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18.271668437204912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7.5837752988567946</v>
      </c>
      <c r="V196" s="419"/>
      <c r="W196" s="420">
        <f t="shared" ca="1" si="20"/>
        <v>0.50962970008317654</v>
      </c>
      <c r="X196" s="397"/>
      <c r="Y196" s="421" t="e">
        <f>IF($F196&lt;&gt;"",INDEX(DTM!$C$3:$F$100,MATCH($F196,DTM!$C$3:$C$100,0),MATCH(Y$8,DTM!$C$3:$F$3,0)),"")</f>
        <v>#N/A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419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419"/>
      <c r="AD196" s="420" t="str">
        <f t="shared" ca="1" si="21"/>
        <v/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30.952437500000002</v>
      </c>
      <c r="V197" s="419"/>
      <c r="W197" s="420">
        <f t="shared" ca="1" si="20"/>
        <v>30.952437500000002</v>
      </c>
      <c r="X197" s="397"/>
      <c r="Y197" s="421" t="e">
        <f>IF($F197&lt;&gt;"",INDEX(DTM!$C$3:$F$100,MATCH($F197,DTM!$C$3:$C$100,0),MATCH(Y$8,DTM!$C$3:$F$3,0)),"")</f>
        <v>#N/A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419"/>
      <c r="AD197" s="420" t="str">
        <f t="shared" ca="1" si="21"/>
        <v/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404.69776552844542</v>
      </c>
      <c r="X213" s="422"/>
      <c r="Y213" s="424"/>
      <c r="Z213" s="425"/>
      <c r="AA213" s="425"/>
      <c r="AB213" s="425"/>
      <c r="AC213" s="425"/>
      <c r="AD213" s="426">
        <f ca="1">SUM(AD190:AD211)</f>
        <v>0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8.0939553105689086</v>
      </c>
      <c r="X214" s="422"/>
      <c r="Y214" s="427"/>
      <c r="Z214" s="428"/>
      <c r="AA214" s="428"/>
      <c r="AB214" s="429"/>
      <c r="AC214" s="429"/>
      <c r="AD214" s="430">
        <f ca="1">$P214*AD213</f>
        <v>0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412.79172083901432</v>
      </c>
      <c r="X216" s="422"/>
      <c r="Y216" s="436"/>
      <c r="Z216" s="394"/>
      <c r="AA216" s="394"/>
      <c r="AB216" s="394"/>
      <c r="AC216" s="394"/>
      <c r="AD216" s="437">
        <f ca="1">SUM(AD213:AD214)</f>
        <v>0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1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2.4249999999999998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62.417177585000005</v>
      </c>
      <c r="V234" s="419"/>
      <c r="W234" s="420">
        <f t="shared" ref="W234:W255" si="25">IFERROR(U234*$P234,"")</f>
        <v>151.361655643625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ref="AD234:AD255" si="26">IFERROR(AB234*$P234,"")</f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0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0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56.362235265000002</v>
      </c>
      <c r="V235" s="419"/>
      <c r="W235" s="420">
        <f t="shared" si="25"/>
        <v>0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 t="e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1396.9631280149999</v>
      </c>
      <c r="V236" s="419"/>
      <c r="W236" s="420">
        <f t="shared" si="25"/>
        <v>186.31995719900061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 t="e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33.565819759206796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13.931712675861812</v>
      </c>
      <c r="V237" s="419"/>
      <c r="W237" s="420">
        <f t="shared" ca="1" si="25"/>
        <v>28.27754551101361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18.271668437204912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7.5837752988567946</v>
      </c>
      <c r="V238" s="419"/>
      <c r="W238" s="420">
        <f t="shared" ca="1" si="25"/>
        <v>1.4712524079782179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18.271668437204912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7.5837752988567946</v>
      </c>
      <c r="V239" s="419"/>
      <c r="W239" s="420">
        <f t="shared" ca="1" si="25"/>
        <v>0.51493834279237638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196.05721494334279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63.557045231334108</v>
      </c>
      <c r="V240" s="419"/>
      <c r="W240" s="420">
        <f t="shared" ca="1" si="25"/>
        <v>8.4769209077291858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30.952437500000002</v>
      </c>
      <c r="V241" s="419"/>
      <c r="W241" s="420">
        <f t="shared" ca="1" si="25"/>
        <v>75.059660937499999</v>
      </c>
      <c r="X241" s="397"/>
      <c r="Y241" s="421" t="e">
        <f>IF($F241&lt;&gt;"",INDEX(DTM!$C$3:$F$100,MATCH($F241,DTM!$C$3:$C$100,0),MATCH(Y$8,DTM!$C$3:$F$3,0)),"")</f>
        <v>#N/A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419"/>
      <c r="AD241" s="420" t="str">
        <f t="shared" ca="1" si="26"/>
        <v/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451.48193094963904</v>
      </c>
      <c r="X257" s="422"/>
      <c r="Y257" s="424"/>
      <c r="Z257" s="425"/>
      <c r="AA257" s="425"/>
      <c r="AB257" s="425"/>
      <c r="AC257" s="425"/>
      <c r="AD257" s="426">
        <f ca="1">SUM(AD234:AD255)</f>
        <v>0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9.0296386189927809</v>
      </c>
      <c r="X258" s="422"/>
      <c r="Y258" s="427"/>
      <c r="Z258" s="428"/>
      <c r="AA258" s="428"/>
      <c r="AB258" s="429"/>
      <c r="AC258" s="429"/>
      <c r="AD258" s="430">
        <f ca="1">$P258*AD257</f>
        <v>0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460.51156956863184</v>
      </c>
      <c r="X260" s="422"/>
      <c r="Y260" s="436"/>
      <c r="Z260" s="394"/>
      <c r="AA260" s="394"/>
      <c r="AB260" s="394"/>
      <c r="AC260" s="394"/>
      <c r="AD260" s="437">
        <f ca="1">SUM(AD257:AD258)</f>
        <v>0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0.15869808500000002</v>
      </c>
      <c r="V278" s="419"/>
      <c r="W278" s="420">
        <f t="shared" ref="W278:W299" si="30">IFERROR(U278*$P278,"")</f>
        <v>0.15869808500000002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ref="AD278:AD299" si="31">IFERROR(AB278*$P278,"")</f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963.12646550249985</v>
      </c>
      <c r="V279" s="419"/>
      <c r="W279" s="420">
        <f t="shared" si="30"/>
        <v>0.38525058620099994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 t="e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196.05721494334279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63.557045231334108</v>
      </c>
      <c r="V280" s="419"/>
      <c r="W280" s="420">
        <f t="shared" ca="1" si="30"/>
        <v>2.5422818092533644E-2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27.877909000000002</v>
      </c>
      <c r="V281" s="419"/>
      <c r="W281" s="420">
        <f t="shared" ca="1" si="30"/>
        <v>1.1151163600000001E-2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0.58052265289353366</v>
      </c>
      <c r="X301" s="422"/>
      <c r="Y301" s="424"/>
      <c r="Z301" s="425"/>
      <c r="AA301" s="425"/>
      <c r="AB301" s="425"/>
      <c r="AC301" s="425"/>
      <c r="AD301" s="426">
        <f ca="1">SUM(AD278:AD299)</f>
        <v>0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1.1610453057870673E-2</v>
      </c>
      <c r="X302" s="422"/>
      <c r="Y302" s="427"/>
      <c r="Z302" s="428"/>
      <c r="AA302" s="428"/>
      <c r="AB302" s="429"/>
      <c r="AC302" s="429"/>
      <c r="AD302" s="430">
        <f ca="1">$P302*AD301</f>
        <v>0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0.59213310595140434</v>
      </c>
      <c r="X304" s="422"/>
      <c r="Y304" s="436"/>
      <c r="Z304" s="394"/>
      <c r="AA304" s="394"/>
      <c r="AB304" s="394"/>
      <c r="AC304" s="394"/>
      <c r="AD304" s="437">
        <f ca="1">SUM(AD301:AD302)</f>
        <v>0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1</v>
      </c>
      <c r="M322" s="584">
        <v>1</v>
      </c>
      <c r="N322" s="584">
        <v>1</v>
      </c>
      <c r="O322" s="584">
        <v>1</v>
      </c>
      <c r="P322" s="585">
        <f>IF($L322&lt;&gt;"",PRODUCT($K322:$O322),"")</f>
        <v>1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2.5757919949999999</v>
      </c>
      <c r="V322" s="419"/>
      <c r="W322" s="420">
        <f t="shared" ref="W322:W343" si="35">IFERROR(U322*$P322,"")</f>
        <v>2.5757919949999999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0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0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2.34384864</v>
      </c>
      <c r="V323" s="419"/>
      <c r="W323" s="420">
        <f t="shared" si="35"/>
        <v>0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 t="e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1208.7792644849999</v>
      </c>
      <c r="V324" s="419"/>
      <c r="W324" s="420">
        <f t="shared" si="35"/>
        <v>3.6263377934549998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 t="e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33.565819759206796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13.931712675861812</v>
      </c>
      <c r="V325" s="419"/>
      <c r="W325" s="420">
        <f t="shared" ca="1" si="35"/>
        <v>0.82587192742508819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196.05721494334279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63.557045231334108</v>
      </c>
      <c r="V326" s="419"/>
      <c r="W326" s="420">
        <f t="shared" ca="1" si="35"/>
        <v>0.19067113569400232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7.218672851574091</v>
      </c>
      <c r="X345" s="422"/>
      <c r="Y345" s="424"/>
      <c r="Z345" s="425"/>
      <c r="AA345" s="425"/>
      <c r="AB345" s="425"/>
      <c r="AC345" s="425"/>
      <c r="AD345" s="426">
        <f ca="1">SUM(AD322:AD343)</f>
        <v>0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0.14437345703148183</v>
      </c>
      <c r="X346" s="422"/>
      <c r="Y346" s="427"/>
      <c r="Z346" s="428"/>
      <c r="AA346" s="428"/>
      <c r="AB346" s="429"/>
      <c r="AC346" s="429"/>
      <c r="AD346" s="430">
        <f ca="1">$P346*AD345</f>
        <v>0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7.3630463086055729</v>
      </c>
      <c r="X348" s="422"/>
      <c r="Y348" s="436"/>
      <c r="Z348" s="394"/>
      <c r="AA348" s="394"/>
      <c r="AB348" s="394"/>
      <c r="AC348" s="394"/>
      <c r="AD348" s="437">
        <f ca="1">SUM(AD345:AD346)</f>
        <v>0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10.93796032</v>
      </c>
      <c r="V13" s="419"/>
      <c r="W13" s="420">
        <f t="shared" ref="W13:W34" si="0">IFERROR(U13*$P13,"")</f>
        <v>1.093796032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15.066374527856468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10.667559812068371</v>
      </c>
      <c r="V14" s="419"/>
      <c r="W14" s="420">
        <f t="shared" ca="1" si="0"/>
        <v>2.5602143548964089</v>
      </c>
      <c r="X14" s="397"/>
      <c r="Y14" s="421" t="e">
        <f>IF($F14&lt;&gt;"",INDEX(DTM!$C$3:$F$100,MATCH($F14,DTM!$C$3:$C$100,0),MATCH(Y$8,DTM!$C$3:$F$3,0)),"")</f>
        <v>#N/A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419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ca="1" si="1"/>
        <v/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6.95830065</v>
      </c>
      <c r="V15" s="419"/>
      <c r="W15" s="420">
        <f t="shared" si="0"/>
        <v>2.5745712405000001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15.066374527856468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10.667559812068371</v>
      </c>
      <c r="V16" s="419"/>
      <c r="W16" s="420">
        <f t="shared" ca="1" si="0"/>
        <v>6.3151954087444748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12.543777036140884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0.2508755407228177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12.794652576863703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122.68582725</v>
      </c>
      <c r="V57" s="419"/>
      <c r="W57" s="420">
        <f t="shared" ref="W57:W78" si="5">IFERROR(U57*$P57,"")</f>
        <v>122.68582725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15.066374527856468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10.667559812068371</v>
      </c>
      <c r="V58" s="419"/>
      <c r="W58" s="420">
        <f t="shared" ca="1" si="5"/>
        <v>25.60214354896409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148.2879707989641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2.9657594159792819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151.25373021494337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419"/>
      <c r="W13" s="420">
        <f t="shared" ref="W13:W34" si="0">IFERROR(U13*$P13,"")</f>
        <v>88.321588075000008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419"/>
      <c r="W15" s="420">
        <f t="shared" si="0"/>
        <v>0.34924078200374997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196.05721494334279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63.557045231334108</v>
      </c>
      <c r="V16" s="419"/>
      <c r="W16" s="420">
        <f t="shared" ca="1" si="0"/>
        <v>1.5889261307833528E-2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214.09557365439093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159.42846233089429</v>
      </c>
      <c r="V17" s="419"/>
      <c r="W17" s="420">
        <f t="shared" ca="1" si="0"/>
        <v>6.0104530298747143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419"/>
      <c r="W18" s="420">
        <f t="shared" ca="1" si="0"/>
        <v>5.0978707920000002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18.271668437204912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419"/>
      <c r="W19" s="420">
        <f t="shared" ca="1" si="0"/>
        <v>0.86227525148001749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33.565819759206796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419"/>
      <c r="W20" s="420">
        <f t="shared" ca="1" si="0"/>
        <v>1.8557041284247935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33.565819759206796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24.995131565516772</v>
      </c>
      <c r="V21" s="419"/>
      <c r="W21" s="420">
        <f t="shared" ca="1" si="0"/>
        <v>2.4745180249861605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104.98753934507727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2.0997507869015455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107.08729013197882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34.864748519999999</v>
      </c>
      <c r="V57" s="419"/>
      <c r="W57" s="420">
        <f t="shared" ref="W57:W78" si="5">IFERROR(U57*$P57,"")</f>
        <v>34.864748519999999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0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33.021409225000006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1396.9631280149999</v>
      </c>
      <c r="V59" s="419"/>
      <c r="W59" s="420">
        <f t="shared" si="5"/>
        <v>0.27939262560299999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196.05721494334279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63.557045231334108</v>
      </c>
      <c r="V60" s="419"/>
      <c r="W60" s="420">
        <f t="shared" ca="1" si="5"/>
        <v>1.5889261307833528E-2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214.09557365439093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206.47292662525658</v>
      </c>
      <c r="V62" s="419"/>
      <c r="W62" s="420">
        <f t="shared" ca="1" si="5"/>
        <v>14.593506453873136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33.565819759206796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13.931712675861812</v>
      </c>
      <c r="V63" s="419"/>
      <c r="W63" s="420">
        <f t="shared" ca="1" si="5"/>
        <v>0.88940053722701795</v>
      </c>
      <c r="X63" s="397"/>
      <c r="Y63" s="421" t="e">
        <f>IF($F63&lt;&gt;"",INDEX(DTM!$C$3:$F$100,MATCH($F63,DTM!$C$3:$C$100,0),MATCH(Y$8,DTM!$C$3:$F$3,0)),"")</f>
        <v>#N/A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419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ca="1" si="6"/>
        <v/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214.09557365439093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159.42846233089429</v>
      </c>
      <c r="V64" s="419"/>
      <c r="W64" s="420">
        <f t="shared" ca="1" si="5"/>
        <v>3.2714720470299508</v>
      </c>
      <c r="X64" s="397"/>
      <c r="Y64" s="421" t="e">
        <f>IF($F64&lt;&gt;"",INDEX(DTM!$C$3:$F$100,MATCH($F64,DTM!$C$3:$C$100,0),MATCH(Y$8,DTM!$C$3:$F$3,0)),"")</f>
        <v>#N/A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419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ca="1" si="6"/>
        <v/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10.62056415</v>
      </c>
      <c r="V65" s="419"/>
      <c r="W65" s="420">
        <f t="shared" ca="1" si="5"/>
        <v>0.55226933580000004</v>
      </c>
      <c r="X65" s="397"/>
      <c r="Y65" s="421" t="e">
        <f>IF($F65&lt;&gt;"",INDEX(DTM!$C$3:$F$100,MATCH($F65,DTM!$C$3:$C$100,0),MATCH(Y$8,DTM!$C$3:$F$3,0)),"")</f>
        <v>#N/A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419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419"/>
      <c r="AD65" s="420" t="str">
        <f t="shared" ca="1" si="6"/>
        <v/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58.741394813490942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1.1748278962698189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59.91622270976076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1682.8955310649999</v>
      </c>
      <c r="V101" s="419"/>
      <c r="W101" s="420">
        <f t="shared" ref="W101:W122" si="10">IFERROR(U101*$P101,"")</f>
        <v>1682.8955310649999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0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0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1565.0805142699999</v>
      </c>
      <c r="V102" s="419"/>
      <c r="W102" s="420">
        <f t="shared" si="10"/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 t="e">
        <f>IF($F103&lt;&gt;"",INDEX(DTM!$C$3:$F$100,MATCH($F103,DTM!$C$3:$C$100,0),MATCH(Y$8,DTM!$C$3:$F$3,0)),"")</f>
        <v>#N/A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#N/A</v>
      </c>
      <c r="AB103" s="419" t="e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ca="1" si="11"/>
        <v/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214.09557365439093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206.47292662525658</v>
      </c>
      <c r="V104" s="419"/>
      <c r="W104" s="420">
        <f t="shared" ca="1" si="10"/>
        <v>349.47607560590933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33.565819759206796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13.931712675861812</v>
      </c>
      <c r="V105" s="419"/>
      <c r="W105" s="420">
        <f t="shared" ca="1" si="10"/>
        <v>21.298802338857538</v>
      </c>
      <c r="X105" s="397"/>
      <c r="Y105" s="421" t="e">
        <f>IF($F105&lt;&gt;"",INDEX(DTM!$C$3:$F$100,MATCH($F105,DTM!$C$3:$C$100,0),MATCH(Y$8,DTM!$C$3:$F$3,0)),"")</f>
        <v>#N/A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419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419"/>
      <c r="AD105" s="420" t="str">
        <f t="shared" ca="1" si="11"/>
        <v/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214.09557365439093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159.42846233089429</v>
      </c>
      <c r="V106" s="419"/>
      <c r="W106" s="420">
        <f t="shared" ca="1" si="10"/>
        <v>78.343146389401468</v>
      </c>
      <c r="X106" s="397"/>
      <c r="Y106" s="421" t="e">
        <f>IF($F106&lt;&gt;"",INDEX(DTM!$C$3:$F$100,MATCH($F106,DTM!$C$3:$C$100,0),MATCH(Y$8,DTM!$C$3:$F$3,0)),"")</f>
        <v>#N/A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419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419"/>
      <c r="AD106" s="420" t="str">
        <f t="shared" ca="1" si="11"/>
        <v/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419"/>
      <c r="W107" s="420">
        <f t="shared" ca="1" si="10"/>
        <v>0.55226933580000004</v>
      </c>
      <c r="X107" s="397"/>
      <c r="Y107" s="421" t="e">
        <f>IF($F107&lt;&gt;"",INDEX(DTM!$C$3:$F$100,MATCH($F107,DTM!$C$3:$C$100,0),MATCH(Y$8,DTM!$C$3:$F$3,0)),"")</f>
        <v>#N/A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419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419"/>
      <c r="AD107" s="420" t="str">
        <f t="shared" ca="1" si="11"/>
        <v/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2174.7795153449683</v>
      </c>
      <c r="X124" s="422"/>
      <c r="Y124" s="424"/>
      <c r="Z124" s="425"/>
      <c r="AA124" s="425"/>
      <c r="AB124" s="425"/>
      <c r="AC124" s="425"/>
      <c r="AD124" s="426">
        <f ca="1">SUM(AD101:AD122)</f>
        <v>0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43.495590306899366</v>
      </c>
      <c r="X125" s="422"/>
      <c r="Y125" s="427"/>
      <c r="Z125" s="428"/>
      <c r="AA125" s="428"/>
      <c r="AB125" s="429"/>
      <c r="AC125" s="429"/>
      <c r="AD125" s="430">
        <f ca="1">$P125*AD124</f>
        <v>0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2218.2751056518678</v>
      </c>
      <c r="X127" s="422"/>
      <c r="Y127" s="436"/>
      <c r="Z127" s="394"/>
      <c r="AA127" s="394"/>
      <c r="AB127" s="394"/>
      <c r="AC127" s="394"/>
      <c r="AD127" s="437">
        <f ca="1">SUM(AD124:AD125)</f>
        <v>0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261.92508552000004</v>
      </c>
      <c r="V145" s="419"/>
      <c r="W145" s="420">
        <f t="shared" ref="W145:W166" si="15">IFERROR(U145*$P145,"")</f>
        <v>261.92508552000004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0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0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250.74297430000001</v>
      </c>
      <c r="V146" s="419"/>
      <c r="W146" s="420">
        <f t="shared" si="15"/>
        <v>0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 t="e">
        <f>IF($F147&lt;&gt;"",INDEX(DTM!$C$3:$F$100,MATCH($F147,DTM!$C$3:$C$100,0),MATCH(Y$8,DTM!$C$3:$F$3,0)),"")</f>
        <v>#N/A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#N/A</v>
      </c>
      <c r="AB147" s="419" t="e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ca="1" si="16"/>
        <v/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214.09557365439093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206.47292662525658</v>
      </c>
      <c r="V148" s="419"/>
      <c r="W148" s="420">
        <f t="shared" ca="1" si="15"/>
        <v>14.593506453873136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#N/A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33.565819759206796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13.931712675861812</v>
      </c>
      <c r="V149" s="419"/>
      <c r="W149" s="420">
        <f t="shared" ca="1" si="15"/>
        <v>0.88940053722701795</v>
      </c>
      <c r="X149" s="397"/>
      <c r="Y149" s="421" t="e">
        <f>IF($F149&lt;&gt;"",INDEX(DTM!$C$3:$F$100,MATCH($F149,DTM!$C$3:$C$100,0),MATCH(Y$8,DTM!$C$3:$F$3,0)),"")</f>
        <v>#N/A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419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419"/>
      <c r="AD149" s="420" t="str">
        <f t="shared" ca="1" si="16"/>
        <v/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214.09557365439093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159.42846233089429</v>
      </c>
      <c r="V150" s="419"/>
      <c r="W150" s="420">
        <f t="shared" ca="1" si="15"/>
        <v>3.2714720470299508</v>
      </c>
      <c r="X150" s="397"/>
      <c r="Y150" s="421" t="e">
        <f>IF($F150&lt;&gt;"",INDEX(DTM!$C$3:$F$100,MATCH($F150,DTM!$C$3:$C$100,0),MATCH(Y$8,DTM!$C$3:$F$3,0)),"")</f>
        <v>#N/A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419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419"/>
      <c r="AD150" s="420" t="str">
        <f t="shared" ca="1" si="16"/>
        <v/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10.62056415</v>
      </c>
      <c r="V151" s="419"/>
      <c r="W151" s="420">
        <f t="shared" ca="1" si="15"/>
        <v>0.55226933580000004</v>
      </c>
      <c r="X151" s="397"/>
      <c r="Y151" s="421" t="e">
        <f>IF($F151&lt;&gt;"",INDEX(DTM!$C$3:$F$100,MATCH($F151,DTM!$C$3:$C$100,0),MATCH(Y$8,DTM!$C$3:$F$3,0)),"")</f>
        <v>#N/A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419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419"/>
      <c r="AD151" s="420" t="str">
        <f t="shared" ca="1" si="16"/>
        <v/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285.50644992658016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5.7101289985316033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291.21657892511178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1</v>
      </c>
      <c r="M189" s="584">
        <v>1</v>
      </c>
      <c r="N189" s="584">
        <v>1</v>
      </c>
      <c r="O189" s="584">
        <v>1</v>
      </c>
      <c r="P189" s="585">
        <f>IF($L189&lt;&gt;"",PRODUCT($K189:$O189),"")</f>
        <v>1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58.376480190000002</v>
      </c>
      <c r="V189" s="419"/>
      <c r="W189" s="420">
        <f t="shared" ref="W189:W210" si="20">IFERROR(U189*$P189,"")</f>
        <v>58.376480190000002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0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0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54.763046870000004</v>
      </c>
      <c r="V190" s="419"/>
      <c r="W190" s="420">
        <f t="shared" si="20"/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214.09557365439093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159.42846233089429</v>
      </c>
      <c r="V192" s="419"/>
      <c r="W192" s="420">
        <f t="shared" ca="1" si="20"/>
        <v>15.553482070961801</v>
      </c>
      <c r="X192" s="397"/>
      <c r="Y192" s="421" t="e">
        <f>IF($F192&lt;&gt;"",INDEX(DTM!$C$3:$F$100,MATCH($F192,DTM!$C$3:$C$100,0),MATCH(Y$8,DTM!$C$3:$F$3,0)),"")</f>
        <v>#N/A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#N/A</v>
      </c>
      <c r="AB192" s="419" t="e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ca="1" si="21"/>
        <v/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18.271668437204912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7.5837752988567946</v>
      </c>
      <c r="V193" s="419"/>
      <c r="W193" s="420">
        <f t="shared" ca="1" si="20"/>
        <v>2.5483930771692704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33.565819759206796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13.931712675861812</v>
      </c>
      <c r="V194" s="419"/>
      <c r="W194" s="420">
        <f t="shared" ca="1" si="20"/>
        <v>4.2284559093888454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10.62056415</v>
      </c>
      <c r="V195" s="419"/>
      <c r="W195" s="420">
        <f t="shared" ca="1" si="20"/>
        <v>1.5930846224999999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90.680589144557416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1.8136117828911484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92.49420092744856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633.25418933000003</v>
      </c>
      <c r="V233" s="419"/>
      <c r="W233" s="420">
        <f t="shared" ref="W233:W254" si="25">IFERROR(U233*$P233,"")</f>
        <v>633.25418933000003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611.56138186500004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214.09557365439093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159.42846233089429</v>
      </c>
      <c r="V235" s="419"/>
      <c r="W235" s="420">
        <f t="shared" ca="1" si="25"/>
        <v>44.257341143056259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214.09557365439093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159.42846233089429</v>
      </c>
      <c r="V236" s="419"/>
      <c r="W236" s="420">
        <f t="shared" ca="1" si="25"/>
        <v>0.89279938905300804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33.565819759206796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13.931712675861812</v>
      </c>
      <c r="V237" s="419"/>
      <c r="W237" s="420">
        <f t="shared" ca="1" si="25"/>
        <v>3.5734843013585547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18.271668437204912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7.5837752988567946</v>
      </c>
      <c r="V238" s="419"/>
      <c r="W238" s="420">
        <f t="shared" ca="1" si="25"/>
        <v>3.0388187622519176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33.565819759206796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13.931712675861812</v>
      </c>
      <c r="V239" s="419"/>
      <c r="W239" s="420">
        <f t="shared" ca="1" si="25"/>
        <v>10.890419798721178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720.33038281731592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14.406607656346319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734.73699047366222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1939.2417685200001</v>
      </c>
      <c r="V277" s="419"/>
      <c r="W277" s="420">
        <f t="shared" ref="W277:W298" si="30">IFERROR(U277*$P277,"")</f>
        <v>1939.2417685200001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0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0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1842.8876158350001</v>
      </c>
      <c r="V278" s="419"/>
      <c r="W278" s="420">
        <f t="shared" si="30"/>
        <v>0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214.09557365439093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159.42846233089429</v>
      </c>
      <c r="V279" s="419"/>
      <c r="W279" s="420">
        <f t="shared" ca="1" si="30"/>
        <v>154.53400853733584</v>
      </c>
      <c r="X279" s="397"/>
      <c r="Y279" s="421" t="e">
        <f>IF($F279&lt;&gt;"",INDEX(DTM!$C$3:$F$100,MATCH($F279,DTM!$C$3:$C$100,0),MATCH(Y$8,DTM!$C$3:$F$3,0)),"")</f>
        <v>#N/A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#N/A</v>
      </c>
      <c r="AB279" s="419" t="e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ca="1" si="31"/>
        <v/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214.09557365439093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159.42846233089429</v>
      </c>
      <c r="V280" s="419"/>
      <c r="W280" s="420">
        <f t="shared" ca="1" si="30"/>
        <v>2.9653693993546337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#N/A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33.565819759206796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13.931712675861812</v>
      </c>
      <c r="V281" s="419"/>
      <c r="W281" s="420">
        <f t="shared" ca="1" si="30"/>
        <v>26.362979896533307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18.271668437204912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7.5837752988567946</v>
      </c>
      <c r="V282" s="419"/>
      <c r="W282" s="420">
        <f t="shared" ca="1" si="30"/>
        <v>22.356211203499946</v>
      </c>
      <c r="X282" s="397"/>
      <c r="Y282" s="421" t="e">
        <f>IF($F282&lt;&gt;"",INDEX(DTM!$C$3:$F$100,MATCH($F282,DTM!$C$3:$C$100,0),MATCH(Y$8,DTM!$C$3:$F$3,0)),"")</f>
        <v>#N/A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#N/A</v>
      </c>
      <c r="AB282" s="419" t="e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419"/>
      <c r="AD282" s="420" t="str">
        <f t="shared" ca="1" si="31"/>
        <v/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33.565819759206796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13.931712675861812</v>
      </c>
      <c r="V283" s="419"/>
      <c r="W283" s="420">
        <f t="shared" ca="1" si="30"/>
        <v>30.346056550562199</v>
      </c>
      <c r="X283" s="397"/>
      <c r="Y283" s="421" t="e">
        <f>IF($F283&lt;&gt;"",INDEX(DTM!$C$3:$F$100,MATCH($F283,DTM!$C$3:$C$100,0),MATCH(Y$8,DTM!$C$3:$F$3,0)),"")</f>
        <v>#N/A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#N/A</v>
      </c>
      <c r="AB283" s="419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419"/>
      <c r="AD283" s="420" t="str">
        <f t="shared" ca="1" si="31"/>
        <v/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2175.806394107286</v>
      </c>
      <c r="X300" s="422"/>
      <c r="Y300" s="424"/>
      <c r="Z300" s="425"/>
      <c r="AA300" s="425"/>
      <c r="AB300" s="425"/>
      <c r="AC300" s="425"/>
      <c r="AD300" s="426">
        <f ca="1">SUM(AD277:AD298)</f>
        <v>0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43.516127882145717</v>
      </c>
      <c r="X301" s="422"/>
      <c r="Y301" s="427"/>
      <c r="Z301" s="428"/>
      <c r="AA301" s="428"/>
      <c r="AB301" s="429"/>
      <c r="AC301" s="429"/>
      <c r="AD301" s="430">
        <f ca="1">$P301*AD300</f>
        <v>0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2219.3225219894316</v>
      </c>
      <c r="X303" s="422"/>
      <c r="Y303" s="436"/>
      <c r="Z303" s="394"/>
      <c r="AA303" s="394"/>
      <c r="AB303" s="394"/>
      <c r="AC303" s="394"/>
      <c r="AD303" s="437">
        <f ca="1">SUM(AD300:AD301)</f>
        <v>0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1</v>
      </c>
      <c r="M321" s="584">
        <v>1</v>
      </c>
      <c r="N321" s="584">
        <v>1</v>
      </c>
      <c r="O321" s="584">
        <v>1</v>
      </c>
      <c r="P321" s="585">
        <f>IF($L321&lt;&gt;"",PRODUCT($K321:$O321),"")</f>
        <v>1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75.808854449999998</v>
      </c>
      <c r="V321" s="419"/>
      <c r="W321" s="420">
        <f t="shared" ref="W321:W342" si="35">IFERROR(U321*$P321,"")</f>
        <v>75.808854449999998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 t="e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#N/A</v>
      </c>
      <c r="AC321" s="419"/>
      <c r="AD321" s="420" t="str">
        <f t="shared" ref="AD321:AD342" si="36">IFERROR(AB321*$P321,"")</f>
        <v/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0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0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61.379536260000002</v>
      </c>
      <c r="V322" s="419"/>
      <c r="W322" s="420">
        <f t="shared" si="35"/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si="36"/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214.09557365439093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159.42846233089429</v>
      </c>
      <c r="V323" s="419"/>
      <c r="W323" s="420">
        <f t="shared" ca="1" si="35"/>
        <v>1.6899417007074795</v>
      </c>
      <c r="X323" s="397"/>
      <c r="Y323" s="421" t="e">
        <f>IF($F323&lt;&gt;"",INDEX(DTM!$C$3:$F$100,MATCH($F323,DTM!$C$3:$C$100,0),MATCH(Y$8,DTM!$C$3:$F$3,0)),"")</f>
        <v>#N/A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#N/A</v>
      </c>
      <c r="AB323" s="419" t="e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ca="1" si="36"/>
        <v/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214.09557365439093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159.42846233089429</v>
      </c>
      <c r="V324" s="419"/>
      <c r="W324" s="420">
        <f t="shared" ca="1" si="35"/>
        <v>12.467305754275934</v>
      </c>
      <c r="X324" s="397"/>
      <c r="Y324" s="421" t="e">
        <f>IF($F324&lt;&gt;"",INDEX(DTM!$C$3:$F$100,MATCH($F324,DTM!$C$3:$C$100,0),MATCH(Y$8,DTM!$C$3:$F$3,0)),"")</f>
        <v>#N/A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#N/A</v>
      </c>
      <c r="AB324" s="419" t="e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ca="1" si="36"/>
        <v/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18.271668437204912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7.5837752988567946</v>
      </c>
      <c r="V325" s="419"/>
      <c r="W325" s="420">
        <f t="shared" ca="1" si="35"/>
        <v>8.1851686800561385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33.565819759206796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13.931712675861812</v>
      </c>
      <c r="V326" s="419"/>
      <c r="W326" s="420">
        <f t="shared" ca="1" si="35"/>
        <v>3.2015075729130444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#N/A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 t="e">
        <f>IF($F327&lt;&gt;"",INDEX(DTM!$C$3:$F$100,MATCH($F327,DTM!$C$3:$C$100,0),MATCH(Y$8,DTM!$C$3:$F$3,0)),"")</f>
        <v>#N/A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#N/A</v>
      </c>
      <c r="AB327" s="419" t="e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419"/>
      <c r="AD327" s="420" t="str">
        <f t="shared" ca="1" si="36"/>
        <v/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102.31717421295259</v>
      </c>
      <c r="X344" s="422"/>
      <c r="Y344" s="424"/>
      <c r="Z344" s="425"/>
      <c r="AA344" s="425"/>
      <c r="AB344" s="425"/>
      <c r="AC344" s="425"/>
      <c r="AD344" s="426">
        <f ca="1">SUM(AD321:AD342)</f>
        <v>0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2.0463434842590518</v>
      </c>
      <c r="X345" s="422"/>
      <c r="Y345" s="427"/>
      <c r="Z345" s="428"/>
      <c r="AA345" s="428"/>
      <c r="AB345" s="429"/>
      <c r="AC345" s="429"/>
      <c r="AD345" s="430">
        <f ca="1">$P345*AD344</f>
        <v>0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104.36351769721165</v>
      </c>
      <c r="X347" s="422"/>
      <c r="Y347" s="436"/>
      <c r="Z347" s="394"/>
      <c r="AA347" s="394"/>
      <c r="AB347" s="394"/>
      <c r="AC347" s="394"/>
      <c r="AD347" s="437">
        <f ca="1">SUM(AD344:AD345)</f>
        <v>0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1</v>
      </c>
      <c r="M365" s="584">
        <v>1</v>
      </c>
      <c r="N365" s="584">
        <v>1</v>
      </c>
      <c r="O365" s="584">
        <v>1</v>
      </c>
      <c r="P365" s="585">
        <f>IF($L365&lt;&gt;"",PRODUCT($K365:$O365),"")</f>
        <v>1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35.462918225000003</v>
      </c>
      <c r="V365" s="419"/>
      <c r="W365" s="420">
        <f t="shared" ref="W365:W386" si="41">IFERROR(U365*$P365,"")</f>
        <v>35.462918225000003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 t="e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#N/A</v>
      </c>
      <c r="AC365" s="419"/>
      <c r="AD365" s="420" t="str">
        <f t="shared" ref="AD365:AD386" si="42">IFERROR(AB365*$P365,"")</f>
        <v/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0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0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33.998012825000004</v>
      </c>
      <c r="V366" s="419"/>
      <c r="W366" s="420">
        <f t="shared" si="41"/>
        <v>0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 t="e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#N/A</v>
      </c>
      <c r="AC366" s="419"/>
      <c r="AD366" s="420" t="str">
        <f t="shared" si="42"/>
        <v/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33.565819759206796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13.931712675861812</v>
      </c>
      <c r="V367" s="419"/>
      <c r="W367" s="420">
        <f t="shared" ca="1" si="41"/>
        <v>3.3436110422068346</v>
      </c>
      <c r="X367" s="397"/>
      <c r="Y367" s="421" t="e">
        <f>IF($F367&lt;&gt;"",INDEX(DTM!$C$3:$F$100,MATCH($F367,DTM!$C$3:$C$100,0),MATCH(Y$8,DTM!$C$3:$F$3,0)),"")</f>
        <v>#N/A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#N/A</v>
      </c>
      <c r="AB367" s="419" t="e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#N/A</v>
      </c>
      <c r="AC367" s="419"/>
      <c r="AD367" s="420" t="str">
        <f t="shared" ca="1" si="42"/>
        <v/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38.806529267206841</v>
      </c>
      <c r="X388" s="422"/>
      <c r="Y388" s="424"/>
      <c r="Z388" s="425"/>
      <c r="AA388" s="425"/>
      <c r="AB388" s="425"/>
      <c r="AC388" s="425"/>
      <c r="AD388" s="426">
        <f ca="1">SUM(AD365:AD386)</f>
        <v>0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0.77613058534413681</v>
      </c>
      <c r="X389" s="422"/>
      <c r="Y389" s="427"/>
      <c r="Z389" s="428"/>
      <c r="AA389" s="428"/>
      <c r="AB389" s="429"/>
      <c r="AC389" s="429"/>
      <c r="AD389" s="430">
        <f ca="1">$P389*AD388</f>
        <v>0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39.582659852550975</v>
      </c>
      <c r="X391" s="422"/>
      <c r="Y391" s="436"/>
      <c r="Z391" s="394"/>
      <c r="AA391" s="394"/>
      <c r="AB391" s="394"/>
      <c r="AC391" s="394"/>
      <c r="AD391" s="437">
        <f ca="1">SUM(AD388:AD389)</f>
        <v>0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1000</v>
      </c>
      <c r="M13" s="584">
        <v>1</v>
      </c>
      <c r="N13" s="584">
        <v>1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419"/>
      <c r="W13" s="420">
        <f t="shared" ref="W13:W34" si="0">IFERROR(U13*$P13,"")</f>
        <v>21766.052734999997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419"/>
      <c r="W15" s="420">
        <f t="shared" si="0"/>
        <v>116.63576794799998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419"/>
      <c r="W16" s="420">
        <f t="shared" si="0"/>
        <v>1245.1695900000002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419"/>
      <c r="W17" s="420">
        <f t="shared" si="0"/>
        <v>315.31722508650006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419"/>
      <c r="W18" s="420">
        <f t="shared" si="0"/>
        <v>64.514433815999993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18.271668437204912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419"/>
      <c r="W19" s="420">
        <f t="shared" ca="1" si="0"/>
        <v>78.11288557822499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33.565819759206796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419"/>
      <c r="W20" s="420">
        <f t="shared" ca="1" si="0"/>
        <v>179.71909351861737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214.09557365439093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206.47292662525658</v>
      </c>
      <c r="V21" s="419"/>
      <c r="W21" s="420">
        <f t="shared" ca="1" si="0"/>
        <v>206.47292662525658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214.09557365439093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206.47292662525658</v>
      </c>
      <c r="V22" s="419"/>
      <c r="W22" s="420">
        <f t="shared" ca="1" si="0"/>
        <v>41.294585325051315</v>
      </c>
      <c r="X22" s="397"/>
      <c r="Y22" s="421" t="e">
        <f>IF($F22&lt;&gt;"",INDEX(DTM!$C$3:$F$100,MATCH($F22,DTM!$C$3:$C$100,0),MATCH(Y$8,DTM!$C$3:$F$3,0)),"")</f>
        <v>#N/A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419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419"/>
      <c r="AD22" s="420" t="str">
        <f t="shared" ca="1" si="1"/>
        <v/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419"/>
      <c r="W23" s="420">
        <f t="shared" ca="1" si="0"/>
        <v>541.74032823749985</v>
      </c>
      <c r="X23" s="397"/>
      <c r="Y23" s="421" t="e">
        <f>IF($F23&lt;&gt;"",INDEX(DTM!$C$3:$F$100,MATCH($F23,DTM!$C$3:$C$100,0),MATCH(Y$8,DTM!$C$3:$F$3,0)),"")</f>
        <v>#N/A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419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419"/>
      <c r="AD23" s="420" t="str">
        <f t="shared" ca="1" si="1"/>
        <v/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214.09557365439093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159.42846233089429</v>
      </c>
      <c r="V24" s="419"/>
      <c r="W24" s="420">
        <f t="shared" ca="1" si="0"/>
        <v>621.77100309048774</v>
      </c>
      <c r="X24" s="397"/>
      <c r="Y24" s="421" t="e">
        <f>IF($F24&lt;&gt;"",INDEX(DTM!$C$3:$F$100,MATCH($F24,DTM!$C$3:$C$100,0),MATCH(Y$8,DTM!$C$3:$F$3,0)),"")</f>
        <v>#N/A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419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419"/>
      <c r="AD24" s="420" t="str">
        <f t="shared" ca="1" si="1"/>
        <v/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419"/>
      <c r="W25" s="420">
        <f t="shared" si="0"/>
        <v>425.40852816000006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25602.209102385641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25602.209102385641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1.9409996550000002</v>
      </c>
      <c r="V57" s="419"/>
      <c r="W57" s="420">
        <f t="shared" ref="W57:W78" si="5">IFERROR(U57*$P57,"")</f>
        <v>0.97049982750000008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0.05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0.05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260.71653856500001</v>
      </c>
      <c r="V58" s="419"/>
      <c r="W58" s="420">
        <f t="shared" si="5"/>
        <v>13.035826928250001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258.54359555499997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</v>
      </c>
      <c r="O60" s="372">
        <v>1</v>
      </c>
      <c r="P60" s="373">
        <f t="shared" si="8"/>
        <v>0</v>
      </c>
      <c r="Q60" s="396"/>
      <c r="R60" s="421">
        <f>IF($F60&lt;&gt;"",INDEX(DTM!$C$3:$F$100,MATCH($F60,DTM!$C$3:$C$100,0),MATCH(R$8,DTM!$C$3:$F$3,0)),"")</f>
        <v>214.09557365439093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159.42846233089429</v>
      </c>
      <c r="V60" s="419"/>
      <c r="W60" s="420">
        <f t="shared" ca="1" si="5"/>
        <v>0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</v>
      </c>
      <c r="O61" s="372">
        <v>1</v>
      </c>
      <c r="P61" s="373">
        <f t="shared" si="8"/>
        <v>0</v>
      </c>
      <c r="Q61" s="396"/>
      <c r="R61" s="421">
        <f>IF($F61&lt;&gt;"",INDEX(DTM!$C$3:$F$100,MATCH($F61,DTM!$C$3:$C$100,0),MATCH(R$8,DTM!$C$3:$F$3,0)),"")</f>
        <v>18.271668437204912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419"/>
      <c r="W61" s="420">
        <f t="shared" ca="1" si="5"/>
        <v>0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</v>
      </c>
      <c r="O62" s="372">
        <v>1</v>
      </c>
      <c r="P62" s="373">
        <f t="shared" si="8"/>
        <v>0</v>
      </c>
      <c r="Q62" s="396"/>
      <c r="R62" s="421">
        <f>IF($F62&lt;&gt;"",INDEX(DTM!$C$3:$F$100,MATCH($F62,DTM!$C$3:$C$100,0),MATCH(R$8,DTM!$C$3:$F$3,0)),"")</f>
        <v>33.565819759206796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13.931712675861812</v>
      </c>
      <c r="V62" s="419"/>
      <c r="W62" s="420">
        <f t="shared" ca="1" si="5"/>
        <v>0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14.006326755750001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0.28012653511500002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14.286453290865001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1.02543378</v>
      </c>
      <c r="V13" s="419"/>
      <c r="W13" s="420">
        <f t="shared" ref="W13:W34" si="0">IFERROR(U13*$P13,"")</f>
        <v>1.02543378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1.02543378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1.02543378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6.2380554950000002</v>
      </c>
      <c r="V57" s="419"/>
      <c r="W57" s="420">
        <f t="shared" ref="W57:W78" si="5">IFERROR(U57*$P57,"")</f>
        <v>6.2380554950000002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33.565819759206796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24.995131565516772</v>
      </c>
      <c r="V58" s="419"/>
      <c r="W58" s="420">
        <f t="shared" ca="1" si="5"/>
        <v>2.2495618408965092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8.487617335896509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8.487617335896509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1</v>
      </c>
      <c r="M13" s="584">
        <v>1</v>
      </c>
      <c r="N13" s="584">
        <v>1000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254.83250187499999</v>
      </c>
      <c r="V13" s="419"/>
      <c r="W13" s="420">
        <f t="shared" ref="W13:W34" si="0">IFERROR(U13*$P13,"")</f>
        <v>254832.50187499999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0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244.51712635000001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18.271668437204912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7.5837752988567946</v>
      </c>
      <c r="V15" s="419"/>
      <c r="W15" s="420">
        <f t="shared" ca="1" si="0"/>
        <v>3190.4942682290539</v>
      </c>
      <c r="X15" s="397"/>
      <c r="Y15" s="421" t="e">
        <f>IF($F15&lt;&gt;"",INDEX(DTM!$C$3:$F$100,MATCH($F15,DTM!$C$3:$C$100,0),MATCH(Y$8,DTM!$C$3:$F$3,0)),"")</f>
        <v>#N/A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419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ca="1" si="1"/>
        <v/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33.565819759206796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13.931712675861812</v>
      </c>
      <c r="V16" s="419"/>
      <c r="W16" s="420">
        <f t="shared" ca="1" si="0"/>
        <v>7194.3364258150395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214.09557365439093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206.47292662525658</v>
      </c>
      <c r="V17" s="419"/>
      <c r="W17" s="420">
        <f t="shared" ca="1" si="0"/>
        <v>578.12419455071836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214.09557365439093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159.42846233089429</v>
      </c>
      <c r="V18" s="419"/>
      <c r="W18" s="420">
        <f t="shared" ca="1" si="0"/>
        <v>26369.467669529913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214.09557365439093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159.42846233089429</v>
      </c>
      <c r="V19" s="419"/>
      <c r="W19" s="420">
        <f t="shared" ca="1" si="0"/>
        <v>5117.6536408217062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297282.57807394641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5945.6515614789287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303228.22963542532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281.54261033500001</v>
      </c>
      <c r="V57" s="419"/>
      <c r="W57" s="420">
        <f t="shared" ref="W57:W78" si="5">IFERROR(U57*$P57,"")</f>
        <v>10698.619192730001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311.02383151000004</v>
      </c>
      <c r="V58" s="419"/>
      <c r="W58" s="420">
        <f t="shared" si="5"/>
        <v>622.04766302000007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352.224295885</v>
      </c>
      <c r="V59" s="419"/>
      <c r="W59" s="420">
        <f t="shared" si="5"/>
        <v>10038.3924327225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387.15008212999999</v>
      </c>
      <c r="V60" s="419"/>
      <c r="W60" s="420">
        <f t="shared" si="5"/>
        <v>580.72512319499992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193.31868262000003</v>
      </c>
      <c r="V61" s="419"/>
      <c r="W61" s="420">
        <f t="shared" si="5"/>
        <v>165287.47364010004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214.65747128000001</v>
      </c>
      <c r="V62" s="419"/>
      <c r="W62" s="420">
        <f t="shared" si="5"/>
        <v>9659.5862076000012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333.91297838499997</v>
      </c>
      <c r="V63" s="419"/>
      <c r="W63" s="420">
        <f t="shared" si="5"/>
        <v>9516.5198839724999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368.03306666000003</v>
      </c>
      <c r="V64" s="419"/>
      <c r="W64" s="420">
        <f t="shared" si="5"/>
        <v>552.04959999000005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206955.41374333002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4139.1082748666004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211094.52201819661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419"/>
      <c r="W13" s="420">
        <f t="shared" ref="W13:W34" si="0">IFERROR(U13*$P13,"")</f>
        <v>11.809579032999999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419"/>
      <c r="W14" s="420">
        <f t="shared" si="0"/>
        <v>7.1340892980000001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419"/>
      <c r="W15" s="420">
        <f t="shared" si="0"/>
        <v>0.78372438899999997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19.727392719999997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0.39454785439999995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20.121940574399996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36.500559549999998</v>
      </c>
      <c r="V57" s="419"/>
      <c r="W57" s="420">
        <f t="shared" ref="W57:W78" si="5">IFERROR(U57*$P57,"")</f>
        <v>25.550391684999997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49.58704779</v>
      </c>
      <c r="V58" s="419"/>
      <c r="W58" s="420">
        <f t="shared" si="5"/>
        <v>14.876114336999999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0.36622634999999998</v>
      </c>
      <c r="V59" s="419"/>
      <c r="W59" s="420">
        <f t="shared" si="5"/>
        <v>0.78372438899999997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41.210230410999998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0.82420460821999997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42.034435019219998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12.244167635</v>
      </c>
      <c r="V101" s="419"/>
      <c r="W101" s="420">
        <f t="shared" ref="W101:W122" si="10">IFERROR(U101*$P101,"")</f>
        <v>12.244167635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12.244167635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0.2448833527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12.489050987700001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11.877941285000002</v>
      </c>
      <c r="V145" s="419"/>
      <c r="W145" s="420">
        <f t="shared" ref="W145:W166" si="15">IFERROR(U145*$P145,"")</f>
        <v>11.877941285000002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11.877941285000002</v>
      </c>
      <c r="X168" s="422"/>
      <c r="Y168" s="424"/>
      <c r="Z168" s="425"/>
      <c r="AA168" s="425"/>
      <c r="AB168" s="425"/>
      <c r="AC168" s="425"/>
      <c r="AD168" s="426">
        <f>SUM(AD145:AD166)</f>
        <v>0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0.23755882570000006</v>
      </c>
      <c r="X169" s="422"/>
      <c r="Y169" s="427"/>
      <c r="Z169" s="428"/>
      <c r="AA169" s="428"/>
      <c r="AB169" s="429"/>
      <c r="AC169" s="429"/>
      <c r="AD169" s="430">
        <f>$P169*AD168</f>
        <v>0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12.115500110700003</v>
      </c>
      <c r="X171" s="422"/>
      <c r="Y171" s="436"/>
      <c r="Z171" s="394"/>
      <c r="AA171" s="394"/>
      <c r="AB171" s="394"/>
      <c r="AC171" s="394"/>
      <c r="AD171" s="437">
        <f>SUM(AD168:AD169)</f>
        <v>0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28.467994940000001</v>
      </c>
      <c r="V189" s="419"/>
      <c r="W189" s="420">
        <f t="shared" ref="W189:W210" si="20">IFERROR(U189*$P189,"")</f>
        <v>11.387197976000001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29.688749440000002</v>
      </c>
      <c r="V190" s="419"/>
      <c r="W190" s="420">
        <f t="shared" si="20"/>
        <v>17.813249664000001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29.20044764</v>
      </c>
      <c r="X212" s="422"/>
      <c r="Y212" s="424"/>
      <c r="Z212" s="425"/>
      <c r="AA212" s="425"/>
      <c r="AB212" s="425"/>
      <c r="AC212" s="425"/>
      <c r="AD212" s="426">
        <f>SUM(AD189:AD210)</f>
        <v>0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0.58400895279999998</v>
      </c>
      <c r="X213" s="422"/>
      <c r="Y213" s="427"/>
      <c r="Z213" s="428"/>
      <c r="AA213" s="428"/>
      <c r="AB213" s="429"/>
      <c r="AC213" s="429"/>
      <c r="AD213" s="430">
        <f>$P213*AD212</f>
        <v>0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29.784456592800002</v>
      </c>
      <c r="X215" s="422"/>
      <c r="Y215" s="436"/>
      <c r="Z215" s="394"/>
      <c r="AA215" s="394"/>
      <c r="AB215" s="394"/>
      <c r="AC215" s="394"/>
      <c r="AD215" s="437">
        <f>SUM(AD212:AD213)</f>
        <v>0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30.360164415000003</v>
      </c>
      <c r="V233" s="419"/>
      <c r="W233" s="420">
        <f t="shared" ref="W233:W254" si="25">IFERROR(U233*$P233,"")</f>
        <v>30.360164415000003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30.299126690000001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18.271668437204912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7.5837752988567946</v>
      </c>
      <c r="V235" s="419"/>
      <c r="W235" s="420">
        <f t="shared" ca="1" si="25"/>
        <v>6.8253977689711143E-2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33.565819759206796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13.931712675861812</v>
      </c>
      <c r="V236" s="419"/>
      <c r="W236" s="420">
        <f t="shared" ca="1" si="25"/>
        <v>0.16718055211034175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30.595598944800056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0.61191197889600113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31.207510923696056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336.63526092000001</v>
      </c>
      <c r="V277" s="419"/>
      <c r="W277" s="420">
        <f t="shared" ref="W277:W298" si="30">IFERROR(U277*$P277,"")</f>
        <v>336.63526092000001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5.39573489</v>
      </c>
      <c r="V278" s="419"/>
      <c r="W278" s="420">
        <f t="shared" si="30"/>
        <v>5.39573489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342.03099581000004</v>
      </c>
      <c r="X300" s="422"/>
      <c r="Y300" s="424"/>
      <c r="Z300" s="425"/>
      <c r="AA300" s="425"/>
      <c r="AB300" s="425"/>
      <c r="AC300" s="425"/>
      <c r="AD300" s="426">
        <f>SUM(AD277:AD298)</f>
        <v>0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6.8406199162000005</v>
      </c>
      <c r="X301" s="422"/>
      <c r="Y301" s="427"/>
      <c r="Z301" s="428"/>
      <c r="AA301" s="428"/>
      <c r="AB301" s="429"/>
      <c r="AC301" s="429"/>
      <c r="AD301" s="430">
        <f>$P301*AD300</f>
        <v>0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348.87161572620005</v>
      </c>
      <c r="X303" s="422"/>
      <c r="Y303" s="436"/>
      <c r="Z303" s="394"/>
      <c r="AA303" s="394"/>
      <c r="AB303" s="394"/>
      <c r="AC303" s="394"/>
      <c r="AD303" s="437">
        <f>SUM(AD300:AD301)</f>
        <v>0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336.63526092000001</v>
      </c>
      <c r="V322" s="419"/>
      <c r="W322" s="420">
        <f t="shared" ref="W322:W343" si="35">IFERROR(U322*$P322,"")</f>
        <v>242.37738786240004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242.37738786240004</v>
      </c>
      <c r="X345" s="422"/>
      <c r="Y345" s="424"/>
      <c r="Z345" s="425"/>
      <c r="AA345" s="425"/>
      <c r="AB345" s="425"/>
      <c r="AC345" s="425"/>
      <c r="AD345" s="426">
        <f>SUM(AD322:AD343)</f>
        <v>0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4.8475477572480008</v>
      </c>
      <c r="X346" s="422"/>
      <c r="Y346" s="427"/>
      <c r="Z346" s="428"/>
      <c r="AA346" s="428"/>
      <c r="AB346" s="429"/>
      <c r="AC346" s="429"/>
      <c r="AD346" s="430">
        <f>$P346*AD345</f>
        <v>0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247.22493561964805</v>
      </c>
      <c r="X348" s="422"/>
      <c r="Y348" s="436"/>
      <c r="Z348" s="394"/>
      <c r="AA348" s="394"/>
      <c r="AB348" s="394"/>
      <c r="AC348" s="394"/>
      <c r="AD348" s="437">
        <f>SUM(AD345:AD346)</f>
        <v>0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MS</v>
      </c>
      <c r="J3" s="336" t="str">
        <f>RESUMO!F5</f>
        <v/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0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0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0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0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0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0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0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0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0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0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0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0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0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0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0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0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0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0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0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0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0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0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0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0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0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0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0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0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0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0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0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0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0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0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0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0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0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0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0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0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0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0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0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0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0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0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0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0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0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0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0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0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0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0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0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0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0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0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0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0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0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0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0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0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0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topLeftCell="I1" zoomScale="90" zoomScaleNormal="90" workbookViewId="0">
      <selection activeCell="X5" sqref="X5:X13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6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MS</v>
      </c>
      <c r="E3" s="542" t="str">
        <f>RESUMO!F5</f>
        <v/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214.09557365439093</v>
      </c>
      <c r="E4" s="559" t="e">
        <f t="shared" si="0"/>
        <v>#N/A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18.271668437204912</v>
      </c>
      <c r="E5" s="559" t="e">
        <f t="shared" si="0"/>
        <v>#N/A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18.271668437204912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 t="e">
        <f t="shared" si="0"/>
        <v>#N/A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33.565819759206796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196.05721494334279</v>
      </c>
      <c r="E7" s="559" t="e">
        <f t="shared" si="0"/>
        <v>#N/A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214.09557365439093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33.565819759206796</v>
      </c>
      <c r="E8" s="559" t="e">
        <f t="shared" si="0"/>
        <v>#N/A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 t="e">
        <f t="shared" si="0"/>
        <v>#N/A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15.066374527856468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 t="e">
        <f t="shared" si="0"/>
        <v>#N/A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214.09557365439093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196.05721494334279</v>
      </c>
      <c r="E11" s="559" t="e">
        <f t="shared" si="0"/>
        <v>#N/A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214.09557365439093</v>
      </c>
      <c r="E12" s="559" t="e">
        <f t="shared" si="0"/>
        <v>#N/A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196.05721494334279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 t="e">
        <f t="shared" si="0"/>
        <v>#N/A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196.05721494334279</v>
      </c>
      <c r="E14" s="559" t="e">
        <f t="shared" si="0"/>
        <v>#N/A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 t="e">
        <f t="shared" si="0"/>
        <v>#N/A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15.066374527856468</v>
      </c>
      <c r="E16" s="559" t="e">
        <f t="shared" si="0"/>
        <v>#N/A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18.271668437204912</v>
      </c>
      <c r="E17" s="559" t="e">
        <f t="shared" si="0"/>
        <v>#N/A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214.09557365439093</v>
      </c>
      <c r="E18" s="559" t="e">
        <f t="shared" si="0"/>
        <v>#N/A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18.271668437204912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33.565819759206796</v>
      </c>
      <c r="E19" s="559" t="e">
        <f t="shared" si="0"/>
        <v>#N/A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 t="e">
        <f t="shared" si="0"/>
        <v>#N/A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33.565819759206796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15.066374527856468</v>
      </c>
      <c r="E21" s="559" t="e">
        <f t="shared" si="0"/>
        <v>#N/A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214.09557365439093</v>
      </c>
      <c r="E22" s="559" t="e">
        <f t="shared" si="0"/>
        <v>#N/A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15.066374527856468</v>
      </c>
      <c r="E23" s="559" t="e">
        <f t="shared" si="0"/>
        <v>#N/A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196.05721494334279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 t="e">
        <f t="shared" si="3"/>
        <v>#N/A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196.05721494334279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33.565819759206796</v>
      </c>
      <c r="E25" s="559" t="e">
        <f t="shared" si="3"/>
        <v>#N/A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33.565819759206796</v>
      </c>
      <c r="E26" s="559" t="e">
        <f t="shared" si="3"/>
        <v>#N/A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18.271668437204912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 t="e">
        <f t="shared" si="3"/>
        <v>#N/A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15.066374527856468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15.066374527856468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214.09557365439093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214.09557365439093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33.565819759206796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33.565819759206796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33.565819759206796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214.09557365439093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15.066374527856468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196.05721494334279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214.09557365439093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2013-08-01T19:00:17Z</dcterms:modified>
</cp:coreProperties>
</file>