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E29" i="30"/>
  <c r="E37" i="30"/>
  <c r="E49" i="30"/>
  <c r="AF58" i="23" l="1"/>
  <c r="G16" i="67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J22" i="64" s="1"/>
  <c r="K22" i="64" s="1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G37" i="42"/>
  <c r="H37" i="42" s="1"/>
  <c r="G37" i="67"/>
  <c r="H37" i="67" s="1"/>
  <c r="G27" i="3"/>
  <c r="H27" i="3" s="1"/>
  <c r="G27" i="67"/>
  <c r="H27" i="67" s="1"/>
  <c r="G43" i="2"/>
  <c r="H43" i="2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4" i="14" l="1"/>
  <c r="M51" i="35"/>
  <c r="N51" i="35" s="1"/>
  <c r="M51" i="49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<sst xmlns="http://schemas.openxmlformats.org/spreadsheetml/2006/main" count="13581" uniqueCount="4532">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</sst>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7" sqref="J7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GO</v>
      </c>
      <c r="F5" s="235" t="str">
        <f>IF(VLOOKUP($J5,$N$7:$R$13,4,0)=0,"",VLOOKUP($J5,$N$7:$R$13,4,0))</f>
        <v>MG</v>
      </c>
      <c r="G5" s="235" t="str">
        <f>IF(VLOOKUP($J5,$N$7:$R$13,5,0)=0,"",VLOOKUP($J5,$N$7:$R$13,5,0))</f>
        <v/>
      </c>
      <c r="I5" s="613" t="s">
        <v>629</v>
      </c>
      <c r="J5" s="305" t="s">
        <v>642</v>
      </c>
      <c r="K5" s="305" t="str">
        <f>VLOOKUP(J5,N7:O13,2,0)</f>
        <v>BR050GO/MG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1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1619775.639318286</v>
      </c>
      <c r="F9" s="298">
        <f ca="1">'Passarela PD'!$J$105</f>
        <v>1661727.5928816823</v>
      </c>
      <c r="G9" s="298" t="e">
        <f>'Passarela PD'!$M$105</f>
        <v>#N/A</v>
      </c>
      <c r="H9" s="293"/>
      <c r="I9" s="616" t="s">
        <v>637</v>
      </c>
      <c r="J9" s="312" t="s">
        <v>652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1178944.4605821255</v>
      </c>
      <c r="F10" s="298">
        <f ca="1">Marginal!$K$69</f>
        <v>968037.3837579122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6058191.4917698428</v>
      </c>
      <c r="F12" s="298">
        <f t="shared" ref="F12" ca="1" si="0">2*F$32</f>
        <v>5999606.0299175633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986731.06131618039</v>
      </c>
      <c r="F13" s="298">
        <f ca="1">'Adequação de Multivia'!K69</f>
        <v>866535.72872549971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243147.1514964005</v>
      </c>
      <c r="F16" s="298">
        <f ca="1">'Diamante + PI-PS'!$K$58/4</f>
        <v>195172.47000462975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2491204.9789078753</v>
      </c>
      <c r="F18" s="298">
        <f ca="1">Viaduto!K62</f>
        <v>2612381.737805265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5555817.4977095108</v>
      </c>
      <c r="F20" s="298">
        <f ca="1">AVERAGE(F21:F22)</f>
        <v>5572586.8776921136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5508304.1704215836</v>
      </c>
      <c r="F21" s="298">
        <f ca="1">'Diamante + PI-PS'!K69</f>
        <v>5536147.8097418714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5603330.8249974372</v>
      </c>
      <c r="F22" s="298">
        <f ca="1">'Diamante + PI-PD'!K69</f>
        <v>5609025.9456423558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5280019.1847222056</v>
      </c>
      <c r="F23" s="298">
        <f ca="1">AVERAGE(F24:F25)</f>
        <v>5352523.974077845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5182805.0050321212</v>
      </c>
      <c r="F24" s="298">
        <f ca="1">'Trombeta + PI-PS'!K69</f>
        <v>5277678.3426776221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5377233.364412291</v>
      </c>
      <c r="F25" s="298">
        <f ca="1">'Trombeta + PI-PD'!K69</f>
        <v>5427369.605478067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5911930.6865117624</v>
      </c>
      <c r="F26" s="298">
        <f ca="1">AVERAGE(F27:F28)</f>
        <v>5895245.2102029528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5550412.0185286403</v>
      </c>
      <c r="F27" s="298">
        <f ca="1">'Trevo + PI-PS'!K69</f>
        <v>5618017.1070805462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6273449.3544948846</v>
      </c>
      <c r="F28" s="298">
        <f ca="1">'Trevo + PI-PD'!K69</f>
        <v>6172473.3133253586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1854633.6343210735</v>
      </c>
      <c r="F29" s="298">
        <f ca="1">'Retorno Operacional'!$M$28</f>
        <v>1817710.9559768245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2482802.0539417099</v>
      </c>
      <c r="F31" s="298">
        <f ca="1">'Duplicacao - plano'!$H$69*(1-INDEX(P$21:P$28,MATCH($J$5,$N$21:$N$28,0)))+F34*INDEX(P$21:P$28,MATCH($J$5,$N$21:$N$28,0))</f>
        <v>2460597.566823659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3029095.7458849214</v>
      </c>
      <c r="F32" s="298">
        <f ca="1">'Duplicacao - ondulado'!$H$69*(1-INDEX(P$21:P$28,MATCH($J$5,$N$21:$N$28,0)))+F35*INDEX(P$21:P$28,MATCH($J$5,$N$21:$N$28,0))</f>
        <v>2999803.0149587817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3607257.1280074515</v>
      </c>
      <c r="F33" s="298">
        <f ca="1">'Duplicacao - montanhoso '!$H$69*(1-INDEX(P$21:P$28,MATCH($J$5,$N$21:$N$28,0)))+F36*INDEX(P$21:P$28,MATCH($J$5,$N$21:$N$28,0))</f>
        <v>3570879.3897672803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2432884.8525025914</v>
      </c>
      <c r="F34" s="298">
        <f ca="1">'Duplicacao NJ - plano'!$K$69</f>
        <v>2169277.2997130817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2806827.4795340244</v>
      </c>
      <c r="F35" s="298">
        <f ca="1">'Duplicacao NJ - ondulado'!$K$69</f>
        <v>2548552.5682352134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3212637.7967447764</v>
      </c>
      <c r="F36" s="298">
        <f ca="1">'Duplicacao NJ - Montanhoso'!$K$69</f>
        <v>2959738.112384785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2442554.0351530463</v>
      </c>
      <c r="F37" s="298">
        <f ca="1">'Faixa Adicional - plano'!$K$69</f>
        <v>2130196.8344314713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2731797.0821058517</v>
      </c>
      <c r="F38" s="298">
        <f ca="1">'Faixa Adicional - ondulado'!$K$69</f>
        <v>2424105.2332041096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3052907.8192379763</v>
      </c>
      <c r="F39" s="298">
        <f ca="1">'Faixa Adicional - montanhoso'!$K$69</f>
        <v>2749923.9076041863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2442554.0351530463</v>
      </c>
      <c r="F41" s="298">
        <f t="shared" ca="1" si="1"/>
        <v>2130196.8344314713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2731797.0821058517</v>
      </c>
      <c r="F42" s="298">
        <f t="shared" ca="1" si="1"/>
        <v>2424105.2332041096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3052907.8192379763</v>
      </c>
      <c r="F43" s="298">
        <f t="shared" ca="1" si="1"/>
        <v>2749923.9076041863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4.0738484981286032</v>
      </c>
      <c r="H9" s="232">
        <f t="shared" ca="1" si="0"/>
        <v>42775.409230350335</v>
      </c>
      <c r="I9" s="190"/>
      <c r="J9" s="232">
        <f ca="1">VLOOKUP($A9,'Resumo - Preços de Serviços'!$B$8:$L$57,10,0)</f>
        <v>3.7589218889880609</v>
      </c>
      <c r="K9" s="232">
        <f t="shared" ca="1" si="1"/>
        <v>39468.679834374641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7.4568017999999991</v>
      </c>
      <c r="H10" s="232">
        <f t="shared" si="0"/>
        <v>54807.493229999985</v>
      </c>
      <c r="I10" s="190"/>
      <c r="J10" s="232">
        <f>VLOOKUP($A10,'Resumo - Preços de Serviços'!$B$8:$L$57,10,0)</f>
        <v>7.5343422000000002</v>
      </c>
      <c r="K10" s="232">
        <f t="shared" si="1"/>
        <v>55377.415169999993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11.269204800000001</v>
      </c>
      <c r="H11" s="232">
        <f t="shared" si="0"/>
        <v>23665.33008</v>
      </c>
      <c r="I11" s="190"/>
      <c r="J11" s="232">
        <f>VLOOKUP($A11,'Resumo - Preços de Serviços'!$B$8:$L$57,10,0)</f>
        <v>11.359668599999999</v>
      </c>
      <c r="K11" s="232">
        <f t="shared" si="1"/>
        <v>23855.304059999999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29.491492936583999</v>
      </c>
      <c r="H12" s="232">
        <f t="shared" ca="1" si="0"/>
        <v>30966.067583413198</v>
      </c>
      <c r="I12" s="190"/>
      <c r="J12" s="232">
        <f ca="1">VLOOKUP($A12,'Resumo - Preços de Serviços'!$B$8:$L$57,10,0)</f>
        <v>29.234818613684855</v>
      </c>
      <c r="K12" s="232">
        <f t="shared" ca="1" si="1"/>
        <v>30696.559544369098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50079.040867799995</v>
      </c>
      <c r="I13" s="190"/>
      <c r="J13" s="232">
        <f ca="1">VLOOKUP($A13,'Resumo - Preços de Serviços'!$B$8:$L$57,10,0)</f>
        <v>6.9582170280000009</v>
      </c>
      <c r="K13" s="232">
        <f t="shared" ca="1" si="1"/>
        <v>51142.895155799997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9952.2618772499973</v>
      </c>
      <c r="I14" s="190"/>
      <c r="J14" s="232">
        <f>VLOOKUP($A14,'Resumo - Preços de Serviços'!$B$8:$L$57,10,0)</f>
        <v>18.273687599999999</v>
      </c>
      <c r="K14" s="232">
        <f t="shared" si="1"/>
        <v>10073.370289499997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6616.7808000000005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6616.7808000000005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223630.52873329262</v>
      </c>
      <c r="I17" s="190"/>
      <c r="J17" s="232">
        <f ca="1">VLOOKUP($A17,'Resumo - Preços de Serviços'!$B$8:$L$57,10,0)</f>
        <v>130.07610952710891</v>
      </c>
      <c r="K17" s="232">
        <f t="shared" ca="1" si="5"/>
        <v>156091.33143253069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176423.40012304261</v>
      </c>
      <c r="I18" s="190"/>
      <c r="J18" s="232">
        <f ca="1">VLOOKUP($A18,'Resumo - Preços de Serviços'!$B$8:$L$57,10,0)</f>
        <v>95.103278157047754</v>
      </c>
      <c r="K18" s="232">
        <f t="shared" ca="1" si="5"/>
        <v>114123.9337884573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24894.539799359998</v>
      </c>
      <c r="I19" s="190"/>
      <c r="J19" s="232">
        <f ca="1">VLOOKUP($A19,'Resumo - Preços de Serviços'!$B$8:$L$57,10,0)</f>
        <v>2.6058184156470041</v>
      </c>
      <c r="K19" s="232">
        <f t="shared" ca="1" si="5"/>
        <v>20846.547325176034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400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197515.67385435681</v>
      </c>
      <c r="I21" s="190"/>
      <c r="J21" s="232">
        <f ca="1">VLOOKUP($A21,'Resumo - Preços de Serviços'!$B$8:$L$57,10,0)</f>
        <v>415.98845960791965</v>
      </c>
      <c r="K21" s="232">
        <f t="shared" ca="1" si="5"/>
        <v>166395.38384316786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4825.7286585600004</v>
      </c>
      <c r="I22" s="190"/>
      <c r="J22" s="232">
        <f ca="1">VLOOKUP($A22,'Resumo - Preços de Serviços'!$B$8:$L$57,10,0)</f>
        <v>0.58657119494900134</v>
      </c>
      <c r="K22" s="232">
        <f t="shared" ca="1" si="5"/>
        <v>4692.5695595920106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16.483083433053775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109.98910603349537</v>
      </c>
      <c r="H27" s="232">
        <f t="shared" ca="1" si="6"/>
        <v>0</v>
      </c>
      <c r="I27" s="190"/>
      <c r="J27" s="232">
        <f ca="1">VLOOKUP($A27,'Resumo - Preços de Serviços'!$B$8:$L$57,10,0)</f>
        <v>115.10211177592535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51.59345547822646</v>
      </c>
      <c r="H28" s="232">
        <f t="shared" ca="1" si="6"/>
        <v>51593.45547822646</v>
      </c>
      <c r="I28" s="190"/>
      <c r="J28" s="232">
        <f ca="1">VLOOKUP($A28,'Resumo - Preços de Serviços'!$B$8:$L$57,10,0)</f>
        <v>47.654583857329236</v>
      </c>
      <c r="K28" s="232">
        <f t="shared" ca="1" si="5"/>
        <v>47654.583857329235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1962.3197616905454</v>
      </c>
      <c r="H29" s="232">
        <f t="shared" ca="1" si="6"/>
        <v>0</v>
      </c>
      <c r="I29" s="190"/>
      <c r="J29" s="232">
        <f ca="1">VLOOKUP($A29,'Resumo - Preços de Serviços'!$B$8:$L$57,10,0)</f>
        <v>1970.9809563628014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279.7090460485415</v>
      </c>
      <c r="H30" s="232">
        <f t="shared" ca="1" si="6"/>
        <v>0</v>
      </c>
      <c r="I30" s="190"/>
      <c r="J30" s="232">
        <f ca="1">VLOOKUP($A30,'Resumo - Preços de Serviços'!$B$8:$L$57,10,0)</f>
        <v>314.01154941259608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733.17466435382448</v>
      </c>
      <c r="H32" s="232">
        <f t="shared" ca="1" si="6"/>
        <v>10997.619965307367</v>
      </c>
      <c r="I32" s="190"/>
      <c r="J32" s="232">
        <f ca="1">VLOOKUP($A32,'Resumo - Preços de Serviços'!$B$8:$L$57,10,0)</f>
        <v>771.4921391231444</v>
      </c>
      <c r="K32" s="232">
        <f t="shared" ca="1" si="5"/>
        <v>11572.382086847167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2202.6504089228079</v>
      </c>
      <c r="H33" s="232">
        <f t="shared" ca="1" si="6"/>
        <v>4405.3008178456157</v>
      </c>
      <c r="I33" s="190"/>
      <c r="J33" s="232">
        <f ca="1">VLOOKUP($A33,'Resumo - Preços de Serviços'!$B$8:$L$57,10,0)</f>
        <v>2307.4865617071382</v>
      </c>
      <c r="K33" s="232">
        <f t="shared" ca="1" si="5"/>
        <v>4614.9731234142764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92.128032735224295</v>
      </c>
      <c r="H34" s="232">
        <f t="shared" ca="1" si="6"/>
        <v>0</v>
      </c>
      <c r="I34" s="190"/>
      <c r="J34" s="232">
        <f ca="1">VLOOKUP($A34,'Resumo - Preços de Serviços'!$B$8:$L$57,10,0)</f>
        <v>91.554234189684536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43.923049750253554</v>
      </c>
      <c r="H35" s="232">
        <f t="shared" ca="1" si="6"/>
        <v>0</v>
      </c>
      <c r="I35" s="190"/>
      <c r="J35" s="232">
        <f ca="1">VLOOKUP($A35,'Resumo - Preços de Serviços'!$B$8:$L$57,10,0)</f>
        <v>40.557503975704776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18.222072550243944</v>
      </c>
      <c r="H38" s="232">
        <f t="shared" ca="1" si="6"/>
        <v>45555.181375609856</v>
      </c>
      <c r="I38" s="190"/>
      <c r="J38" s="232">
        <f ca="1">VLOOKUP($A38,'Resumo - Preços de Serviços'!$B$8:$L$57,10,0)</f>
        <v>16.817604583728311</v>
      </c>
      <c r="K38" s="232">
        <f t="shared" ca="1" si="5"/>
        <v>42044.011459320776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1.0642799999999999</v>
      </c>
      <c r="H40" s="232">
        <f t="shared" si="6"/>
        <v>0</v>
      </c>
      <c r="I40" s="190"/>
      <c r="J40" s="232">
        <f>VLOOKUP($A40,'Resumo - Preços de Serviços'!$B$8:$L$57,10,0)</f>
        <v>1.11496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219216.70058820001</v>
      </c>
      <c r="H44" s="232">
        <f t="shared" si="6"/>
        <v>0</v>
      </c>
      <c r="I44" s="190"/>
      <c r="J44" s="232">
        <f>VLOOKUP($A44,'Resumo - Preços de Serviços'!$B$8:$L$57,10,0)</f>
        <v>220206.55548780007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20.888091420000002</v>
      </c>
      <c r="H47" s="232">
        <f t="shared" si="6"/>
        <v>4873.8879980000011</v>
      </c>
      <c r="I47" s="190"/>
      <c r="J47" s="232">
        <f>VLOOKUP($A47,'Resumo - Preços de Serviços'!$B$8:$L$57,10,0)</f>
        <v>21.344545908000001</v>
      </c>
      <c r="K47" s="232">
        <f t="shared" si="5"/>
        <v>4980.3940452000006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32.754807863546851</v>
      </c>
      <c r="H53" s="232">
        <f t="shared" ca="1" si="6"/>
        <v>0</v>
      </c>
      <c r="I53" s="190"/>
      <c r="J53" s="232">
        <f ca="1">VLOOKUP($A53,'Resumo - Preços de Serviços'!$B$8:$L$57,10,0)</f>
        <v>35.358918996139408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364.07802480000004</v>
      </c>
      <c r="H54" s="232">
        <f t="shared" si="6"/>
        <v>2912.6241984000003</v>
      </c>
      <c r="I54" s="190"/>
      <c r="J54" s="232">
        <f>VLOOKUP($A54,'Resumo - Preços de Serviços'!$B$8:$L$57,10,0)</f>
        <v>376.17432719999999</v>
      </c>
      <c r="K54" s="232">
        <f t="shared" si="5"/>
        <v>3009.3946175999999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258.01413019200004</v>
      </c>
      <c r="H55" s="232">
        <f t="shared" si="6"/>
        <v>0</v>
      </c>
      <c r="I55" s="190"/>
      <c r="J55" s="232">
        <f>VLOOKUP($A55,'Resumo - Preços de Serviços'!$B$8:$L$57,10,0)</f>
        <v>266.23031097600006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1144717.4100224541</v>
      </c>
      <c r="K58" s="205">
        <f ca="1">SUM(K9:K56)</f>
        <v>939933.3758208683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0</v>
      </c>
      <c r="I60" s="153"/>
      <c r="J60" s="153"/>
      <c r="K60" s="208">
        <f ca="1">VLOOKUP(RESUMO!$J$5,RESUMO!$M$46:$O$52,3,0)*RESUMO!$F$16</f>
        <v>0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1144717.4100224541</v>
      </c>
      <c r="I62" s="153"/>
      <c r="J62" s="153"/>
      <c r="K62" s="208">
        <f ca="1">SUM(K58,K60)</f>
        <v>939933.3758208683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5723.5870501122708</v>
      </c>
      <c r="K64" s="213">
        <f ca="1">$D64*K62</f>
        <v>4699.6668791043412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17170.76115033681</v>
      </c>
      <c r="K65" s="213">
        <f ca="1">$D65*K62</f>
        <v>14099.000637313024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3548.6239710696077</v>
      </c>
      <c r="J66" s="300"/>
      <c r="K66" s="213">
        <f ca="1">$D66*K62</f>
        <v>2913.7934650446914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7784.0783881526877</v>
      </c>
      <c r="J67" s="299"/>
      <c r="K67" s="213">
        <f ca="1">$D67*K62</f>
        <v>6391.5469555819045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1178944.4605821255</v>
      </c>
      <c r="K69" s="208">
        <f ca="1">SUM(K62,K64,K65,K66,K67)</f>
        <v>968037.3837579122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3.7650436956803986E-2</v>
      </c>
      <c r="I9" s="198"/>
      <c r="J9" s="198"/>
      <c r="K9" s="456">
        <f ca="1">SUM(J10:J11)/J102</f>
        <v>4.0469895535464158E-2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214.52843999999999</v>
      </c>
      <c r="J10" s="98">
        <f>PRODUCT($D10,I10)</f>
        <v>66503.816399999996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24.068570719999997</v>
      </c>
      <c r="G11" s="98">
        <f t="shared" ref="G11:G74" ca="1" si="0">PRODUCT($D11,F11)</f>
        <v>746.12569231999987</v>
      </c>
      <c r="H11" s="457"/>
      <c r="I11" s="98">
        <f ca="1">OFFSET('P.U. Outras Fontes'!$B$3,MATCH($B11,'P.U. Outras Fontes'!$B$4:$B$100,0),MATCH(I$6,'P.U. Outras Fontes'!$C$3:$K$3,0))*J$4</f>
        <v>24.068570719999997</v>
      </c>
      <c r="J11" s="98">
        <f t="shared" ref="J11" ca="1" si="1">PRODUCT($D11,I11)</f>
        <v>746.12569231999987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1.8905116238523558E-2</v>
      </c>
      <c r="I12" s="198"/>
      <c r="J12" s="198"/>
      <c r="K12" s="456">
        <f ca="1">SUM(J13:J20)/J102</f>
        <v>2.0465073599378075E-2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48.842849999999999</v>
      </c>
      <c r="J13" s="98">
        <f t="shared" ref="J13:J20" si="3">PRODUCT($D13,I13)</f>
        <v>2896.3810049999997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2.1455548599999998</v>
      </c>
      <c r="G14" s="98">
        <f t="shared" ca="1" si="0"/>
        <v>61.341413447399994</v>
      </c>
      <c r="H14" s="457"/>
      <c r="I14" s="98">
        <f ca="1">OFFSET('P.U. Outras Fontes'!$B$3,MATCH($B14,'P.U. Outras Fontes'!$B$4:$B$100,0),MATCH(I$6,'P.U. Outras Fontes'!$C$3:$K$3,0))*J$4</f>
        <v>2.1455548599999998</v>
      </c>
      <c r="J14" s="98">
        <f t="shared" ca="1" si="3"/>
        <v>61.341413447399994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52.377780000000001</v>
      </c>
      <c r="J15" s="98">
        <f t="shared" si="3"/>
        <v>77.519114400000007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47.157739999999997</v>
      </c>
      <c r="J16" s="98">
        <f t="shared" si="3"/>
        <v>3253.8840599999999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8.0454499999999989</v>
      </c>
      <c r="J17" s="98">
        <f t="shared" si="3"/>
        <v>20622.580167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271.83485000000002</v>
      </c>
      <c r="J18" s="98">
        <f t="shared" si="3"/>
        <v>6089.1006399999997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23.09741</v>
      </c>
      <c r="J19" s="98">
        <f t="shared" si="3"/>
        <v>852.29442899999992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5.2979622800000001</v>
      </c>
      <c r="G20" s="98">
        <f t="shared" ca="1" si="0"/>
        <v>154.27666159360001</v>
      </c>
      <c r="H20" s="229"/>
      <c r="I20" s="98">
        <f ca="1">OFFSET('P.U. Outras Fontes'!$B$3,MATCH($B20,'P.U. Outras Fontes'!$B$4:$B$100,0),MATCH(I$6,'P.U. Outras Fontes'!$C$3:$K$3,0))*J$4</f>
        <v>5.2979622800000001</v>
      </c>
      <c r="J20" s="98">
        <f t="shared" ca="1" si="3"/>
        <v>154.27666159360001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2.2161375825856793E-2</v>
      </c>
      <c r="I22" s="198"/>
      <c r="J22" s="198"/>
      <c r="K22" s="456">
        <f ca="1">SUM(J23:J26)/J102</f>
        <v>2.3667856087950464E-2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49.425669999999997</v>
      </c>
      <c r="J23" s="98">
        <f t="shared" ref="J23:J26" si="5">PRODUCT($D23,I23)</f>
        <v>8585.2388789999986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8.0454499999999989</v>
      </c>
      <c r="J24" s="98">
        <f t="shared" si="5"/>
        <v>20845.600040999998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304.71350000000001</v>
      </c>
      <c r="J25" s="98">
        <f t="shared" si="5"/>
        <v>8833.6443650000001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16.38532678</v>
      </c>
      <c r="G26" s="98">
        <f t="shared" ca="1" si="0"/>
        <v>1065.0462407</v>
      </c>
      <c r="H26" s="229"/>
      <c r="I26" s="98">
        <f ca="1">OFFSET('P.U. Outras Fontes'!$B$3,MATCH($B26,'P.U. Outras Fontes'!$B$4:$B$100,0),MATCH(I$6,'P.U. Outras Fontes'!$C$3:$K$3,0))*J$4</f>
        <v>16.38532678</v>
      </c>
      <c r="J26" s="98">
        <f t="shared" ca="1" si="5"/>
        <v>1065.0462407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0.28253075108633219</v>
      </c>
      <c r="I27" s="515"/>
      <c r="J27" s="515"/>
      <c r="K27" s="456">
        <f ca="1">SUM(J28:J49)/J102</f>
        <v>0.28303581471636985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20.496641400000001</v>
      </c>
      <c r="G30" s="98">
        <f t="shared" ca="1" si="0"/>
        <v>20660.614531200001</v>
      </c>
      <c r="H30" s="229"/>
      <c r="I30" s="98">
        <f ca="1">OFFSET('P.U. Outras Fontes'!$B$3,MATCH($B30,'P.U. Outras Fontes'!$B$4:$B$100,0),MATCH(I$6,'P.U. Outras Fontes'!$C$3:$K$3,0))*J$4</f>
        <v>20.496641400000001</v>
      </c>
      <c r="J30" s="98">
        <f t="shared" ref="J30:J41" ca="1" si="7">PRODUCT($D30,I30)</f>
        <v>20660.614531200001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25.748574000000001</v>
      </c>
      <c r="G31" s="98">
        <f t="shared" ca="1" si="0"/>
        <v>167.36573100000001</v>
      </c>
      <c r="H31" s="229"/>
      <c r="I31" s="98">
        <f ca="1">OFFSET('P.U. Outras Fontes'!$B$3,MATCH($B31,'P.U. Outras Fontes'!$B$4:$B$100,0),MATCH(I$6,'P.U. Outras Fontes'!$C$3:$K$3,0))*J$4</f>
        <v>25.748574000000001</v>
      </c>
      <c r="J31" s="98">
        <f t="shared" ca="1" si="7"/>
        <v>167.36573100000001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49.425669999999997</v>
      </c>
      <c r="J32" s="98">
        <f t="shared" si="7"/>
        <v>2668.9861799999999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8.0454499999999989</v>
      </c>
      <c r="J33" s="98">
        <f t="shared" si="7"/>
        <v>79068.268964999996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22.222674359999999</v>
      </c>
      <c r="G34" s="98">
        <f t="shared" ca="1" si="0"/>
        <v>77343.129162313198</v>
      </c>
      <c r="H34" s="457"/>
      <c r="I34" s="98">
        <f ca="1">OFFSET('P.U. Outras Fontes'!$B$3,MATCH($B34,'P.U. Outras Fontes'!$B$4:$B$100,0),MATCH(I$6,'P.U. Outras Fontes'!$C$3:$K$3,0))*J$4</f>
        <v>22.222674359999999</v>
      </c>
      <c r="J34" s="98">
        <f t="shared" ca="1" si="7"/>
        <v>77343.129162313198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20</v>
      </c>
      <c r="G35" s="98">
        <f t="shared" ca="1" si="0"/>
        <v>7380</v>
      </c>
      <c r="H35" s="457"/>
      <c r="I35" s="98">
        <f ca="1">OFFSET('P.U. Outras Fontes'!$B$3,MATCH($B35,'P.U. Outras Fontes'!$B$4:$B$100,0),MATCH(I$6,'P.U. Outras Fontes'!$C$3:$K$3,0))*J$4</f>
        <v>20</v>
      </c>
      <c r="J35" s="98">
        <f t="shared" ca="1" si="7"/>
        <v>7380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385.51008999999999</v>
      </c>
      <c r="J36" s="98">
        <f t="shared" si="7"/>
        <v>155360.56627000001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254.43894</v>
      </c>
      <c r="J37" s="98">
        <f t="shared" si="7"/>
        <v>814.20460800000001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22.222674359999999</v>
      </c>
      <c r="G38" s="98">
        <f t="shared" ca="1" si="0"/>
        <v>22.222674359999999</v>
      </c>
      <c r="H38" s="229"/>
      <c r="I38" s="98">
        <f ca="1">I34</f>
        <v>22.222674359999999</v>
      </c>
      <c r="J38" s="98">
        <f t="shared" ca="1" si="7"/>
        <v>22.222674359999999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22.222674359999999</v>
      </c>
      <c r="G39" s="98">
        <f t="shared" ca="1" si="0"/>
        <v>3466.7372001599997</v>
      </c>
      <c r="H39" s="229"/>
      <c r="I39" s="98">
        <f ca="1">I34</f>
        <v>22.222674359999999</v>
      </c>
      <c r="J39" s="98">
        <f t="shared" ca="1" si="7"/>
        <v>3466.7372001599997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1250.4988931799999</v>
      </c>
      <c r="G40" s="98">
        <f t="shared" ca="1" si="0"/>
        <v>10003.991145439999</v>
      </c>
      <c r="H40" s="229"/>
      <c r="I40" s="98">
        <f ca="1">OFFSET('P.U. Outras Fontes'!$B$3,MATCH($B40,'P.U. Outras Fontes'!$B$4:$B$100,0),MATCH(I$6,'P.U. Outras Fontes'!$C$3:$K$3,0))*J$4</f>
        <v>1250.4988931799999</v>
      </c>
      <c r="J40" s="98">
        <f t="shared" ca="1" si="7"/>
        <v>10003.991145439999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76.856412079999998</v>
      </c>
      <c r="G41" s="98">
        <f t="shared" ca="1" si="0"/>
        <v>1537.1282415999999</v>
      </c>
      <c r="H41" s="229"/>
      <c r="I41" s="98">
        <f ca="1">OFFSET('P.U. Outras Fontes'!$B$3,MATCH($B41,'P.U. Outras Fontes'!$B$4:$B$100,0),MATCH(I$6,'P.U. Outras Fontes'!$C$3:$K$3,0))*J$4</f>
        <v>76.856412079999998</v>
      </c>
      <c r="J41" s="98">
        <f t="shared" ca="1" si="7"/>
        <v>1537.1282415999999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5862.5416680460003</v>
      </c>
      <c r="G43" s="98">
        <f t="shared" ca="1" si="0"/>
        <v>5862.5416680460003</v>
      </c>
      <c r="H43" s="229"/>
      <c r="I43" s="98">
        <f ca="1">OFFSET('P.U. Outras Fontes'!$B$3,MATCH($B43,'P.U. Outras Fontes'!$B$4:$B$100,0),MATCH(I$6,'P.U. Outras Fontes'!$C$3:$K$3,0))*J$4</f>
        <v>5862.5416680460003</v>
      </c>
      <c r="J43" s="98">
        <f t="shared" ref="J43:J49" ca="1" si="9">PRODUCT($D43,I43)</f>
        <v>5862.5416680460003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9371.0704412500017</v>
      </c>
      <c r="G44" s="98">
        <f t="shared" ca="1" si="0"/>
        <v>37484.281765000007</v>
      </c>
      <c r="H44" s="229"/>
      <c r="I44" s="98">
        <f ca="1">OFFSET('P.U. Outras Fontes'!$B$3,MATCH($B44,'P.U. Outras Fontes'!$B$4:$B$100,0),MATCH(I$6,'P.U. Outras Fontes'!$C$3:$K$3,0))*J$4</f>
        <v>9371.0704412500017</v>
      </c>
      <c r="J44" s="98">
        <f t="shared" ca="1" si="9"/>
        <v>37484.281765000007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2818.8179887279998</v>
      </c>
      <c r="G45" s="98">
        <f t="shared" ca="1" si="0"/>
        <v>8456.453966183999</v>
      </c>
      <c r="H45" s="229"/>
      <c r="I45" s="98">
        <f ca="1">OFFSET('P.U. Outras Fontes'!$B$3,MATCH($B45,'P.U. Outras Fontes'!$B$4:$B$100,0),MATCH(I$6,'P.U. Outras Fontes'!$C$3:$K$3,0))*J$4</f>
        <v>2818.8179887279998</v>
      </c>
      <c r="J45" s="98">
        <f t="shared" ca="1" si="9"/>
        <v>8456.453966183999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944.60390047800013</v>
      </c>
      <c r="G46" s="98">
        <f t="shared" ca="1" si="0"/>
        <v>18892.078009560002</v>
      </c>
      <c r="H46" s="229"/>
      <c r="I46" s="98">
        <f ca="1">OFFSET('P.U. Outras Fontes'!$B$3,MATCH($B46,'P.U. Outras Fontes'!$B$4:$B$100,0),MATCH(I$6,'P.U. Outras Fontes'!$C$3:$K$3,0))*J$4</f>
        <v>944.60390047800013</v>
      </c>
      <c r="J46" s="98">
        <f t="shared" ca="1" si="9"/>
        <v>18892.078009560002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389.83653035600003</v>
      </c>
      <c r="G47" s="98">
        <f t="shared" ca="1" si="0"/>
        <v>23390.19182136</v>
      </c>
      <c r="H47" s="229"/>
      <c r="I47" s="98">
        <f ca="1">OFFSET('P.U. Outras Fontes'!$B$3,MATCH($B47,'P.U. Outras Fontes'!$B$4:$B$100,0),MATCH(I$6,'P.U. Outras Fontes'!$C$3:$K$3,0))*J$4</f>
        <v>389.83653035600003</v>
      </c>
      <c r="J47" s="98">
        <f t="shared" ca="1" si="9"/>
        <v>23390.19182136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16283.171998716001</v>
      </c>
      <c r="G48" s="98">
        <f t="shared" ca="1" si="0"/>
        <v>16283.171998716001</v>
      </c>
      <c r="H48" s="229"/>
      <c r="I48" s="98">
        <f ca="1">OFFSET('P.U. Outras Fontes'!$B$3,MATCH($B48,'P.U. Outras Fontes'!$B$4:$B$100,0),MATCH(I$6,'P.U. Outras Fontes'!$C$3:$K$3,0))*J$4</f>
        <v>16283.171998716001</v>
      </c>
      <c r="J48" s="98">
        <f t="shared" ca="1" si="9"/>
        <v>16283.171998716001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41.89969</v>
      </c>
      <c r="J49" s="98">
        <f t="shared" si="9"/>
        <v>1466.4891499999999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1.8613457819805869E-2</v>
      </c>
      <c r="I50" s="515"/>
      <c r="J50" s="515"/>
      <c r="K50" s="456">
        <f ca="1">SUM(J51:J52)/J102</f>
        <v>1.8605654159226191E-2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385.51008999999999</v>
      </c>
      <c r="J51" s="98">
        <f t="shared" ref="J51:J52" si="11">PRODUCT($D51,I51)</f>
        <v>24672.645759999999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624.48831399999995</v>
      </c>
      <c r="G52" s="98">
        <f t="shared" ca="1" si="0"/>
        <v>6244.8831399999999</v>
      </c>
      <c r="H52" s="229"/>
      <c r="I52" s="98">
        <f ca="1">OFFSET('P.U. Outras Fontes'!$B$3,MATCH($B52,'P.U. Outras Fontes'!$B$4:$B$100,0),MATCH(I$6,'P.U. Outras Fontes'!$C$3:$K$3,0))*J$4</f>
        <v>624.48831399999995</v>
      </c>
      <c r="J52" s="98">
        <f t="shared" ca="1" si="11"/>
        <v>6244.8831399999999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0.25986354529146555</v>
      </c>
      <c r="I53" s="515"/>
      <c r="J53" s="515"/>
      <c r="K53" s="456">
        <f ca="1">SUM(J54:J57)/J102</f>
        <v>0.25333375304310413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30</v>
      </c>
      <c r="G54" s="126">
        <f t="shared" ca="1" si="0"/>
        <v>285000</v>
      </c>
      <c r="H54" s="229"/>
      <c r="I54" s="126">
        <f ca="1">OFFSET('P.U. Outras Fontes'!$B$3,MATCH($B54,'P.U. Outras Fontes'!$B$4:$B$100,0),MATCH(I$6,'P.U. Outras Fontes'!$C$3:$K$3,0))*J$4</f>
        <v>30</v>
      </c>
      <c r="J54" s="126">
        <f t="shared" ref="J54:J57" ca="1" si="13">PRODUCT($D54,I54)</f>
        <v>285000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20</v>
      </c>
      <c r="G55" s="98">
        <f t="shared" ca="1" si="0"/>
        <v>70000</v>
      </c>
      <c r="H55" s="229"/>
      <c r="I55" s="98">
        <f ca="1">OFFSET('P.U. Outras Fontes'!$B$3,MATCH($B55,'P.U. Outras Fontes'!$B$4:$B$100,0),MATCH(I$6,'P.U. Outras Fontes'!$C$3:$K$3,0))*J$4</f>
        <v>20</v>
      </c>
      <c r="J55" s="98">
        <f t="shared" ca="1" si="13"/>
        <v>70000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5</v>
      </c>
      <c r="G56" s="98">
        <f t="shared" ca="1" si="0"/>
        <v>65000</v>
      </c>
      <c r="H56" s="457"/>
      <c r="I56" s="98">
        <f ca="1">OFFSET('P.U. Outras Fontes'!$B$3,MATCH($B56,'P.U. Outras Fontes'!$B$4:$B$100,0),MATCH(I$6,'P.U. Outras Fontes'!$C$3:$K$3,0))*J$4</f>
        <v>5</v>
      </c>
      <c r="J56" s="98">
        <f t="shared" ca="1" si="13"/>
        <v>65000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323.89587999999998</v>
      </c>
      <c r="J57" s="98">
        <f t="shared" si="13"/>
        <v>971.68763999999987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3.0333725063416144E-3</v>
      </c>
      <c r="I58" s="515"/>
      <c r="J58" s="515"/>
      <c r="K58" s="456">
        <f ca="1">SUM(J59:J67)/J102</f>
        <v>3.1816695422270977E-3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58.085803640000002</v>
      </c>
      <c r="G59" s="98">
        <f t="shared" ca="1" si="0"/>
        <v>1277.8876800800001</v>
      </c>
      <c r="H59" s="229"/>
      <c r="I59" s="98">
        <f ca="1">OFFSET('P.U. Outras Fontes'!$B$3,MATCH($B59,'P.U. Outras Fontes'!$B$4:$B$100,0),MATCH(I$6,'P.U. Outras Fontes'!$C$3:$K$3,0))*J$4</f>
        <v>58.085803640000002</v>
      </c>
      <c r="J59" s="98">
        <f t="shared" ref="J59:J67" ca="1" si="15">PRODUCT($D59,I59)</f>
        <v>1277.8876800800001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23.09741</v>
      </c>
      <c r="J60" s="98">
        <f t="shared" si="15"/>
        <v>958.54251499999998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2.1455548599999998</v>
      </c>
      <c r="G61" s="98">
        <f t="shared" ca="1" si="0"/>
        <v>82.603862109999994</v>
      </c>
      <c r="H61" s="457"/>
      <c r="I61" s="98">
        <f ca="1">OFFSET('P.U. Outras Fontes'!$B$3,MATCH($B61,'P.U. Outras Fontes'!$B$4:$B$100,0),MATCH(I$6,'P.U. Outras Fontes'!$C$3:$K$3,0))*J$4</f>
        <v>2.1455548599999998</v>
      </c>
      <c r="J61" s="98">
        <f t="shared" ca="1" si="15"/>
        <v>82.603862109999994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52.377780000000001</v>
      </c>
      <c r="J62" s="98">
        <f t="shared" si="15"/>
        <v>109.99333800000001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47.157739999999997</v>
      </c>
      <c r="J63" s="98">
        <f t="shared" si="15"/>
        <v>636.62948999999992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7.1558449799999995</v>
      </c>
      <c r="G64" s="98">
        <f t="shared" ca="1" si="0"/>
        <v>515.22083855999995</v>
      </c>
      <c r="H64" s="457"/>
      <c r="I64" s="98">
        <f ca="1">OFFSET('P.U. Outras Fontes'!$B$3,MATCH($B64,'P.U. Outras Fontes'!$B$4:$B$100,0),MATCH(I$6,'P.U. Outras Fontes'!$C$3:$K$3,0))*J$4</f>
        <v>7.1558449799999995</v>
      </c>
      <c r="J64" s="98">
        <f t="shared" ca="1" si="15"/>
        <v>515.22083855999995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265.65188999999998</v>
      </c>
      <c r="J65" s="98">
        <f t="shared" si="15"/>
        <v>1275.129072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60.790659999999995</v>
      </c>
      <c r="J66" s="98">
        <f t="shared" si="15"/>
        <v>85.106923999999992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8.0454499999999989</v>
      </c>
      <c r="J67" s="98">
        <f t="shared" si="15"/>
        <v>345.95434999999998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4.2240675389003918E-2</v>
      </c>
      <c r="I68" s="515"/>
      <c r="J68" s="515"/>
      <c r="K68" s="456">
        <f ca="1">SUM(J69:J84)/J102</f>
        <v>4.1515904212870637E-2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6422.2809719999996</v>
      </c>
      <c r="G70" s="98">
        <f t="shared" ca="1" si="0"/>
        <v>6422.2809719999996</v>
      </c>
      <c r="H70" s="229"/>
      <c r="I70" s="98">
        <f ca="1">OFFSET('P.U. Outras Fontes'!$B$3,MATCH($B70,'P.U. Outras Fontes'!$B$4:$B$100,0),MATCH(I$6,'P.U. Outras Fontes'!$C$3:$K$3,0))*J$4</f>
        <v>6422.2809719999996</v>
      </c>
      <c r="J70" s="98">
        <f t="shared" ref="J70:J84" ca="1" si="17">PRODUCT($D70,I70)</f>
        <v>6422.2809719999996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1367.1379677199998</v>
      </c>
      <c r="G71" s="98">
        <f t="shared" ca="1" si="0"/>
        <v>4101.4139031599989</v>
      </c>
      <c r="H71" s="229"/>
      <c r="I71" s="98">
        <f ca="1">OFFSET('P.U. Outras Fontes'!$B$3,MATCH($B71,'P.U. Outras Fontes'!$B$4:$B$100,0),MATCH(I$6,'P.U. Outras Fontes'!$C$3:$K$3,0))*J$4</f>
        <v>1367.1379677199998</v>
      </c>
      <c r="J71" s="98">
        <f t="shared" ca="1" si="17"/>
        <v>4101.4139031599989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1621.38022546</v>
      </c>
      <c r="G72" s="98">
        <f t="shared" ca="1" si="0"/>
        <v>3242.76045092</v>
      </c>
      <c r="H72" s="229"/>
      <c r="I72" s="98">
        <f ca="1">OFFSET('P.U. Outras Fontes'!$B$3,MATCH($B72,'P.U. Outras Fontes'!$B$4:$B$100,0),MATCH(I$6,'P.U. Outras Fontes'!$C$3:$K$3,0))*J$4</f>
        <v>1621.38022546</v>
      </c>
      <c r="J72" s="98">
        <f t="shared" ca="1" si="17"/>
        <v>3242.76045092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5000</v>
      </c>
      <c r="G73" s="98">
        <f t="shared" ca="1" si="0"/>
        <v>35000</v>
      </c>
      <c r="H73" s="229"/>
      <c r="I73" s="98">
        <f ca="1">OFFSET('P.U. Outras Fontes'!$B$3,MATCH($B73,'P.U. Outras Fontes'!$B$4:$B$100,0),MATCH(I$6,'P.U. Outras Fontes'!$C$3:$K$3,0))*J$4</f>
        <v>5000</v>
      </c>
      <c r="J73" s="98">
        <f t="shared" ca="1" si="17"/>
        <v>35000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14993.712706000002</v>
      </c>
      <c r="G74" s="98">
        <f t="shared" ca="1" si="0"/>
        <v>14993.712706000002</v>
      </c>
      <c r="H74" s="229"/>
      <c r="I74" s="98">
        <f ca="1">OFFSET('P.U. Outras Fontes'!$B$3,MATCH($B74,'P.U. Outras Fontes'!$B$4:$B$100,0),MATCH(I$6,'P.U. Outras Fontes'!$C$3:$K$3,0))*J$4</f>
        <v>14993.712706000002</v>
      </c>
      <c r="J74" s="98">
        <f t="shared" ca="1" si="17"/>
        <v>14993.712706000002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48.842849999999999</v>
      </c>
      <c r="J76" s="98">
        <f t="shared" si="17"/>
        <v>942.66700500000002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2.1455548599999998</v>
      </c>
      <c r="G77" s="98">
        <f t="shared" ca="1" si="19"/>
        <v>34.757988731999994</v>
      </c>
      <c r="H77" s="457"/>
      <c r="I77" s="98">
        <f ca="1">OFFSET('P.U. Outras Fontes'!$B$3,MATCH($B77,'P.U. Outras Fontes'!$B$4:$B$100,0),MATCH(I$6,'P.U. Outras Fontes'!$C$3:$K$3,0))*J$4</f>
        <v>2.1455548599999998</v>
      </c>
      <c r="J77" s="98">
        <f t="shared" ca="1" si="17"/>
        <v>34.757988731999994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52.377780000000001</v>
      </c>
      <c r="J78" s="98">
        <f t="shared" si="17"/>
        <v>104.75556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47.157739999999997</v>
      </c>
      <c r="J79" s="98">
        <f t="shared" si="17"/>
        <v>936.08113900000001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8.0454499999999989</v>
      </c>
      <c r="J80" s="98">
        <f t="shared" si="17"/>
        <v>1810.2262499999997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265.65188999999998</v>
      </c>
      <c r="J82" s="98">
        <f t="shared" si="17"/>
        <v>1089.1727489999998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23.09741</v>
      </c>
      <c r="J83" s="98">
        <f t="shared" si="17"/>
        <v>235.59358199999997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5.2979622800000001</v>
      </c>
      <c r="G84" s="98">
        <f t="shared" ca="1" si="19"/>
        <v>74.701268147999997</v>
      </c>
      <c r="H84" s="229"/>
      <c r="I84" s="98">
        <f ca="1">OFFSET('P.U. Outras Fontes'!$B$3,MATCH($B84,'P.U. Outras Fontes'!$B$4:$B$100,0),MATCH(I$6,'P.U. Outras Fontes'!$C$3:$K$3,0))*J$4</f>
        <v>5.2979622800000001</v>
      </c>
      <c r="J84" s="98">
        <f t="shared" ca="1" si="17"/>
        <v>74.701268147999997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1.9807662528807484E-2</v>
      </c>
      <c r="I85" s="515"/>
      <c r="J85" s="515"/>
      <c r="K85" s="456">
        <f ca="1">SUM(J86)/J102</f>
        <v>1.9307598533861759E-2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291.6724476</v>
      </c>
      <c r="G86" s="126">
        <f t="shared" ca="1" si="19"/>
        <v>32083.969236000001</v>
      </c>
      <c r="H86" s="229"/>
      <c r="I86" s="126">
        <f ca="1">OFFSET('P.U. Outras Fontes'!$B$3,MATCH($B86,'P.U. Outras Fontes'!$B$4:$B$100,0),MATCH(I$6,'P.U. Outras Fontes'!$C$3:$K$3,0))*J$4</f>
        <v>291.6724476</v>
      </c>
      <c r="J86" s="126">
        <f t="shared" ref="J86" ca="1" si="20">PRODUCT($D86,I86)</f>
        <v>32083.969236000001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6.2583866874713779E-3</v>
      </c>
      <c r="I87" s="515"/>
      <c r="J87" s="515"/>
      <c r="K87" s="456">
        <f ca="1">SUM(J88:J93)/J102</f>
        <v>6.4606725276688667E-3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48.842849999999999</v>
      </c>
      <c r="J88" s="98">
        <f t="shared" ref="J88:J93" si="22">PRODUCT($D88,I88)</f>
        <v>1221.07125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2.1455548599999998</v>
      </c>
      <c r="G89" s="98">
        <f t="shared" ca="1" si="19"/>
        <v>493.47761779999996</v>
      </c>
      <c r="H89" s="457"/>
      <c r="I89" s="98">
        <f ca="1">OFFSET('P.U. Outras Fontes'!$B$3,MATCH($B89,'P.U. Outras Fontes'!$B$4:$B$100,0),MATCH(I$6,'P.U. Outras Fontes'!$C$3:$K$3,0))*J$4</f>
        <v>2.1455548599999998</v>
      </c>
      <c r="J89" s="98">
        <f t="shared" ca="1" si="22"/>
        <v>493.47761779999996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52.377780000000001</v>
      </c>
      <c r="J90" s="98">
        <f t="shared" si="22"/>
        <v>523.77780000000007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47.157739999999997</v>
      </c>
      <c r="J91" s="98">
        <f t="shared" si="22"/>
        <v>754.52383999999995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15</v>
      </c>
      <c r="G92" s="98">
        <f t="shared" ca="1" si="19"/>
        <v>2850</v>
      </c>
      <c r="H92" s="457"/>
      <c r="I92" s="98">
        <f ca="1">OFFSET('P.U. Outras Fontes'!$B$3,MATCH($B92,'P.U. Outras Fontes'!$B$4:$B$100,0),MATCH(I$6,'P.U. Outras Fontes'!$C$3:$K$3,0))*J$4</f>
        <v>15</v>
      </c>
      <c r="J92" s="98">
        <f t="shared" ca="1" si="22"/>
        <v>2850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271.83485000000002</v>
      </c>
      <c r="J93" s="98">
        <f t="shared" si="22"/>
        <v>4893.0273000000007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1.0169396242391087E-2</v>
      </c>
      <c r="I94" s="515"/>
      <c r="J94" s="515"/>
      <c r="K94" s="456">
        <f ca="1">SUM(J95:J97)/J102</f>
        <v>1.0942323235102391E-2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49.425669999999997</v>
      </c>
      <c r="J95" s="98">
        <f t="shared" ref="J95:J97" si="24">PRODUCT($D95,I95)</f>
        <v>4201.1819500000001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8.0454499999999989</v>
      </c>
      <c r="J96" s="98">
        <f t="shared" si="24"/>
        <v>11263.63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271.83485000000002</v>
      </c>
      <c r="J97" s="98">
        <f t="shared" si="24"/>
        <v>2718.3485000000001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0.27876582342719658</v>
      </c>
      <c r="I98" s="515"/>
      <c r="J98" s="515"/>
      <c r="K98" s="456">
        <f ca="1">SUM(J99:J101)/J102</f>
        <v>0.2790137848067763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10</v>
      </c>
      <c r="G99" s="98">
        <f t="shared" ca="1" si="19"/>
        <v>5000</v>
      </c>
      <c r="H99" s="229"/>
      <c r="I99" s="98">
        <f ca="1">OFFSET('P.U. Outras Fontes'!$B$3,MATCH($B99,'P.U. Outras Fontes'!$B$4:$B$100,0),MATCH(I$6,'P.U. Outras Fontes'!$C$3:$K$3,0))*J$4</f>
        <v>10</v>
      </c>
      <c r="J99" s="98">
        <f t="shared" ref="J99" ca="1" si="26">PRODUCT($D99,I99)</f>
        <v>5000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254802.72500431782</v>
      </c>
      <c r="J100" s="621">
        <f>$D100*I100</f>
        <v>458644.90500777209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1619775.639318286</v>
      </c>
      <c r="H102" s="458">
        <f ca="1">SUM(H9,H12,H22,H27,H50,H53,H58,H68,H85,H87,H94,H98)</f>
        <v>1</v>
      </c>
      <c r="I102" s="221"/>
      <c r="J102" s="222">
        <f ca="1">SUM(J8:J101)</f>
        <v>1661727.5928816823</v>
      </c>
      <c r="K102" s="458">
        <f ca="1">SUM(K9,K12,K22,K27,K50,K53,K58,K68,K85,K87,K94,K98)</f>
        <v>1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1619775.639318286</v>
      </c>
      <c r="I105" s="195"/>
      <c r="J105" s="196">
        <f ca="1">(J102+J103)</f>
        <v>1661727.5928816823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1</v>
      </c>
      <c r="I4" s="294" t="s">
        <v>542</v>
      </c>
      <c r="J4" s="294">
        <f>RESUMO!J6</f>
        <v>1</v>
      </c>
      <c r="L4" s="294" t="s">
        <v>542</v>
      </c>
      <c r="M4" s="294">
        <f>RESUMO!J6</f>
        <v>1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GO</v>
      </c>
      <c r="G6" s="460"/>
      <c r="H6" s="229"/>
      <c r="I6" s="460" t="str">
        <f>RESUMO!F5</f>
        <v>MG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0.41136654085472907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0.39373782099023497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38.098690000000005</v>
      </c>
      <c r="G9" s="466">
        <f t="shared" ref="G9:G42" si="0">IF(F9="","",F9*$D9)</f>
        <v>76.19738000000001</v>
      </c>
      <c r="H9" s="233"/>
      <c r="I9" s="466">
        <f>INDEX('P. U. SICRO'!$A$1:$R$1959,MATCH($A9,'P. U. SICRO'!$A$1:$A$1959,0),MATCH(I$6,'P. U. SICRO'!$A$1:$R$1,0)+1)*J$4</f>
        <v>46.866330000000005</v>
      </c>
      <c r="J9" s="466">
        <f t="shared" ref="J9:J14" si="1">IF(I9="","",I9*$D9)</f>
        <v>93.73266000000001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9365.54997</v>
      </c>
      <c r="G10" s="466">
        <f t="shared" si="0"/>
        <v>970196.05249223986</v>
      </c>
      <c r="H10" s="233"/>
      <c r="I10" s="466">
        <f>INDEX('P. U. SICRO'!$A$1:$R$1959,MATCH($A10,'P. U. SICRO'!$A$1:$A$1959,0),MATCH(I$6,'P. U. SICRO'!$A$1:$R$1,0)+1)*J$4</f>
        <v>9548.7835099999993</v>
      </c>
      <c r="J10" s="466">
        <f t="shared" si="1"/>
        <v>989177.5813679198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5168.1056700000008</v>
      </c>
      <c r="G11" s="466">
        <f t="shared" si="0"/>
        <v>420501.67749418929</v>
      </c>
      <c r="H11" s="233"/>
      <c r="I11" s="466">
        <f>INDEX('P. U. SICRO'!$A$1:$R$1959,MATCH($A11,'P. U. SICRO'!$A$1:$A$1959,0),MATCH(I$6,'P. U. SICRO'!$A$1:$R$1,0)+1)*J$4</f>
        <v>5183.5630700000002</v>
      </c>
      <c r="J11" s="466">
        <f t="shared" si="1"/>
        <v>421759.36513541325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307.91901000000001</v>
      </c>
      <c r="G12" s="466">
        <f t="shared" si="0"/>
        <v>11372.311212527999</v>
      </c>
      <c r="H12" s="233"/>
      <c r="I12" s="466">
        <f>INDEX('P. U. SICRO'!$A$1:$R$1959,MATCH($A12,'P. U. SICRO'!$A$1:$A$1959,0),MATCH(I$6,'P. U. SICRO'!$A$1:$R$1,0)+1)*J$4</f>
        <v>324.26331000000005</v>
      </c>
      <c r="J12" s="466">
        <f t="shared" si="1"/>
        <v>11975.951975567999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7.2852499999999996</v>
      </c>
      <c r="G13" s="466">
        <f t="shared" si="0"/>
        <v>22788.465986999996</v>
      </c>
      <c r="H13" s="233"/>
      <c r="I13" s="466">
        <f>INDEX('P. U. SICRO'!$A$1:$R$1959,MATCH($A13,'P. U. SICRO'!$A$1:$A$1959,0),MATCH(I$6,'P. U. SICRO'!$A$1:$R$1,0)+1)*J$4</f>
        <v>8.0454499999999989</v>
      </c>
      <c r="J13" s="466">
        <f t="shared" si="1"/>
        <v>25166.392872599994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41.342210000000001</v>
      </c>
      <c r="G14" s="466">
        <f t="shared" si="0"/>
        <v>4236.17088986</v>
      </c>
      <c r="H14" s="233"/>
      <c r="I14" s="466">
        <f>INDEX('P. U. SICRO'!$A$1:$R$1959,MATCH($A14,'P. U. SICRO'!$A$1:$A$1959,0),MATCH(I$6,'P. U. SICRO'!$A$1:$R$1,0)+1)*J$4</f>
        <v>47.157739999999997</v>
      </c>
      <c r="J14" s="466">
        <f t="shared" si="1"/>
        <v>4832.0649868399996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6.2479695436332911E-3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38.098690000000005</v>
      </c>
      <c r="G16" s="466">
        <f t="shared" si="0"/>
        <v>849.98177390000001</v>
      </c>
      <c r="H16" s="233"/>
      <c r="I16" s="466">
        <f>INDEX('P. U. SICRO'!$A$1:$R$1959,MATCH($A16,'P. U. SICRO'!$A$1:$A$1959,0),MATCH(I$6,'P. U. SICRO'!$A$1:$R$1,0)+1)*J$4</f>
        <v>46.866330000000005</v>
      </c>
      <c r="J16" s="466">
        <f t="shared" ref="J16:J20" si="3">IF(I16="","",I16*$D16)</f>
        <v>1045.5878223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7.2852499999999996</v>
      </c>
      <c r="G17" s="466">
        <f t="shared" si="0"/>
        <v>9678.7460349999983</v>
      </c>
      <c r="H17" s="233"/>
      <c r="I17" s="466">
        <f>INDEX('P. U. SICRO'!$A$1:$R$1959,MATCH($A17,'P. U. SICRO'!$A$1:$A$1959,0),MATCH(I$6,'P. U. SICRO'!$A$1:$R$1,0)+1)*J$4</f>
        <v>8.0454499999999989</v>
      </c>
      <c r="J17" s="466">
        <f t="shared" si="3"/>
        <v>10688.702142999999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201.50368</v>
      </c>
      <c r="G18" s="466">
        <f t="shared" si="0"/>
        <v>1932.4202912000001</v>
      </c>
      <c r="H18" s="233"/>
      <c r="I18" s="466">
        <f>INDEX('P. U. SICRO'!$A$1:$R$1959,MATCH($A18,'P. U. SICRO'!$A$1:$A$1959,0),MATCH(I$6,'P. U. SICRO'!$A$1:$R$1,0)+1)*J$4</f>
        <v>215.35199</v>
      </c>
      <c r="J18" s="466">
        <f t="shared" si="3"/>
        <v>2065.2255841000001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41.342210000000001</v>
      </c>
      <c r="G19" s="466">
        <f t="shared" si="0"/>
        <v>4499.6861364000006</v>
      </c>
      <c r="H19" s="233"/>
      <c r="I19" s="466">
        <f>INDEX('P. U. SICRO'!$A$1:$R$1959,MATCH($A19,'P. U. SICRO'!$A$1:$A$1959,0),MATCH(I$6,'P. U. SICRO'!$A$1:$R$1,0)+1)*J$4</f>
        <v>47.157739999999997</v>
      </c>
      <c r="J19" s="466">
        <f t="shared" si="3"/>
        <v>5132.6484215999999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307.91901000000001</v>
      </c>
      <c r="G20" s="466">
        <f t="shared" si="0"/>
        <v>3916.7298072000003</v>
      </c>
      <c r="H20" s="233"/>
      <c r="I20" s="466">
        <f>INDEX('P. U. SICRO'!$A$1:$R$1959,MATCH($A20,'P. U. SICRO'!$A$1:$A$1959,0),MATCH(I$6,'P. U. SICRO'!$A$1:$R$1,0)+1)*J$4</f>
        <v>324.26331000000005</v>
      </c>
      <c r="J20" s="466">
        <f t="shared" si="3"/>
        <v>4124.6293032000012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1.9228780921819087E-2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307.91901000000001</v>
      </c>
      <c r="G22" s="466">
        <f t="shared" si="0"/>
        <v>16649.180870700002</v>
      </c>
      <c r="H22" s="233"/>
      <c r="I22" s="466">
        <f>INDEX('P. U. SICRO'!$A$1:$R$1959,MATCH($A22,'P. U. SICRO'!$A$1:$A$1959,0),MATCH(I$6,'P. U. SICRO'!$A$1:$R$1,0)+1)*J$4</f>
        <v>324.26331000000005</v>
      </c>
      <c r="J22" s="466">
        <f t="shared" ref="J22:J24" si="5">IF(I22="","",I22*$D22)</f>
        <v>17532.917171700003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7.2852499999999996</v>
      </c>
      <c r="G23" s="466">
        <f t="shared" si="0"/>
        <v>39325.779499999997</v>
      </c>
      <c r="H23" s="233"/>
      <c r="I23" s="466">
        <f>INDEX('P. U. SICRO'!$A$1:$R$1959,MATCH($A23,'P. U. SICRO'!$A$1:$A$1959,0),MATCH(I$6,'P. U. SICRO'!$A$1:$R$1,0)+1)*J$4</f>
        <v>8.0454499999999989</v>
      </c>
      <c r="J23" s="466">
        <f t="shared" si="5"/>
        <v>43429.339099999997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41.342210000000001</v>
      </c>
      <c r="G24" s="466">
        <f t="shared" si="0"/>
        <v>8764.5485200000003</v>
      </c>
      <c r="H24" s="233"/>
      <c r="I24" s="466">
        <f>INDEX('P. U. SICRO'!$A$1:$R$1959,MATCH($A24,'P. U. SICRO'!$A$1:$A$1959,0),MATCH(I$6,'P. U. SICRO'!$A$1:$R$1,0)+1)*J$4</f>
        <v>47.157739999999997</v>
      </c>
      <c r="J24" s="466">
        <f t="shared" si="5"/>
        <v>9997.4408800000001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0.49498063344691934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307.91901000000001</v>
      </c>
      <c r="G26" s="466">
        <f t="shared" si="0"/>
        <v>197281.86219294</v>
      </c>
      <c r="H26" s="233"/>
      <c r="I26" s="466">
        <f>INDEX('P. U. SICRO'!$A$1:$R$1959,MATCH($A26,'P. U. SICRO'!$A$1:$A$1959,0),MATCH(I$6,'P. U. SICRO'!$A$1:$R$1,0)+1)*J$4</f>
        <v>324.26331000000005</v>
      </c>
      <c r="J26" s="466">
        <f t="shared" ref="J26:J30" si="7">IF(I26="","",I26*$D26)</f>
        <v>207753.55713714001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41.342210000000001</v>
      </c>
      <c r="G27" s="466">
        <f t="shared" si="0"/>
        <v>94964.7100584</v>
      </c>
      <c r="H27" s="233"/>
      <c r="I27" s="466">
        <f>INDEX('P. U. SICRO'!$A$1:$R$1959,MATCH($A27,'P. U. SICRO'!$A$1:$A$1959,0),MATCH(I$6,'P. U. SICRO'!$A$1:$R$1,0)+1)*J$4</f>
        <v>47.157739999999997</v>
      </c>
      <c r="J27" s="466">
        <f t="shared" si="7"/>
        <v>108323.21508959999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54.366969999999995</v>
      </c>
      <c r="G28" s="466">
        <f t="shared" si="0"/>
        <v>543914.89503469993</v>
      </c>
      <c r="H28" s="233"/>
      <c r="I28" s="466">
        <f>INDEX('P. U. SICRO'!$A$1:$R$1959,MATCH($A28,'P. U. SICRO'!$A$1:$A$1959,0),MATCH(I$6,'P. U. SICRO'!$A$1:$R$1,0)+1)*J$4</f>
        <v>59.929099999999998</v>
      </c>
      <c r="J28" s="466">
        <f t="shared" si="7"/>
        <v>599561.280241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7.2852499999999996</v>
      </c>
      <c r="G29" s="466">
        <f t="shared" si="0"/>
        <v>799827.57763299986</v>
      </c>
      <c r="H29" s="233"/>
      <c r="I29" s="466">
        <f>INDEX('P. U. SICRO'!$A$1:$R$1959,MATCH($A29,'P. U. SICRO'!$A$1:$A$1959,0),MATCH(I$6,'P. U. SICRO'!$A$1:$R$1,0)+1)*J$4</f>
        <v>8.0454499999999989</v>
      </c>
      <c r="J29" s="466">
        <f t="shared" si="7"/>
        <v>883287.84660339984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41.228180000000002</v>
      </c>
      <c r="G30" s="466">
        <f t="shared" si="0"/>
        <v>27250.260309159999</v>
      </c>
      <c r="H30" s="233"/>
      <c r="I30" s="466">
        <f>INDEX('P. U. SICRO'!$A$1:$R$1959,MATCH($A30,'P. U. SICRO'!$A$1:$A$1959,0),MATCH(I$6,'P. U. SICRO'!$A$1:$R$1,0)+1)*J$4</f>
        <v>41.89969</v>
      </c>
      <c r="J30" s="466">
        <f t="shared" si="7"/>
        <v>27694.102901779999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3.0468983630672231E-2</v>
      </c>
      <c r="I31" s="467"/>
      <c r="J31" s="467"/>
      <c r="K31" s="470">
        <f ca="1">SUM(J32:J38)/$J$47</f>
        <v>3.0832197713084084E-2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253.47602000000001</v>
      </c>
      <c r="G32" s="466">
        <f t="shared" si="0"/>
        <v>42178.409727999999</v>
      </c>
      <c r="H32" s="233"/>
      <c r="I32" s="466">
        <f>INDEX('P. U. SICRO'!$A$1:$R$1959,MATCH($A32,'P. U. SICRO'!$A$1:$A$1959,0),MATCH(I$6,'P. U. SICRO'!$A$1:$R$1,0)+1)*J$4</f>
        <v>280.07035000000002</v>
      </c>
      <c r="J32" s="466">
        <f t="shared" ref="J32:J38" si="9">IF(I32="","",I32*$D32)</f>
        <v>46603.706240000007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206.12898110293997</v>
      </c>
      <c r="G33" s="466">
        <f t="shared" si="0"/>
        <v>38958.377428455657</v>
      </c>
      <c r="H33" s="233"/>
      <c r="I33" s="466">
        <f>INDEX('P. U. SICRO'!$A$1:$R$1959,MATCH($A33,'P. U. SICRO'!$A$1:$A$1959,0),MATCH(I$6,'P. U. SICRO'!$A$1:$R$1,0)+1)*J$4</f>
        <v>206.58458188634</v>
      </c>
      <c r="J33" s="466">
        <f t="shared" si="9"/>
        <v>39044.485976518263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12.213880000000001</v>
      </c>
      <c r="G34" s="466">
        <f t="shared" si="0"/>
        <v>293.13312000000002</v>
      </c>
      <c r="H34" s="233"/>
      <c r="I34" s="466">
        <f>INDEX('P. U. SICRO'!$A$1:$R$1959,MATCH($A34,'P. U. SICRO'!$A$1:$A$1959,0),MATCH(I$6,'P. U. SICRO'!$A$1:$R$1,0)+1)*J$4</f>
        <v>14.456469999999999</v>
      </c>
      <c r="J34" s="466">
        <f t="shared" si="9"/>
        <v>346.95528000000002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6.841800000000001</v>
      </c>
      <c r="G35" s="466">
        <f t="shared" si="0"/>
        <v>17391.855600000003</v>
      </c>
      <c r="H35" s="233"/>
      <c r="I35" s="466">
        <f>INDEX('P. U. SICRO'!$A$1:$R$1959,MATCH($A35,'P. U. SICRO'!$A$1:$A$1959,0),MATCH(I$6,'P. U. SICRO'!$A$1:$R$1,0)+1)*J$4</f>
        <v>8.1341400000000004</v>
      </c>
      <c r="J35" s="466">
        <f t="shared" si="9"/>
        <v>20676.98388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2.48332</v>
      </c>
      <c r="G36" s="466">
        <f t="shared" si="0"/>
        <v>469.34748000000002</v>
      </c>
      <c r="H36" s="233"/>
      <c r="I36" s="466">
        <f>INDEX('P. U. SICRO'!$A$1:$R$1959,MATCH($A36,'P. U. SICRO'!$A$1:$A$1959,0),MATCH(I$6,'P. U. SICRO'!$A$1:$R$1,0)+1)*J$4</f>
        <v>2.5213299999999998</v>
      </c>
      <c r="J36" s="466">
        <f t="shared" si="9"/>
        <v>476.53136999999998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2.1935002200000002</v>
      </c>
      <c r="G37" s="466">
        <f t="shared" ca="1" si="0"/>
        <v>13.029391306800003</v>
      </c>
      <c r="H37" s="233"/>
      <c r="I37" s="466">
        <f ca="1">OFFSET('P.U. Outras Fontes'!$B$3,MATCH($B37,'P.U. Outras Fontes'!$B$4:$B$100,0),MATCH(I$6,'P.U. Outras Fontes'!$C$3:$K$3,0))*J$4</f>
        <v>2.1935002200000002</v>
      </c>
      <c r="J37" s="466">
        <f t="shared" ca="1" si="9"/>
        <v>13.029391306800003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58.535400000000003</v>
      </c>
      <c r="G38" s="466">
        <f t="shared" si="0"/>
        <v>6551.2819680000002</v>
      </c>
      <c r="H38" s="233"/>
      <c r="I38" s="466">
        <f>INDEX('P. U. SICRO'!$A$1:$R$1959,MATCH($A38,'P. U. SICRO'!$A$1:$A$1959,0),MATCH(I$6,'P. U. SICRO'!$A$1:$R$1,0)+1)*J$4</f>
        <v>59.130890000000001</v>
      </c>
      <c r="J38" s="466">
        <f t="shared" si="9"/>
        <v>6617.9292088000002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7.3535497652614792E-3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276.80149</v>
      </c>
      <c r="G40" s="466">
        <f t="shared" si="0"/>
        <v>7905.4505543999994</v>
      </c>
      <c r="H40" s="233"/>
      <c r="I40" s="466">
        <f>INDEX('P. U. SICRO'!$A$1:$R$1959,MATCH($A40,'P. U. SICRO'!$A$1:$A$1959,0),MATCH(I$6,'P. U. SICRO'!$A$1:$R$1,0)+1)*J$4</f>
        <v>292.71501000000001</v>
      </c>
      <c r="J40" s="466">
        <f t="shared" ref="J40:J42" si="11">IF(I40="","",I40*$D40)</f>
        <v>8359.9406856000005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7.2852499999999996</v>
      </c>
      <c r="G41" s="466">
        <f t="shared" si="0"/>
        <v>16187.825499999999</v>
      </c>
      <c r="H41" s="233"/>
      <c r="I41" s="466">
        <f>INDEX('P. U. SICRO'!$A$1:$R$1959,MATCH($A41,'P. U. SICRO'!$A$1:$A$1959,0),MATCH(I$6,'P. U. SICRO'!$A$1:$R$1,0)+1)*J$4</f>
        <v>8.0454499999999989</v>
      </c>
      <c r="J41" s="466">
        <f t="shared" si="11"/>
        <v>17876.989899999997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41.342210000000001</v>
      </c>
      <c r="G42" s="466">
        <f t="shared" si="0"/>
        <v>788.80936679999991</v>
      </c>
      <c r="H42" s="233"/>
      <c r="I42" s="466">
        <f>INDEX('P. U. SICRO'!$A$1:$R$1959,MATCH($A42,'P. U. SICRO'!$A$1:$A$1959,0),MATCH(I$6,'P. U. SICRO'!$A$1:$R$1,0)+1)*J$4</f>
        <v>47.157739999999997</v>
      </c>
      <c r="J42" s="466">
        <f t="shared" si="11"/>
        <v>899.76967919999981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165438.23868776899</v>
      </c>
      <c r="H43" s="470"/>
      <c r="I43" s="468"/>
      <c r="J43" s="468">
        <f ca="1">$D43*SUM(J8:J42)</f>
        <v>175727.89515042934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3474203.0124431485</v>
      </c>
      <c r="H44" s="233"/>
      <c r="I44" s="466"/>
      <c r="J44" s="466">
        <f ca="1">SUM(J9:J43)</f>
        <v>3690285.7981590154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0.95238095238095233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3474203.0124431485</v>
      </c>
      <c r="H47" s="247"/>
      <c r="I47" s="153"/>
      <c r="J47" s="246">
        <f ca="1">$J$44</f>
        <v>3690285.7981590154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3563.2851409673317</v>
      </c>
      <c r="H49" s="247"/>
      <c r="I49" s="153"/>
      <c r="J49" s="246">
        <f ca="1">J47 /(13*75)</f>
        <v>3784.9085109323232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46322.706832575313</v>
      </c>
      <c r="H51" s="247"/>
      <c r="I51" s="153"/>
      <c r="J51" s="246">
        <f ca="1">J47/75</f>
        <v>49203.810642120203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1852908.2733030126</v>
      </c>
      <c r="H54"/>
      <c r="J54" s="214">
        <f ca="1">13*40*J49</f>
        <v>1968152.4256848081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926454.1366515063</v>
      </c>
      <c r="H56"/>
      <c r="J56" s="214">
        <f ca="1">13*20*J49</f>
        <v>984076.21284240403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1</v>
      </c>
      <c r="H4" s="153"/>
      <c r="I4" s="294" t="s">
        <v>542</v>
      </c>
      <c r="J4" s="294">
        <f>RESUMO!J6</f>
        <v>1</v>
      </c>
      <c r="K4" s="153"/>
      <c r="L4" s="294" t="s">
        <v>542</v>
      </c>
      <c r="M4" s="294">
        <f>RESUMO!J6</f>
        <v>1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GO</v>
      </c>
      <c r="G6" s="460"/>
      <c r="H6" s="229"/>
      <c r="I6" s="459" t="str">
        <f>RESUMO!F5</f>
        <v>MG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6.6264100000000008</v>
      </c>
      <c r="J10" s="98">
        <f t="shared" ref="J10:J13" si="1">PRODUCT($D10,I10)</f>
        <v>8769.4572581000011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13.0501</v>
      </c>
      <c r="J11" s="98">
        <f t="shared" si="1"/>
        <v>21588.258426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2.1285599999999998</v>
      </c>
      <c r="J12" s="98">
        <f t="shared" si="1"/>
        <v>2816.9575895999997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2.6860400000000002</v>
      </c>
      <c r="J13" s="98">
        <f t="shared" si="1"/>
        <v>4443.4085304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11.745089999999999</v>
      </c>
      <c r="J15" s="98">
        <f t="shared" ref="J15:J28" si="4">PRODUCT($D15,I15)</f>
        <v>352.35269999999997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7.4499599999999999</v>
      </c>
      <c r="J16" s="98">
        <f t="shared" si="4"/>
        <v>1415.4924000000001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132.11008999999999</v>
      </c>
      <c r="J17" s="98">
        <f t="shared" si="4"/>
        <v>1255.0458549999998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2.1285599999999998</v>
      </c>
      <c r="J18" s="98">
        <f t="shared" si="4"/>
        <v>488.50451999999996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69.634320000000002</v>
      </c>
      <c r="J20" s="98">
        <f t="shared" si="4"/>
        <v>11738.953665600002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0.25340000000000001</v>
      </c>
      <c r="J21" s="98">
        <f t="shared" si="4"/>
        <v>277.56675799999999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0.17738000000000001</v>
      </c>
      <c r="J22" s="98">
        <f t="shared" si="4"/>
        <v>374.43144200000006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59.130890000000001</v>
      </c>
      <c r="J23" s="98">
        <f t="shared" si="4"/>
        <v>7703.5723491999997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54.911780000000007</v>
      </c>
      <c r="J24" s="98">
        <f t="shared" si="4"/>
        <v>8931.9501348000013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74.322220000000002</v>
      </c>
      <c r="J27" s="98">
        <f t="shared" si="4"/>
        <v>28242.443600000002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66.682209999999998</v>
      </c>
      <c r="J28" s="98">
        <f t="shared" si="4"/>
        <v>16003.7304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17.71266</v>
      </c>
      <c r="J32" s="98">
        <f t="shared" si="7"/>
        <v>1824.40398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12.68267</v>
      </c>
      <c r="J33" s="98">
        <f t="shared" si="7"/>
        <v>1483.87239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362.51404000000002</v>
      </c>
      <c r="J34" s="98">
        <f t="shared" si="7"/>
        <v>1732.8171112000002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4558.5861983980003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22314.828886019804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254802.72500431782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254802.72500431782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4.0738484981286032</v>
      </c>
      <c r="H9" s="232">
        <f t="shared" ca="1" si="0"/>
        <v>8962.4666958829275</v>
      </c>
      <c r="I9" s="190"/>
      <c r="J9" s="232">
        <f ca="1">VLOOKUP($A9,'Resumo - Preços de Serviços'!$B$8:$L$57,10,0)</f>
        <v>3.7589218889880609</v>
      </c>
      <c r="K9" s="232">
        <f t="shared" ca="1" si="1"/>
        <v>8269.6281557737348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17225.212157999998</v>
      </c>
      <c r="I10" s="190"/>
      <c r="J10" s="232">
        <f>VLOOKUP($A10,'Resumo - Preços de Serviços'!$B$8:$L$57,10,0)</f>
        <v>7.5343422000000002</v>
      </c>
      <c r="K10" s="232">
        <f t="shared" si="1"/>
        <v>17404.330482000001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7437.6751680000007</v>
      </c>
      <c r="I11" s="190"/>
      <c r="J11" s="232">
        <f>VLOOKUP($A11,'Resumo - Preços de Serviços'!$B$8:$L$57,10,0)</f>
        <v>11.359668599999999</v>
      </c>
      <c r="K11" s="232">
        <f t="shared" si="1"/>
        <v>7497.3812759999992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9732.1926690727196</v>
      </c>
      <c r="I12" s="190"/>
      <c r="J12" s="232">
        <f ca="1">VLOOKUP($A12,'Resumo - Preços de Serviços'!$B$8:$L$57,10,0)</f>
        <v>29.234818613684855</v>
      </c>
      <c r="K12" s="232">
        <f t="shared" ca="1" si="1"/>
        <v>9647.4901425160024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15739.127129880002</v>
      </c>
      <c r="I13" s="190"/>
      <c r="J13" s="232">
        <f ca="1">VLOOKUP($A13,'Resumo - Preços de Serviços'!$B$8:$L$57,10,0)</f>
        <v>6.9582170280000009</v>
      </c>
      <c r="K13" s="232">
        <f t="shared" ca="1" si="1"/>
        <v>16073.481334680002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3127.8537328500001</v>
      </c>
      <c r="I14" s="190"/>
      <c r="J14" s="232">
        <f>VLOOKUP($A14,'Resumo - Preços de Serviços'!$B$8:$L$57,10,0)</f>
        <v>18.273687599999999</v>
      </c>
      <c r="K14" s="232">
        <f t="shared" si="1"/>
        <v>3165.9163767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1819.6147200000003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1819.6147200000003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186.35877394441053</v>
      </c>
      <c r="H17" s="232">
        <f t="shared" ca="1" si="4"/>
        <v>122996.79080331096</v>
      </c>
      <c r="I17" s="190"/>
      <c r="J17" s="232">
        <f ca="1">VLOOKUP($A17,'Resumo - Preços de Serviços'!$B$8:$L$57,10,0)</f>
        <v>130.07610952710891</v>
      </c>
      <c r="K17" s="232">
        <f t="shared" ca="1" si="5"/>
        <v>85850.232287891879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97032.870067673444</v>
      </c>
      <c r="I18" s="190"/>
      <c r="J18" s="232">
        <f ca="1">VLOOKUP($A18,'Resumo - Preços de Serviços'!$B$8:$L$57,10,0)</f>
        <v>95.103278157047754</v>
      </c>
      <c r="K18" s="232">
        <f t="shared" ca="1" si="5"/>
        <v>62768.16358365152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13691.996889647999</v>
      </c>
      <c r="I19" s="190"/>
      <c r="J19" s="232">
        <f ca="1">VLOOKUP($A19,'Resumo - Preços de Serviços'!$B$8:$L$57,10,0)</f>
        <v>2.6058184156470041</v>
      </c>
      <c r="K19" s="232">
        <f t="shared" ca="1" si="5"/>
        <v>11465.601028846819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220.00000000000003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98024.896943401516</v>
      </c>
      <c r="I20" s="190"/>
      <c r="J20" s="232">
        <f ca="1">VLOOKUP($A20,'Resumo - Preços de Serviços'!$B$8:$L$57,10,0)</f>
        <v>366.69216457047321</v>
      </c>
      <c r="K20" s="232">
        <f t="shared" ca="1" si="5"/>
        <v>80672.276205504109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220.00000000000003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108633.62061989626</v>
      </c>
      <c r="I21" s="190"/>
      <c r="J21" s="232">
        <f ca="1">VLOOKUP($A21,'Resumo - Preços de Serviços'!$B$8:$L$57,10,0)</f>
        <v>415.98845960791965</v>
      </c>
      <c r="K21" s="232">
        <f t="shared" ca="1" si="5"/>
        <v>91517.461113742334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2654.1507622079998</v>
      </c>
      <c r="I22" s="190"/>
      <c r="J22" s="232">
        <f ca="1">VLOOKUP($A22,'Resumo - Preços de Serviços'!$B$8:$L$57,10,0)</f>
        <v>0.58657119494900134</v>
      </c>
      <c r="K22" s="232">
        <f t="shared" ca="1" si="5"/>
        <v>2580.9132577756059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40160.941922683982</v>
      </c>
      <c r="I24" s="190"/>
      <c r="J24" s="232">
        <f ca="1">VLOOKUP($A24,'Resumo - Preços de Serviços'!$B$8:$L$57,10,0)</f>
        <v>16.483083433053775</v>
      </c>
      <c r="K24" s="232">
        <f t="shared" ca="1" si="5"/>
        <v>36262.783552718305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109.98910603349537</v>
      </c>
      <c r="H27" s="232">
        <f t="shared" ca="1" si="6"/>
        <v>0</v>
      </c>
      <c r="I27" s="190"/>
      <c r="J27" s="232">
        <f ca="1">VLOOKUP($A27,'Resumo - Preços de Serviços'!$B$8:$L$57,10,0)</f>
        <v>115.10211177592535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51.59345547822646</v>
      </c>
      <c r="H28" s="232">
        <f t="shared" ca="1" si="6"/>
        <v>103186.91095645292</v>
      </c>
      <c r="I28" s="190"/>
      <c r="J28" s="232">
        <f ca="1">VLOOKUP($A28,'Resumo - Preços de Serviços'!$B$8:$L$57,10,0)</f>
        <v>47.654583857329236</v>
      </c>
      <c r="K28" s="232">
        <f t="shared" ca="1" si="5"/>
        <v>95309.16771465847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1962.3197616905454</v>
      </c>
      <c r="H29" s="232">
        <f t="shared" ca="1" si="6"/>
        <v>0</v>
      </c>
      <c r="I29" s="190"/>
      <c r="J29" s="232">
        <f ca="1">VLOOKUP($A29,'Resumo - Preços de Serviços'!$B$8:$L$57,10,0)</f>
        <v>1970.9809563628014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279.7090460485415</v>
      </c>
      <c r="H30" s="232">
        <f t="shared" ca="1" si="6"/>
        <v>0</v>
      </c>
      <c r="I30" s="190"/>
      <c r="J30" s="232">
        <f ca="1">VLOOKUP($A30,'Resumo - Preços de Serviços'!$B$8:$L$57,10,0)</f>
        <v>314.01154941259608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32.754807863546851</v>
      </c>
      <c r="H53" s="232">
        <f t="shared" ca="1" si="6"/>
        <v>3275.4807863546853</v>
      </c>
      <c r="I53" s="190"/>
      <c r="J53" s="232">
        <f ca="1">VLOOKUP($A53,'Resumo - Preços de Serviços'!$B$8:$L$57,10,0)</f>
        <v>35.358918996139408</v>
      </c>
      <c r="K53" s="232">
        <f t="shared" ca="1" si="5"/>
        <v>3535.891899613941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964028.19727046101</v>
      </c>
      <c r="K58" s="205">
        <f ca="1">SUM(K9:K56)</f>
        <v>846598.33786869189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964028.19727046101</v>
      </c>
      <c r="I62" s="153"/>
      <c r="J62" s="153"/>
      <c r="K62" s="208">
        <f ca="1">SUM(K58,K60)</f>
        <v>846598.33786869189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4820.1409863523049</v>
      </c>
      <c r="K64" s="213">
        <f ca="1">$D64*K62</f>
        <v>4232.9916893434593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14460.422959056914</v>
      </c>
      <c r="K65" s="213">
        <f ca="1">$D65*K62</f>
        <v>12698.975068030379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1156.8338367245531</v>
      </c>
      <c r="J66" s="300"/>
      <c r="K66" s="213">
        <f ca="1">$D66*K62</f>
        <v>1015.9180054424302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2265.4662635855834</v>
      </c>
      <c r="J67" s="299"/>
      <c r="K67" s="213">
        <f ca="1">$D67*K62</f>
        <v>1989.506093991426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986731.06131618039</v>
      </c>
      <c r="K69" s="208">
        <f ca="1">SUM(K62,K64,K65,K66,K67)</f>
        <v>866535.72872549971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140933.55401999998</v>
      </c>
      <c r="I10" s="190"/>
      <c r="J10" s="232">
        <f>VLOOKUP($A10,'Resumo - Preços de Serviços'!$B$8:$L$57,10,0)</f>
        <v>7.5343422000000002</v>
      </c>
      <c r="K10" s="232">
        <f t="shared" si="1"/>
        <v>142399.06758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60853.70592</v>
      </c>
      <c r="I11" s="190"/>
      <c r="J11" s="232">
        <f>VLOOKUP($A11,'Resumo - Preços de Serviços'!$B$8:$L$57,10,0)</f>
        <v>11.359668599999999</v>
      </c>
      <c r="K11" s="232">
        <f t="shared" si="1"/>
        <v>61342.210439999995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79627.030928776803</v>
      </c>
      <c r="I12" s="190"/>
      <c r="J12" s="232">
        <f ca="1">VLOOKUP($A12,'Resumo - Preços de Serviços'!$B$8:$L$57,10,0)</f>
        <v>29.234818613684855</v>
      </c>
      <c r="K12" s="232">
        <f t="shared" ca="1" si="1"/>
        <v>78934.010256949114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128774.67651720002</v>
      </c>
      <c r="I13" s="190"/>
      <c r="J13" s="232">
        <f ca="1">VLOOKUP($A13,'Resumo - Preços de Serviços'!$B$8:$L$57,10,0)</f>
        <v>6.9582170280000009</v>
      </c>
      <c r="K13" s="232">
        <f t="shared" ca="1" si="1"/>
        <v>131510.30182920001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25591.5305415</v>
      </c>
      <c r="I14" s="190"/>
      <c r="J14" s="232">
        <f>VLOOKUP($A14,'Resumo - Preços de Serviços'!$B$8:$L$57,10,0)</f>
        <v>18.273687599999999</v>
      </c>
      <c r="K14" s="232">
        <f t="shared" si="1"/>
        <v>25902.952172999998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2321564.2802460804</v>
      </c>
      <c r="K58" s="205">
        <f ca="1">SUM(K9:K56)</f>
        <v>2055863.5361499689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2427393.8489328101</v>
      </c>
      <c r="I62" s="153"/>
      <c r="J62" s="153"/>
      <c r="K62" s="208">
        <f ca="1">SUM(K58,K60)</f>
        <v>2168275.3189246589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12136.969244664051</v>
      </c>
      <c r="K64" s="213">
        <f ca="1">$D64*K62</f>
        <v>10841.376594623294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36410.90773399215</v>
      </c>
      <c r="K65" s="213">
        <f ca="1">$D65*K62</f>
        <v>32524.129783869881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2912.872618719372</v>
      </c>
      <c r="J66" s="300"/>
      <c r="K66" s="213">
        <f ca="1">$D66*K62</f>
        <v>2601.9303827095905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5704.3755449921036</v>
      </c>
      <c r="J67" s="299"/>
      <c r="K67" s="213">
        <f ca="1">$D67*K62</f>
        <v>5095.4469994729488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2484558.9740751782</v>
      </c>
      <c r="K69" s="208">
        <f ca="1">SUM(K62,K64,K65,K66,K67)</f>
        <v>2219338.2026853343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281867.10803999996</v>
      </c>
      <c r="I10" s="190"/>
      <c r="J10" s="232">
        <f>VLOOKUP($A10,'Resumo - Preços de Serviços'!$B$8:$L$57,10,0)</f>
        <v>7.5343422000000002</v>
      </c>
      <c r="K10" s="232">
        <f t="shared" si="1"/>
        <v>284798.13516000001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121707.41184</v>
      </c>
      <c r="I11" s="190"/>
      <c r="J11" s="232">
        <f>VLOOKUP($A11,'Resumo - Preços de Serviços'!$B$8:$L$57,10,0)</f>
        <v>11.359668599999999</v>
      </c>
      <c r="K11" s="232">
        <f t="shared" si="1"/>
        <v>122684.42087999999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29.491492936583999</v>
      </c>
      <c r="H12" s="232">
        <f t="shared" ca="1" si="0"/>
        <v>159254.06185755361</v>
      </c>
      <c r="I12" s="190"/>
      <c r="J12" s="232">
        <f ca="1">VLOOKUP($A12,'Resumo - Preços de Serviços'!$B$8:$L$57,10,0)</f>
        <v>29.234818613684855</v>
      </c>
      <c r="K12" s="232">
        <f t="shared" ca="1" si="1"/>
        <v>157868.02051389823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257549.35303440003</v>
      </c>
      <c r="I13" s="190"/>
      <c r="J13" s="232">
        <f ca="1">VLOOKUP($A13,'Resumo - Preços de Serviços'!$B$8:$L$57,10,0)</f>
        <v>6.9582170280000009</v>
      </c>
      <c r="K13" s="232">
        <f t="shared" ca="1" si="1"/>
        <v>263020.60365840001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51183.061083000001</v>
      </c>
      <c r="I14" s="190"/>
      <c r="J14" s="232">
        <f>VLOOKUP($A14,'Resumo - Preços de Serviços'!$B$8:$L$57,10,0)</f>
        <v>18.273687599999999</v>
      </c>
      <c r="K14" s="232">
        <f t="shared" si="1"/>
        <v>51805.904345999996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2202.6504089228079</v>
      </c>
      <c r="H33" s="232">
        <f t="shared" ca="1" si="6"/>
        <v>17621.203271382463</v>
      </c>
      <c r="I33" s="190"/>
      <c r="J33" s="232">
        <f ca="1">VLOOKUP($A33,'Resumo - Preços de Serviços'!$B$8:$L$57,10,0)</f>
        <v>2307.4865617071382</v>
      </c>
      <c r="K33" s="232">
        <f t="shared" ca="1" si="5"/>
        <v>18459.892493657106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2861215.3754470004</v>
      </c>
      <c r="K58" s="205">
        <f ca="1">SUM(K9:K56)</f>
        <v>2602447.7963249111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2967044.9441337301</v>
      </c>
      <c r="I62" s="153"/>
      <c r="J62" s="153"/>
      <c r="K62" s="208">
        <f ca="1">SUM(K58,K60)</f>
        <v>2714859.5790996011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14835.224720668652</v>
      </c>
      <c r="K64" s="213">
        <f ca="1">$D64*K62</f>
        <v>13574.297895498006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44505.674162005947</v>
      </c>
      <c r="K65" s="213">
        <f ca="1">$D65*K62</f>
        <v>40722.893686494019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3560.4539329604759</v>
      </c>
      <c r="J66" s="300"/>
      <c r="K66" s="213">
        <f ca="1">$D66*K62</f>
        <v>3257.831494919521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6972.5556187142665</v>
      </c>
      <c r="J67" s="299"/>
      <c r="K67" s="213">
        <f ca="1">$D67*K62</f>
        <v>6379.9200108840632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3036918.8525680793</v>
      </c>
      <c r="K69" s="208">
        <f ca="1">SUM(K62,K64,K65,K66,K67)</f>
        <v>2778794.5221873969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73329.272966314864</v>
      </c>
      <c r="I9" s="190"/>
      <c r="J9" s="232">
        <f ca="1">VLOOKUP($A9,'Resumo - Preços de Serviços'!$B$8:$L$57,10,0)</f>
        <v>3.7589218889880609</v>
      </c>
      <c r="K9" s="232">
        <f t="shared" ca="1" si="1"/>
        <v>67660.594001785095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422800.66205999994</v>
      </c>
      <c r="I10" s="190"/>
      <c r="J10" s="232">
        <f>VLOOKUP($A10,'Resumo - Preços de Serviços'!$B$8:$L$57,10,0)</f>
        <v>7.5343422000000002</v>
      </c>
      <c r="K10" s="232">
        <f t="shared" si="1"/>
        <v>427197.20274000004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182561.11776000002</v>
      </c>
      <c r="I11" s="190"/>
      <c r="J11" s="232">
        <f>VLOOKUP($A11,'Resumo - Preços de Serviços'!$B$8:$L$57,10,0)</f>
        <v>11.359668599999999</v>
      </c>
      <c r="K11" s="232">
        <f t="shared" si="1"/>
        <v>184026.63131999999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238881.09278633038</v>
      </c>
      <c r="I12" s="190"/>
      <c r="J12" s="232">
        <f ca="1">VLOOKUP($A12,'Resumo - Preços de Serviços'!$B$8:$L$57,10,0)</f>
        <v>29.234818613684855</v>
      </c>
      <c r="K12" s="232">
        <f t="shared" ca="1" si="1"/>
        <v>236802.03077084731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386324.02955160005</v>
      </c>
      <c r="I13" s="190"/>
      <c r="J13" s="232">
        <f ca="1">VLOOKUP($A13,'Resumo - Preços de Serviços'!$B$8:$L$57,10,0)</f>
        <v>6.9582170280000009</v>
      </c>
      <c r="K13" s="232">
        <f t="shared" ca="1" si="1"/>
        <v>394530.90548760007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76774.591624499997</v>
      </c>
      <c r="I14" s="190"/>
      <c r="J14" s="232">
        <f>VLOOKUP($A14,'Resumo - Preços de Serviços'!$B$8:$L$57,10,0)</f>
        <v>18.273687599999999</v>
      </c>
      <c r="K14" s="232">
        <f t="shared" si="1"/>
        <v>77708.856518999994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14887.756800000001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14887.756800000001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307491.97700827738</v>
      </c>
      <c r="I17" s="190"/>
      <c r="J17" s="232">
        <f ca="1">VLOOKUP($A17,'Resumo - Preços de Serviços'!$B$8:$L$57,10,0)</f>
        <v>130.07610952710891</v>
      </c>
      <c r="K17" s="232">
        <f t="shared" ca="1" si="5"/>
        <v>214625.58071972971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242582.17516918361</v>
      </c>
      <c r="I18" s="190"/>
      <c r="J18" s="232">
        <f ca="1">VLOOKUP($A18,'Resumo - Preços de Serviços'!$B$8:$L$57,10,0)</f>
        <v>95.103278157047754</v>
      </c>
      <c r="K18" s="232">
        <f t="shared" ca="1" si="5"/>
        <v>156920.40895912881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34229.992224119997</v>
      </c>
      <c r="I19" s="190"/>
      <c r="J19" s="232">
        <f ca="1">VLOOKUP($A19,'Resumo - Preços de Serviços'!$B$8:$L$57,10,0)</f>
        <v>2.6058184156470041</v>
      </c>
      <c r="K19" s="232">
        <f t="shared" ca="1" si="5"/>
        <v>28664.002572117046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400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178227.08535163908</v>
      </c>
      <c r="I20" s="190"/>
      <c r="J20" s="232">
        <f ca="1">VLOOKUP($A20,'Resumo - Preços de Serviços'!$B$8:$L$57,10,0)</f>
        <v>366.69216457047321</v>
      </c>
      <c r="K20" s="232">
        <f t="shared" ca="1" si="5"/>
        <v>146676.86582818927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550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271584.0515497406</v>
      </c>
      <c r="I21" s="190"/>
      <c r="J21" s="232">
        <f ca="1">VLOOKUP($A21,'Resumo - Preços de Serviços'!$B$8:$L$57,10,0)</f>
        <v>415.98845960791965</v>
      </c>
      <c r="K21" s="232">
        <f t="shared" ca="1" si="5"/>
        <v>228793.6527843558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6635.37690552</v>
      </c>
      <c r="I22" s="190"/>
      <c r="J22" s="232">
        <f ca="1">VLOOKUP($A22,'Resumo - Preços de Serviços'!$B$8:$L$57,10,0)</f>
        <v>0.58657119494900134</v>
      </c>
      <c r="K22" s="232">
        <f t="shared" ca="1" si="5"/>
        <v>6452.2831444390149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36509.94720243998</v>
      </c>
      <c r="I24" s="190"/>
      <c r="J24" s="232">
        <f ca="1">VLOOKUP($A24,'Resumo - Preços de Serviços'!$B$8:$L$57,10,0)</f>
        <v>16.483083433053775</v>
      </c>
      <c r="K24" s="232">
        <f t="shared" ca="1" si="5"/>
        <v>32966.166866107553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2202.6504089228079</v>
      </c>
      <c r="H33" s="232">
        <f t="shared" ca="1" si="6"/>
        <v>22026.504089228078</v>
      </c>
      <c r="I33" s="190"/>
      <c r="J33" s="232">
        <f ca="1">VLOOKUP($A33,'Resumo - Preços de Serviços'!$B$8:$L$57,10,0)</f>
        <v>2307.4865617071382</v>
      </c>
      <c r="K33" s="232">
        <f t="shared" ca="1" si="5"/>
        <v>23074.86561707138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12771.359999999999</v>
      </c>
      <c r="I40" s="190"/>
      <c r="J40" s="232">
        <f>VLOOKUP($A40,'Resumo - Preços de Serviços'!$B$8:$L$57,10,0)</f>
        <v>1.11496</v>
      </c>
      <c r="K40" s="232">
        <f t="shared" si="5"/>
        <v>13379.519999999999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3432000.9439802626</v>
      </c>
      <c r="K58" s="205">
        <f ca="1">SUM(K9:K56)</f>
        <v>3180208.135467601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3537830.5126669924</v>
      </c>
      <c r="I62" s="153"/>
      <c r="J62" s="153"/>
      <c r="K62" s="208">
        <f ca="1">SUM(K58,K60)</f>
        <v>3292619.9182422911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17689.152563334963</v>
      </c>
      <c r="K64" s="213">
        <f ca="1">$D64*K62</f>
        <v>16463.099591211456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53067.457690004885</v>
      </c>
      <c r="K65" s="213">
        <f ca="1">$D65*K62</f>
        <v>49389.298773634364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4245.3966152003904</v>
      </c>
      <c r="J66" s="300"/>
      <c r="K66" s="213">
        <f ca="1">$D66*K62</f>
        <v>3951.143901890749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8313.9017047674315</v>
      </c>
      <c r="J67" s="299"/>
      <c r="K67" s="213">
        <f ca="1">$D67*K62</f>
        <v>7737.6568078693845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3621146.4212402995</v>
      </c>
      <c r="K69" s="208">
        <f ca="1">SUM(K62,K64,K65,K66,K67)</f>
        <v>3370161.1173168966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43997.563779788907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84560.132411999992</v>
      </c>
      <c r="I10" s="190"/>
      <c r="J10" s="232">
        <f>VLOOKUP($A10,'Resumo - Preços de Serviços'!$B$8:$L$57,10,0)</f>
        <v>7.5343422000000002</v>
      </c>
      <c r="K10" s="232">
        <f t="shared" si="1"/>
        <v>85439.440547999999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36512.223552000003</v>
      </c>
      <c r="I11" s="190"/>
      <c r="J11" s="232">
        <f>VLOOKUP($A11,'Resumo - Preços de Serviços'!$B$8:$L$57,10,0)</f>
        <v>11.359668599999999</v>
      </c>
      <c r="K11" s="232">
        <f t="shared" si="1"/>
        <v>36805.326263999996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47776.218557266075</v>
      </c>
      <c r="I12" s="190"/>
      <c r="J12" s="232">
        <f ca="1">VLOOKUP($A12,'Resumo - Preços de Serviços'!$B$8:$L$57,10,0)</f>
        <v>29.234818613684855</v>
      </c>
      <c r="K12" s="232">
        <f t="shared" ca="1" si="1"/>
        <v>47360.406154169468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77264.805910320007</v>
      </c>
      <c r="I13" s="190"/>
      <c r="J13" s="232">
        <f ca="1">VLOOKUP($A13,'Resumo - Preços de Serviços'!$B$8:$L$57,10,0)</f>
        <v>6.9582170280000009</v>
      </c>
      <c r="K13" s="232">
        <f t="shared" ca="1" si="1"/>
        <v>78906.181097520006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15354.9183249</v>
      </c>
      <c r="I14" s="190"/>
      <c r="J14" s="232">
        <f>VLOOKUP($A14,'Resumo - Preços de Serviços'!$B$8:$L$57,10,0)</f>
        <v>18.273687599999999</v>
      </c>
      <c r="K14" s="232">
        <f t="shared" si="1"/>
        <v>15541.771303799998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2202.6504089228079</v>
      </c>
      <c r="H33" s="232">
        <f t="shared" ca="1" si="6"/>
        <v>13215.902453536848</v>
      </c>
      <c r="I33" s="190"/>
      <c r="J33" s="232">
        <f ca="1">VLOOKUP($A33,'Resumo - Preços de Serviços'!$B$8:$L$57,10,0)</f>
        <v>2307.4865617071382</v>
      </c>
      <c r="K33" s="232">
        <f t="shared" ca="1" si="5"/>
        <v>13844.919370242829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2271079.0850210432</v>
      </c>
      <c r="K58" s="205">
        <f ca="1">SUM(K9:K56)</f>
        <v>2006954.442337011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2376908.653707773</v>
      </c>
      <c r="I62" s="153"/>
      <c r="J62" s="153"/>
      <c r="K62" s="208">
        <f ca="1">SUM(K58,K60)</f>
        <v>2119366.2251117011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11884.543268538864</v>
      </c>
      <c r="K64" s="213">
        <f ca="1">$D64*K62</f>
        <v>10596.831125558505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35653.629805616591</v>
      </c>
      <c r="K65" s="213">
        <f ca="1">$D65*K62</f>
        <v>31790.493376675513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2852.2903844493271</v>
      </c>
      <c r="J66" s="300"/>
      <c r="K66" s="213">
        <f ca="1">$D66*K62</f>
        <v>2543.2394701340409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5585.7353362132662</v>
      </c>
      <c r="J67" s="299"/>
      <c r="K67" s="213">
        <f ca="1">$D67*K62</f>
        <v>4980.5106290124977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2432884.8525025914</v>
      </c>
      <c r="K69" s="208">
        <f ca="1">SUM(K62,K64,K65,K66,K67)</f>
        <v>2169277.2997130817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43997.563779788914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7.4568017999999991</v>
      </c>
      <c r="H10" s="232">
        <f t="shared" si="0"/>
        <v>169120.26482399998</v>
      </c>
      <c r="I10" s="190"/>
      <c r="J10" s="232">
        <f>VLOOKUP($A10,'Resumo - Preços de Serviços'!$B$8:$L$57,10,0)</f>
        <v>7.5343422000000002</v>
      </c>
      <c r="K10" s="232">
        <f t="shared" si="1"/>
        <v>170878.881096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11.269204800000001</v>
      </c>
      <c r="H11" s="232">
        <f t="shared" si="0"/>
        <v>73024.447104000006</v>
      </c>
      <c r="I11" s="190"/>
      <c r="J11" s="232">
        <f>VLOOKUP($A11,'Resumo - Preços de Serviços'!$B$8:$L$57,10,0)</f>
        <v>11.359668599999999</v>
      </c>
      <c r="K11" s="232">
        <f t="shared" si="1"/>
        <v>73610.652527999991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29.491492936583999</v>
      </c>
      <c r="H12" s="232">
        <f t="shared" ca="1" si="0"/>
        <v>95552.437114532149</v>
      </c>
      <c r="I12" s="190"/>
      <c r="J12" s="232">
        <f ca="1">VLOOKUP($A12,'Resumo - Preços de Serviços'!$B$8:$L$57,10,0)</f>
        <v>29.234818613684855</v>
      </c>
      <c r="K12" s="232">
        <f t="shared" ca="1" si="1"/>
        <v>94720.812308338936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154529.61182064001</v>
      </c>
      <c r="I13" s="190"/>
      <c r="J13" s="232">
        <f ca="1">VLOOKUP($A13,'Resumo - Preços de Serviços'!$B$8:$L$57,10,0)</f>
        <v>6.9582170280000009</v>
      </c>
      <c r="K13" s="232">
        <f t="shared" ca="1" si="1"/>
        <v>157812.36219504001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</v>
      </c>
      <c r="I14" s="190"/>
      <c r="J14" s="232">
        <f>VLOOKUP($A14,'Resumo - Preços de Serviços'!$B$8:$L$57,10,0)</f>
        <v>18.273687599999999</v>
      </c>
      <c r="K14" s="232">
        <f t="shared" si="1"/>
        <v>31083.542607599997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2202.6504089228079</v>
      </c>
      <c r="H33" s="232">
        <f t="shared" ca="1" si="6"/>
        <v>17621.203271382463</v>
      </c>
      <c r="I33" s="190"/>
      <c r="J33" s="232">
        <f ca="1">VLOOKUP($A33,'Resumo - Preços de Serviços'!$B$8:$L$57,10,0)</f>
        <v>2307.4865617071382</v>
      </c>
      <c r="K33" s="232">
        <f t="shared" ca="1" si="5"/>
        <v>18459.892493657106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2636417.9810509714</v>
      </c>
      <c r="K58" s="205">
        <f ca="1">SUM(K9:K56)</f>
        <v>2377503.2856002925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2742247.5497377012</v>
      </c>
      <c r="I62" s="153"/>
      <c r="J62" s="153"/>
      <c r="K62" s="208">
        <f ca="1">SUM(K58,K60)</f>
        <v>2489915.0683749826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13711.237748688507</v>
      </c>
      <c r="K64" s="213">
        <f ca="1">$D64*K62</f>
        <v>12449.575341874914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41133.713246065519</v>
      </c>
      <c r="K65" s="213">
        <f ca="1">$D65*K62</f>
        <v>37348.726025624739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3290.6970596852411</v>
      </c>
      <c r="J66" s="300"/>
      <c r="K66" s="213">
        <f ca="1">$D66*K62</f>
        <v>2987.8980820499787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6444.2817418835984</v>
      </c>
      <c r="J67" s="299"/>
      <c r="K67" s="213">
        <f ca="1">$D67*K62</f>
        <v>5851.3004106812095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2806827.4795340244</v>
      </c>
      <c r="K69" s="208">
        <f ca="1">SUM(K62,K64,K65,K66,K67)</f>
        <v>2548552.5682352134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43997.563779788914</v>
      </c>
      <c r="I9" s="190"/>
      <c r="J9" s="232">
        <f ca="1">VLOOKUP($A9,'Resumo - Preços de Serviços'!$B$8:$L$57,10,0)</f>
        <v>3.7589218889880609</v>
      </c>
      <c r="K9" s="232">
        <f t="shared" ca="1" si="1"/>
        <v>40596.356401071054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253680.39723599996</v>
      </c>
      <c r="I10" s="190"/>
      <c r="J10" s="232">
        <f>VLOOKUP($A10,'Resumo - Preços de Serviços'!$B$8:$L$57,10,0)</f>
        <v>7.5343422000000002</v>
      </c>
      <c r="K10" s="232">
        <f t="shared" si="1"/>
        <v>256318.32164400001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109536.670656</v>
      </c>
      <c r="I11" s="190"/>
      <c r="J11" s="232">
        <f>VLOOKUP($A11,'Resumo - Preços de Serviços'!$B$8:$L$57,10,0)</f>
        <v>11.359668599999999</v>
      </c>
      <c r="K11" s="232">
        <f t="shared" si="1"/>
        <v>110415.97879199999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143328.65567179825</v>
      </c>
      <c r="I12" s="190"/>
      <c r="J12" s="232">
        <f ca="1">VLOOKUP($A12,'Resumo - Preços de Serviços'!$B$8:$L$57,10,0)</f>
        <v>29.234818613684855</v>
      </c>
      <c r="K12" s="232">
        <f t="shared" ca="1" si="1"/>
        <v>142081.2184625084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231794.41773096001</v>
      </c>
      <c r="I13" s="190"/>
      <c r="J13" s="232">
        <f ca="1">VLOOKUP($A13,'Resumo - Preços de Serviços'!$B$8:$L$57,10,0)</f>
        <v>6.9582170280000009</v>
      </c>
      <c r="K13" s="232">
        <f t="shared" ca="1" si="1"/>
        <v>236718.54329256003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46064.754974700001</v>
      </c>
      <c r="I14" s="190"/>
      <c r="J14" s="232">
        <f>VLOOKUP($A14,'Resumo - Preços de Serviços'!$B$8:$L$57,10,0)</f>
        <v>18.273687599999999</v>
      </c>
      <c r="K14" s="232">
        <f t="shared" si="1"/>
        <v>46625.313911400001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8932.6540800000002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8932.6540800000002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324264.26666327432</v>
      </c>
      <c r="I17" s="190"/>
      <c r="J17" s="232">
        <f ca="1">VLOOKUP($A17,'Resumo - Preços de Serviços'!$B$8:$L$57,10,0)</f>
        <v>130.07610952710891</v>
      </c>
      <c r="K17" s="232">
        <f t="shared" ca="1" si="5"/>
        <v>226332.43057716949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255813.9301784118</v>
      </c>
      <c r="I18" s="190"/>
      <c r="J18" s="232">
        <f ca="1">VLOOKUP($A18,'Resumo - Preços de Serviços'!$B$8:$L$57,10,0)</f>
        <v>95.103278157047754</v>
      </c>
      <c r="K18" s="232">
        <f t="shared" ca="1" si="5"/>
        <v>165479.7039932631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36097.082709071998</v>
      </c>
      <c r="I19" s="190"/>
      <c r="J19" s="232">
        <f ca="1">VLOOKUP($A19,'Resumo - Preços de Serviços'!$B$8:$L$57,10,0)</f>
        <v>2.6058184156470041</v>
      </c>
      <c r="K19" s="232">
        <f t="shared" ca="1" si="5"/>
        <v>30227.493621505248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430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191594.11675301203</v>
      </c>
      <c r="I20" s="190"/>
      <c r="J20" s="232">
        <f ca="1">VLOOKUP($A20,'Resumo - Preços de Serviços'!$B$8:$L$57,10,0)</f>
        <v>366.69216457047321</v>
      </c>
      <c r="K20" s="232">
        <f t="shared" ca="1" si="5"/>
        <v>157677.63076530347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580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286397.7270888174</v>
      </c>
      <c r="I21" s="190"/>
      <c r="J21" s="232">
        <f ca="1">VLOOKUP($A21,'Resumo - Preços de Serviços'!$B$8:$L$57,10,0)</f>
        <v>415.98845960791965</v>
      </c>
      <c r="K21" s="232">
        <f t="shared" ca="1" si="5"/>
        <v>241273.3065725934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6997.3065549120001</v>
      </c>
      <c r="I22" s="190"/>
      <c r="J22" s="232">
        <f ca="1">VLOOKUP($A22,'Resumo - Preços de Serviços'!$B$8:$L$57,10,0)</f>
        <v>0.58657119494900134</v>
      </c>
      <c r="K22" s="232">
        <f t="shared" ca="1" si="5"/>
        <v>6804.2258614084158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25556.963041707986</v>
      </c>
      <c r="I24" s="190"/>
      <c r="J24" s="232">
        <f ca="1">VLOOKUP($A24,'Resumo - Preços de Serviços'!$B$8:$L$57,10,0)</f>
        <v>16.483083433053775</v>
      </c>
      <c r="K24" s="232">
        <f t="shared" ca="1" si="5"/>
        <v>23076.316806275285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88.995207725715474</v>
      </c>
      <c r="H31" s="232">
        <f t="shared" ca="1" si="6"/>
        <v>0</v>
      </c>
      <c r="I31" s="190"/>
      <c r="J31" s="232">
        <f ca="1">VLOOKUP($A31,'Resumo - Preços de Serviços'!$B$8:$L$57,10,0)</f>
        <v>82.850166675380251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2202.6504089228079</v>
      </c>
      <c r="H33" s="232">
        <f t="shared" ca="1" si="6"/>
        <v>22026.504089228078</v>
      </c>
      <c r="I33" s="190"/>
      <c r="J33" s="232">
        <f ca="1">VLOOKUP($A33,'Resumo - Preços de Serviços'!$B$8:$L$57,10,0)</f>
        <v>2307.4865617071382</v>
      </c>
      <c r="K33" s="232">
        <f t="shared" ca="1" si="5"/>
        <v>23074.86561707138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3831.4079999999994</v>
      </c>
      <c r="I40" s="190"/>
      <c r="J40" s="232">
        <f>VLOOKUP($A40,'Resumo - Preços de Serviços'!$B$8:$L$57,10,0)</f>
        <v>1.11496</v>
      </c>
      <c r="K40" s="232">
        <f t="shared" si="5"/>
        <v>4013.8559999999998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296583.39572562295</v>
      </c>
      <c r="H43" s="232">
        <f t="shared" ca="1" si="6"/>
        <v>296583.39572562295</v>
      </c>
      <c r="I43" s="190"/>
      <c r="J43" s="232">
        <f ca="1">VLOOKUP($A43,'Resumo - Preços de Serviços'!$B$8:$L$57,10,0)</f>
        <v>299439.51344672486</v>
      </c>
      <c r="K43" s="232">
        <f t="shared" ca="1" si="5"/>
        <v>299439.51344672486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3032891.3504132424</v>
      </c>
      <c r="K58" s="205">
        <f ca="1">SUM(K9:K56)</f>
        <v>2779228.2078313236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29.7</v>
      </c>
      <c r="G60" s="153"/>
      <c r="H60" s="208">
        <f ca="1">'OAE Convencional 13m'!G49*E60</f>
        <v>105829.56868672975</v>
      </c>
      <c r="I60" s="153"/>
      <c r="J60" s="153"/>
      <c r="K60" s="208">
        <f ca="1">'OAE Convencional 13m'!J49*E60</f>
        <v>112411.78277469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3138720.9190999721</v>
      </c>
      <c r="I62" s="153"/>
      <c r="J62" s="153"/>
      <c r="K62" s="208">
        <f ca="1">SUM(K58,K60)</f>
        <v>2891639.9906060137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15693.604595499861</v>
      </c>
      <c r="K64" s="213">
        <f ca="1">$D64*K62</f>
        <v>14458.199953030069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47080.813786499581</v>
      </c>
      <c r="K65" s="213">
        <f ca="1">$D65*K62</f>
        <v>43374.599859090202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3766.4651029199663</v>
      </c>
      <c r="J66" s="300"/>
      <c r="K66" s="213">
        <f ca="1">$D66*K62</f>
        <v>3469.9679887272159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7375.9941598849346</v>
      </c>
      <c r="J67" s="299"/>
      <c r="K67" s="213">
        <f ca="1">$D67*K62</f>
        <v>6795.3539779241328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3212637.7967447764</v>
      </c>
      <c r="K69" s="208">
        <f ca="1">SUM(K62,K64,K65,K66,K67)</f>
        <v>2959738.112384785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56373.421608000004</v>
      </c>
      <c r="I10" s="190"/>
      <c r="J10" s="232">
        <f>VLOOKUP($A10,'Resumo - Preços de Serviços'!$B$8:$L$57,10,0)</f>
        <v>7.5343422000000002</v>
      </c>
      <c r="K10" s="232">
        <f t="shared" si="1"/>
        <v>56959.627032000019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24341.482368000012</v>
      </c>
      <c r="I11" s="190"/>
      <c r="J11" s="232">
        <f>VLOOKUP($A11,'Resumo - Preços de Serviços'!$B$8:$L$57,10,0)</f>
        <v>11.359668599999999</v>
      </c>
      <c r="K11" s="232">
        <f t="shared" si="1"/>
        <v>24536.884176000007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31850.812371510732</v>
      </c>
      <c r="I12" s="190"/>
      <c r="J12" s="232">
        <f ca="1">VLOOKUP($A12,'Resumo - Preços de Serviços'!$B$8:$L$57,10,0)</f>
        <v>29.234818613684855</v>
      </c>
      <c r="K12" s="232">
        <f t="shared" ca="1" si="1"/>
        <v>31573.604102779656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51509.870606880017</v>
      </c>
      <c r="I13" s="190"/>
      <c r="J13" s="232">
        <f ca="1">VLOOKUP($A13,'Resumo - Preços de Serviços'!$B$8:$L$57,10,0)</f>
        <v>6.9582170280000009</v>
      </c>
      <c r="K13" s="232">
        <f t="shared" ca="1" si="1"/>
        <v>52604.120731680021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10236.612216600002</v>
      </c>
      <c r="I14" s="190"/>
      <c r="J14" s="232">
        <f>VLOOKUP($A14,'Resumo - Preços de Serviços'!$B$8:$L$57,10,0)</f>
        <v>18.273687599999999</v>
      </c>
      <c r="K14" s="232">
        <f t="shared" si="1"/>
        <v>10361.180869200001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279.7090460485415</v>
      </c>
      <c r="H30" s="232">
        <f t="shared" ca="1" si="6"/>
        <v>11188.36184194166</v>
      </c>
      <c r="I30" s="190"/>
      <c r="J30" s="232">
        <f ca="1">VLOOKUP($A30,'Resumo - Preços de Serviços'!$B$8:$L$57,10,0)</f>
        <v>314.01154941259608</v>
      </c>
      <c r="K30" s="232">
        <f t="shared" ca="1" si="5"/>
        <v>12560.461976503844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733.17466435382448</v>
      </c>
      <c r="H32" s="232">
        <f t="shared" ca="1" si="6"/>
        <v>87980.959722458938</v>
      </c>
      <c r="I32" s="190"/>
      <c r="J32" s="232">
        <f ca="1">VLOOKUP($A32,'Resumo - Preços de Serviços'!$B$8:$L$57,10,0)</f>
        <v>771.4921391231444</v>
      </c>
      <c r="K32" s="232">
        <f t="shared" ca="1" si="5"/>
        <v>92579.056694777333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2202.6504089228079</v>
      </c>
      <c r="H33" s="232">
        <f t="shared" ca="1" si="6"/>
        <v>26431.804907073696</v>
      </c>
      <c r="I33" s="190"/>
      <c r="J33" s="232">
        <f ca="1">VLOOKUP($A33,'Resumo - Preços de Serviços'!$B$8:$L$57,10,0)</f>
        <v>2307.4865617071382</v>
      </c>
      <c r="K33" s="232">
        <f t="shared" ca="1" si="5"/>
        <v>27689.838740485658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92.128032735224295</v>
      </c>
      <c r="H34" s="232">
        <f t="shared" ca="1" si="6"/>
        <v>46064.016367612145</v>
      </c>
      <c r="I34" s="190"/>
      <c r="J34" s="232">
        <f ca="1">VLOOKUP($A34,'Resumo - Preços de Serviços'!$B$8:$L$57,10,0)</f>
        <v>91.554234189684536</v>
      </c>
      <c r="K34" s="232">
        <f t="shared" ca="1" si="5"/>
        <v>45777.117094842266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219216.70058820001</v>
      </c>
      <c r="H44" s="232">
        <f t="shared" si="6"/>
        <v>109608.3502941</v>
      </c>
      <c r="I44" s="190"/>
      <c r="J44" s="232">
        <f>VLOOKUP($A44,'Resumo - Preços de Serviços'!$B$8:$L$57,10,0)</f>
        <v>220206.55548780007</v>
      </c>
      <c r="K44" s="232">
        <f t="shared" si="5"/>
        <v>110103.27774390003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32.754807863546851</v>
      </c>
      <c r="H53" s="232">
        <f t="shared" ca="1" si="6"/>
        <v>818.87019658867132</v>
      </c>
      <c r="I53" s="190"/>
      <c r="J53" s="232">
        <f ca="1">VLOOKUP($A53,'Resumo - Preços de Serviços'!$B$8:$L$57,10,0)</f>
        <v>35.358918996139408</v>
      </c>
      <c r="K53" s="232">
        <f t="shared" ca="1" si="5"/>
        <v>883.97297490348524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364.07802480000004</v>
      </c>
      <c r="H54" s="232">
        <f t="shared" si="6"/>
        <v>5825.2483968000006</v>
      </c>
      <c r="I54" s="190"/>
      <c r="J54" s="232">
        <f>VLOOKUP($A54,'Resumo - Preços de Serviços'!$B$8:$L$57,10,0)</f>
        <v>376.17432719999999</v>
      </c>
      <c r="K54" s="232">
        <f t="shared" si="5"/>
        <v>6018.7892351999999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2243467.6321244272</v>
      </c>
      <c r="K58" s="205">
        <f ca="1">SUM(K9:K56)</f>
        <v>1929410.0980570014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142887.73415279001</v>
      </c>
      <c r="I60" s="153"/>
      <c r="J60" s="153"/>
      <c r="K60" s="208">
        <f ca="1">'OAE Convencional 13m'!J49*E60</f>
        <v>151774.83128838617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2386355.3662772174</v>
      </c>
      <c r="I62" s="153"/>
      <c r="J62" s="153"/>
      <c r="K62" s="208">
        <f ca="1">SUM(K58,K60)</f>
        <v>2081184.9293453875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11931.776831386087</v>
      </c>
      <c r="K64" s="213">
        <f ca="1">$D64*K62</f>
        <v>10405.924646726939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35795.330494158261</v>
      </c>
      <c r="K65" s="213">
        <f ca="1">$D65*K62</f>
        <v>31217.77394018081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2863.6264395326607</v>
      </c>
      <c r="J66" s="300"/>
      <c r="K66" s="213">
        <f ca="1">$D66*K62</f>
        <v>2497.4219152144647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5607.9351107514613</v>
      </c>
      <c r="J67" s="299"/>
      <c r="K67" s="213">
        <f ca="1">$D67*K62</f>
        <v>4890.7845839616612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2442554.0351530463</v>
      </c>
      <c r="K69" s="208">
        <f ca="1">SUM(K62,K64,K65,K66,K67)</f>
        <v>2130196.8344314713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7.4568017999999991</v>
      </c>
      <c r="H10" s="232">
        <f t="shared" si="0"/>
        <v>112746.84321600001</v>
      </c>
      <c r="I10" s="190"/>
      <c r="J10" s="232">
        <f>VLOOKUP($A10,'Resumo - Preços de Serviços'!$B$8:$L$57,10,0)</f>
        <v>7.5343422000000002</v>
      </c>
      <c r="K10" s="232">
        <f t="shared" si="1"/>
        <v>113919.25406400004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11.269204800000001</v>
      </c>
      <c r="H11" s="232">
        <f t="shared" si="0"/>
        <v>48682.964736000024</v>
      </c>
      <c r="I11" s="190"/>
      <c r="J11" s="232">
        <f>VLOOKUP($A11,'Resumo - Preços de Serviços'!$B$8:$L$57,10,0)</f>
        <v>11.359668599999999</v>
      </c>
      <c r="K11" s="232">
        <f t="shared" si="1"/>
        <v>49073.768352000014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29.491492936583999</v>
      </c>
      <c r="H12" s="232">
        <f t="shared" ca="1" si="0"/>
        <v>63701.624743021464</v>
      </c>
      <c r="I12" s="190"/>
      <c r="J12" s="232">
        <f ca="1">VLOOKUP($A12,'Resumo - Preços de Serviços'!$B$8:$L$57,10,0)</f>
        <v>29.234818613684855</v>
      </c>
      <c r="K12" s="232">
        <f t="shared" ca="1" si="1"/>
        <v>63147.208205559313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103019.74121376003</v>
      </c>
      <c r="I13" s="190"/>
      <c r="J13" s="232">
        <f ca="1">VLOOKUP($A13,'Resumo - Preços de Serviços'!$B$8:$L$57,10,0)</f>
        <v>6.9582170280000009</v>
      </c>
      <c r="K13" s="232">
        <f t="shared" ca="1" si="1"/>
        <v>105208.24146336004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20473.224433200005</v>
      </c>
      <c r="I14" s="190"/>
      <c r="J14" s="232">
        <f>VLOOKUP($A14,'Resumo - Preços de Serviços'!$B$8:$L$57,10,0)</f>
        <v>18.273687599999999</v>
      </c>
      <c r="K14" s="232">
        <f t="shared" si="1"/>
        <v>20722.361738400003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733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279.7090460485415</v>
      </c>
      <c r="H30" s="232">
        <f t="shared" ca="1" si="6"/>
        <v>16782.54276291249</v>
      </c>
      <c r="I30" s="190"/>
      <c r="J30" s="232">
        <f ca="1">VLOOKUP($A30,'Resumo - Preços de Serviços'!$B$8:$L$57,10,0)</f>
        <v>314.01154941259608</v>
      </c>
      <c r="K30" s="232">
        <f t="shared" ca="1" si="5"/>
        <v>18840.692964755766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733.17466435382448</v>
      </c>
      <c r="H32" s="232">
        <f t="shared" ca="1" si="6"/>
        <v>117307.94629661192</v>
      </c>
      <c r="I32" s="190"/>
      <c r="J32" s="232">
        <f ca="1">VLOOKUP($A32,'Resumo - Preços de Serviços'!$B$8:$L$57,10,0)</f>
        <v>771.4921391231444</v>
      </c>
      <c r="K32" s="232">
        <f t="shared" ca="1" si="5"/>
        <v>123438.74225970311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2202.6504089228079</v>
      </c>
      <c r="H33" s="232">
        <f t="shared" ca="1" si="6"/>
        <v>35242.406542764926</v>
      </c>
      <c r="I33" s="190"/>
      <c r="J33" s="232">
        <f ca="1">VLOOKUP($A33,'Resumo - Preços de Serviços'!$B$8:$L$57,10,0)</f>
        <v>2307.4865617071382</v>
      </c>
      <c r="K33" s="232">
        <f t="shared" ca="1" si="5"/>
        <v>36919.784987314211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92.128032735224295</v>
      </c>
      <c r="H34" s="232">
        <f t="shared" ca="1" si="6"/>
        <v>64489.622914657004</v>
      </c>
      <c r="I34" s="190"/>
      <c r="J34" s="232">
        <f ca="1">VLOOKUP($A34,'Resumo - Preços de Serviços'!$B$8:$L$57,10,0)</f>
        <v>91.554234189684536</v>
      </c>
      <c r="K34" s="232">
        <f t="shared" ca="1" si="5"/>
        <v>64087.963932779174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219216.70058820001</v>
      </c>
      <c r="H44" s="232">
        <f t="shared" si="6"/>
        <v>153451.69041173998</v>
      </c>
      <c r="I44" s="190"/>
      <c r="J44" s="232">
        <f>VLOOKUP($A44,'Resumo - Preços de Serviços'!$B$8:$L$57,10,0)</f>
        <v>220206.55548780007</v>
      </c>
      <c r="K44" s="232">
        <f t="shared" si="5"/>
        <v>154144.58884146003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32.754807863546851</v>
      </c>
      <c r="H53" s="232">
        <f t="shared" ca="1" si="6"/>
        <v>1637.7403931773426</v>
      </c>
      <c r="I53" s="190"/>
      <c r="J53" s="232">
        <f ca="1">VLOOKUP($A53,'Resumo - Preços de Serviços'!$B$8:$L$57,10,0)</f>
        <v>35.358918996139408</v>
      </c>
      <c r="K53" s="232">
        <f t="shared" ca="1" si="5"/>
        <v>1767.9459498069705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364.07802480000004</v>
      </c>
      <c r="H54" s="232">
        <f t="shared" si="6"/>
        <v>7281.560496000001</v>
      </c>
      <c r="I54" s="190"/>
      <c r="J54" s="232">
        <f>VLOOKUP($A54,'Resumo - Preços de Serviços'!$B$8:$L$57,10,0)</f>
        <v>376.17432719999999</v>
      </c>
      <c r="K54" s="232">
        <f t="shared" si="5"/>
        <v>7523.4865439999994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2526055.7293867064</v>
      </c>
      <c r="K58" s="205">
        <f ca="1">SUM(K9:K56)</f>
        <v>2216556.2059878679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142887.73415279001</v>
      </c>
      <c r="I60" s="153"/>
      <c r="J60" s="153"/>
      <c r="K60" s="208">
        <f ca="1">'OAE Convencional 13m'!J49*E60</f>
        <v>151774.83128838617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2668943.4635394965</v>
      </c>
      <c r="I62" s="153"/>
      <c r="J62" s="153"/>
      <c r="K62" s="208">
        <f ca="1">SUM(K58,K60)</f>
        <v>2368331.037276254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13344.717317697483</v>
      </c>
      <c r="K64" s="213">
        <f ca="1">$D64*K62</f>
        <v>11841.655186381271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40034.151953092449</v>
      </c>
      <c r="K65" s="213">
        <f ca="1">$D65*K62</f>
        <v>35524.965559143806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3202.7321562473958</v>
      </c>
      <c r="J66" s="300"/>
      <c r="K66" s="213">
        <f ca="1">$D66*K62</f>
        <v>2841.9972447315045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6272.0171393178171</v>
      </c>
      <c r="J67" s="299"/>
      <c r="K67" s="213">
        <f ca="1">$D67*K62</f>
        <v>5565.577937599197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2731797.0821058517</v>
      </c>
      <c r="K69" s="208">
        <f ca="1">SUM(K62,K64,K65,K66,K67)</f>
        <v>2424105.2332041096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4.0738484981286032</v>
      </c>
      <c r="H9" s="232">
        <f t="shared" ca="1" si="0"/>
        <v>29331.709186525939</v>
      </c>
      <c r="I9" s="190"/>
      <c r="J9" s="232">
        <f ca="1">VLOOKUP($A9,'Resumo - Preços de Serviços'!$B$8:$L$57,10,0)</f>
        <v>3.7589218889880609</v>
      </c>
      <c r="K9" s="232">
        <f t="shared" ca="1" si="1"/>
        <v>27064.237600714034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7.4568017999999991</v>
      </c>
      <c r="H10" s="232">
        <f t="shared" si="0"/>
        <v>169120.26482400004</v>
      </c>
      <c r="I10" s="190"/>
      <c r="J10" s="232">
        <f>VLOOKUP($A10,'Resumo - Preços de Serviços'!$B$8:$L$57,10,0)</f>
        <v>7.5343422000000002</v>
      </c>
      <c r="K10" s="232">
        <f t="shared" si="1"/>
        <v>170878.88109600006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11.269204800000001</v>
      </c>
      <c r="H11" s="232">
        <f t="shared" si="0"/>
        <v>73024.447104000035</v>
      </c>
      <c r="I11" s="190"/>
      <c r="J11" s="232">
        <f>VLOOKUP($A11,'Resumo - Preços de Serviços'!$B$8:$L$57,10,0)</f>
        <v>11.359668599999999</v>
      </c>
      <c r="K11" s="232">
        <f t="shared" si="1"/>
        <v>73610.652528000021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29.491492936583999</v>
      </c>
      <c r="H12" s="232">
        <f t="shared" ca="1" si="0"/>
        <v>95552.437114532193</v>
      </c>
      <c r="I12" s="190"/>
      <c r="J12" s="232">
        <f ca="1">VLOOKUP($A12,'Resumo - Preços de Serviços'!$B$8:$L$57,10,0)</f>
        <v>29.234818613684855</v>
      </c>
      <c r="K12" s="232">
        <f t="shared" ca="1" si="1"/>
        <v>94720.812308338966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6.8134749480000005</v>
      </c>
      <c r="H13" s="232">
        <f t="shared" ca="1" si="0"/>
        <v>154529.61182064007</v>
      </c>
      <c r="I13" s="190"/>
      <c r="J13" s="232">
        <f ca="1">VLOOKUP($A13,'Resumo - Preços de Serviços'!$B$8:$L$57,10,0)</f>
        <v>6.9582170280000009</v>
      </c>
      <c r="K13" s="232">
        <f t="shared" ca="1" si="1"/>
        <v>157812.36219504007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18.0539898</v>
      </c>
      <c r="H14" s="232">
        <f t="shared" si="0"/>
        <v>30709.836649800007</v>
      </c>
      <c r="I14" s="190"/>
      <c r="J14" s="232">
        <f>VLOOKUP($A14,'Resumo - Preços de Serviços'!$B$8:$L$57,10,0)</f>
        <v>18.273687599999999</v>
      </c>
      <c r="K14" s="232">
        <f t="shared" si="1"/>
        <v>31083.542607600008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0.8270976000000001</v>
      </c>
      <c r="H16" s="232">
        <f t="shared" ref="H16:H22" si="4">IF(G16="","",G16*$D16)</f>
        <v>10917.688320000001</v>
      </c>
      <c r="I16" s="190"/>
      <c r="J16" s="232">
        <f>VLOOKUP($A16,'Resumo - Preços de Serviços'!$B$8:$L$57,10,0)</f>
        <v>0.8270976000000001</v>
      </c>
      <c r="K16" s="232">
        <f t="shared" ref="K16:K55" si="5">IF(J16="","",J16*$D16)</f>
        <v>10917.688320000001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186.35877394441053</v>
      </c>
      <c r="H17" s="232">
        <f t="shared" ca="1" si="4"/>
        <v>368990.37240993278</v>
      </c>
      <c r="I17" s="190"/>
      <c r="J17" s="232">
        <f ca="1">VLOOKUP($A17,'Resumo - Preços de Serviços'!$B$8:$L$57,10,0)</f>
        <v>130.07610952710891</v>
      </c>
      <c r="K17" s="232">
        <f t="shared" ca="1" si="5"/>
        <v>257550.69686367561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147.01950010253552</v>
      </c>
      <c r="H18" s="232">
        <f t="shared" ca="1" si="4"/>
        <v>291098.61020302027</v>
      </c>
      <c r="I18" s="190"/>
      <c r="J18" s="232">
        <f ca="1">VLOOKUP($A18,'Resumo - Preços de Serviços'!$B$8:$L$57,10,0)</f>
        <v>95.103278157047754</v>
      </c>
      <c r="K18" s="232">
        <f t="shared" ca="1" si="5"/>
        <v>188304.49075095454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3.1118174749199996</v>
      </c>
      <c r="H19" s="232">
        <f t="shared" ca="1" si="4"/>
        <v>41075.990668943996</v>
      </c>
      <c r="I19" s="190"/>
      <c r="J19" s="232">
        <f ca="1">VLOOKUP($A19,'Resumo - Preços de Serviços'!$B$8:$L$57,10,0)</f>
        <v>2.6058184156470041</v>
      </c>
      <c r="K19" s="232">
        <f t="shared" ca="1" si="5"/>
        <v>34396.803086540451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360.00000000000006</v>
      </c>
      <c r="E20" s="234" t="s">
        <v>730</v>
      </c>
      <c r="F20" s="190"/>
      <c r="G20" s="232">
        <f ca="1">VLOOKUP($A20,'Resumo - Preços de Serviços'!$B$8:$L$57,9,0)</f>
        <v>445.56771337909771</v>
      </c>
      <c r="H20" s="232">
        <f t="shared" ca="1" si="4"/>
        <v>160404.37681647521</v>
      </c>
      <c r="I20" s="190"/>
      <c r="J20" s="232">
        <f ca="1">VLOOKUP($A20,'Resumo - Preços de Serviços'!$B$8:$L$57,10,0)</f>
        <v>366.69216457047321</v>
      </c>
      <c r="K20" s="232">
        <f t="shared" ca="1" si="5"/>
        <v>132009.17924537038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660</v>
      </c>
      <c r="E21" s="234" t="s">
        <v>731</v>
      </c>
      <c r="F21" s="190"/>
      <c r="G21" s="232">
        <f ca="1">VLOOKUP($A21,'Resumo - Preços de Serviços'!$B$8:$L$57,9,0)</f>
        <v>493.78918463589201</v>
      </c>
      <c r="H21" s="232">
        <f t="shared" ca="1" si="4"/>
        <v>325900.86185968871</v>
      </c>
      <c r="I21" s="190"/>
      <c r="J21" s="232">
        <f ca="1">VLOOKUP($A21,'Resumo - Preços de Serviços'!$B$8:$L$57,10,0)</f>
        <v>415.98845960791965</v>
      </c>
      <c r="K21" s="232">
        <f t="shared" ca="1" si="5"/>
        <v>274552.38334122696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0.60321608232000001</v>
      </c>
      <c r="H22" s="232">
        <f t="shared" ca="1" si="4"/>
        <v>7962.4522866240004</v>
      </c>
      <c r="I22" s="190"/>
      <c r="J22" s="232">
        <f ca="1">VLOOKUP($A22,'Resumo - Preços de Serviços'!$B$8:$L$57,10,0)</f>
        <v>0.58657119494900134</v>
      </c>
      <c r="K22" s="232">
        <f t="shared" ca="1" si="5"/>
        <v>7742.7397733268181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18.254973601219991</v>
      </c>
      <c r="H24" s="232">
        <f t="shared" ref="H24:H55" ca="1" si="6">IF(G24="","",G24*$D24)</f>
        <v>109529.84160731995</v>
      </c>
      <c r="I24" s="190"/>
      <c r="J24" s="232">
        <f ca="1">VLOOKUP($A24,'Resumo - Preços de Serviços'!$B$8:$L$57,10,0)</f>
        <v>16.483083433053775</v>
      </c>
      <c r="K24" s="232">
        <f t="shared" ca="1" si="5"/>
        <v>98898.500598322644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172.12012629005767</v>
      </c>
      <c r="H25" s="232">
        <f t="shared" ca="1" si="6"/>
        <v>0</v>
      </c>
      <c r="I25" s="190"/>
      <c r="J25" s="232">
        <f ca="1">VLOOKUP($A25,'Resumo - Preços de Serviços'!$B$8:$L$57,10,0)</f>
        <v>194.16357758380897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109.98910603349537</v>
      </c>
      <c r="H27" s="232">
        <f t="shared" ca="1" si="6"/>
        <v>164983.65905024306</v>
      </c>
      <c r="I27" s="190"/>
      <c r="J27" s="232">
        <f ca="1">VLOOKUP($A27,'Resumo - Preços de Serviços'!$B$8:$L$57,10,0)</f>
        <v>115.10211177592535</v>
      </c>
      <c r="K27" s="232">
        <f t="shared" ca="1" si="5"/>
        <v>172653.16766388802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51.59345547822646</v>
      </c>
      <c r="H28" s="232">
        <f t="shared" ca="1" si="6"/>
        <v>25796.72773911323</v>
      </c>
      <c r="I28" s="190"/>
      <c r="J28" s="232">
        <f ca="1">VLOOKUP($A28,'Resumo - Preços de Serviços'!$B$8:$L$57,10,0)</f>
        <v>47.654583857329236</v>
      </c>
      <c r="K28" s="232">
        <f t="shared" ca="1" si="5"/>
        <v>23827.291928664617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1962.3197616905454</v>
      </c>
      <c r="H29" s="232">
        <f t="shared" ca="1" si="6"/>
        <v>19623.197616905454</v>
      </c>
      <c r="I29" s="190"/>
      <c r="J29" s="232">
        <f ca="1">VLOOKUP($A29,'Resumo - Preços de Serviços'!$B$8:$L$57,10,0)</f>
        <v>1970.9809563628014</v>
      </c>
      <c r="K29" s="232">
        <f t="shared" ca="1" si="5"/>
        <v>19709.809563628012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279.7090460485415</v>
      </c>
      <c r="H30" s="232">
        <f t="shared" ca="1" si="6"/>
        <v>22376.72368388332</v>
      </c>
      <c r="I30" s="190"/>
      <c r="J30" s="232">
        <f ca="1">VLOOKUP($A30,'Resumo - Preços de Serviços'!$B$8:$L$57,10,0)</f>
        <v>314.01154941259608</v>
      </c>
      <c r="K30" s="232">
        <f t="shared" ca="1" si="5"/>
        <v>25120.923953007688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88.995207725715474</v>
      </c>
      <c r="H31" s="232">
        <f t="shared" ca="1" si="6"/>
        <v>177990.41545143095</v>
      </c>
      <c r="I31" s="190"/>
      <c r="J31" s="232">
        <f ca="1">VLOOKUP($A31,'Resumo - Preços de Serviços'!$B$8:$L$57,10,0)</f>
        <v>82.850166675380251</v>
      </c>
      <c r="K31" s="232">
        <f t="shared" ca="1" si="5"/>
        <v>165700.33335076051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733.17466435382448</v>
      </c>
      <c r="H32" s="232">
        <f t="shared" ca="1" si="6"/>
        <v>146634.9328707649</v>
      </c>
      <c r="I32" s="190"/>
      <c r="J32" s="232">
        <f ca="1">VLOOKUP($A32,'Resumo - Preços de Serviços'!$B$8:$L$57,10,0)</f>
        <v>771.4921391231444</v>
      </c>
      <c r="K32" s="232">
        <f t="shared" ca="1" si="5"/>
        <v>154298.42782462889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2202.6504089228079</v>
      </c>
      <c r="H33" s="232">
        <f t="shared" ca="1" si="6"/>
        <v>44053.008178456155</v>
      </c>
      <c r="I33" s="190"/>
      <c r="J33" s="232">
        <f ca="1">VLOOKUP($A33,'Resumo - Preços de Serviços'!$B$8:$L$57,10,0)</f>
        <v>2307.4865617071382</v>
      </c>
      <c r="K33" s="232">
        <f t="shared" ca="1" si="5"/>
        <v>46149.731234142761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92.128032735224295</v>
      </c>
      <c r="H34" s="232">
        <f t="shared" ca="1" si="6"/>
        <v>92128.032735224289</v>
      </c>
      <c r="I34" s="190"/>
      <c r="J34" s="232">
        <f ca="1">VLOOKUP($A34,'Resumo - Preços de Serviços'!$B$8:$L$57,10,0)</f>
        <v>91.554234189684536</v>
      </c>
      <c r="K34" s="232">
        <f t="shared" ca="1" si="5"/>
        <v>91554.234189684532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43.923049750253554</v>
      </c>
      <c r="H35" s="232">
        <f t="shared" ca="1" si="6"/>
        <v>43923.049750253551</v>
      </c>
      <c r="I35" s="190"/>
      <c r="J35" s="232">
        <f ca="1">VLOOKUP($A35,'Resumo - Preços de Serviços'!$B$8:$L$57,10,0)</f>
        <v>40.557503975704776</v>
      </c>
      <c r="K35" s="232">
        <f t="shared" ca="1" si="5"/>
        <v>40557.503975704778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26641.386537302256</v>
      </c>
      <c r="H37" s="232">
        <f t="shared" ca="1" si="6"/>
        <v>0</v>
      </c>
      <c r="I37" s="190"/>
      <c r="J37" s="232">
        <f ca="1">VLOOKUP($A37,'Resumo - Preços de Serviços'!$B$8:$L$57,10,0)</f>
        <v>29207.868081253091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18.222072550243944</v>
      </c>
      <c r="H38" s="232">
        <f t="shared" ca="1" si="6"/>
        <v>0</v>
      </c>
      <c r="I38" s="190"/>
      <c r="J38" s="232">
        <f ca="1">VLOOKUP($A38,'Resumo - Preços de Serviços'!$B$8:$L$57,10,0)</f>
        <v>16.817604583728311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1.0642799999999999</v>
      </c>
      <c r="H40" s="232">
        <f t="shared" si="6"/>
        <v>3192.8399999999997</v>
      </c>
      <c r="I40" s="190"/>
      <c r="J40" s="232">
        <f>VLOOKUP($A40,'Resumo - Preços de Serviços'!$B$8:$L$57,10,0)</f>
        <v>1.11496</v>
      </c>
      <c r="K40" s="232">
        <f t="shared" si="5"/>
        <v>3344.8799999999997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11.526681974107554</v>
      </c>
      <c r="H41" s="232">
        <f t="shared" ca="1" si="6"/>
        <v>0</v>
      </c>
      <c r="I41" s="190"/>
      <c r="J41" s="232">
        <f ca="1">VLOOKUP($A41,'Resumo - Preços de Serviços'!$B$8:$L$57,10,0)</f>
        <v>9.0901039453871206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296583.39572562295</v>
      </c>
      <c r="H43" s="232">
        <f t="shared" ca="1" si="6"/>
        <v>0</v>
      </c>
      <c r="I43" s="190"/>
      <c r="J43" s="232">
        <f ca="1">VLOOKUP($A43,'Resumo - Preços de Serviços'!$B$8:$L$57,10,0)</f>
        <v>299439.51344672486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219216.70058820001</v>
      </c>
      <c r="H44" s="232">
        <f t="shared" si="6"/>
        <v>219216.70058820001</v>
      </c>
      <c r="I44" s="190"/>
      <c r="J44" s="232">
        <f>VLOOKUP($A44,'Resumo - Preços de Serviços'!$B$8:$L$57,10,0)</f>
        <v>220206.55548780007</v>
      </c>
      <c r="K44" s="232">
        <f t="shared" si="5"/>
        <v>220206.55548780007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20.888091420000002</v>
      </c>
      <c r="H47" s="232">
        <f t="shared" si="6"/>
        <v>0</v>
      </c>
      <c r="I47" s="190"/>
      <c r="J47" s="232">
        <f>VLOOKUP($A47,'Resumo - Preços de Serviços'!$B$8:$L$57,10,0)</f>
        <v>21.344545908000001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43.630690739999999</v>
      </c>
      <c r="H48" s="232">
        <f t="shared" si="6"/>
        <v>0</v>
      </c>
      <c r="I48" s="190"/>
      <c r="J48" s="232">
        <f>VLOOKUP($A48,'Resumo - Preços de Serviços'!$B$8:$L$57,10,0)</f>
        <v>44.217671567999993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13.000940400000001</v>
      </c>
      <c r="H49" s="232">
        <f t="shared" si="6"/>
        <v>0</v>
      </c>
      <c r="I49" s="190"/>
      <c r="J49" s="232">
        <f>VLOOKUP($A49,'Resumo - Preços de Serviços'!$B$8:$L$57,10,0)</f>
        <v>13.3240254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12.613238399999998</v>
      </c>
      <c r="H50" s="232">
        <f t="shared" si="6"/>
        <v>0</v>
      </c>
      <c r="I50" s="190"/>
      <c r="J50" s="232">
        <f>VLOOKUP($A50,'Resumo - Preços de Serviços'!$B$8:$L$57,10,0)</f>
        <v>12.936323399999999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31.003236600000001</v>
      </c>
      <c r="H51" s="232">
        <f t="shared" si="6"/>
        <v>0</v>
      </c>
      <c r="I51" s="190"/>
      <c r="J51" s="232">
        <f>VLOOKUP($A51,'Resumo - Preços de Serviços'!$B$8:$L$57,10,0)</f>
        <v>31.714023600000004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32.754807863546851</v>
      </c>
      <c r="H53" s="232">
        <f t="shared" ca="1" si="6"/>
        <v>2456.6105897660141</v>
      </c>
      <c r="I53" s="190"/>
      <c r="J53" s="232">
        <f ca="1">VLOOKUP($A53,'Resumo - Preços de Serviços'!$B$8:$L$57,10,0)</f>
        <v>35.358918996139408</v>
      </c>
      <c r="K53" s="232">
        <f t="shared" ca="1" si="5"/>
        <v>2651.9189247104555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364.07802480000004</v>
      </c>
      <c r="H54" s="232">
        <f t="shared" si="6"/>
        <v>8737.8725952000004</v>
      </c>
      <c r="I54" s="190"/>
      <c r="J54" s="232">
        <f>VLOOKUP($A54,'Resumo - Preços de Serviços'!$B$8:$L$57,10,0)</f>
        <v>376.17432719999999</v>
      </c>
      <c r="K54" s="232">
        <f t="shared" si="5"/>
        <v>9028.1838528000007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258.01413019200004</v>
      </c>
      <c r="H55" s="232">
        <f t="shared" si="6"/>
        <v>516.02826038400008</v>
      </c>
      <c r="I55" s="190"/>
      <c r="J55" s="232">
        <f>VLOOKUP($A55,'Resumo - Preços de Serviços'!$B$8:$L$57,10,0)</f>
        <v>266.23031097600006</v>
      </c>
      <c r="K55" s="232">
        <f t="shared" si="5"/>
        <v>532.46062195200011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2839778.2999813277</v>
      </c>
      <c r="K58" s="205">
        <f ca="1">SUM(K9:K56)</f>
        <v>2534878.3928864822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40.1</v>
      </c>
      <c r="G60" s="153"/>
      <c r="H60" s="208">
        <f ca="1">'OAE Convencional 13m'!G49*E60</f>
        <v>142887.73415279001</v>
      </c>
      <c r="I60" s="153"/>
      <c r="J60" s="153"/>
      <c r="K60" s="208">
        <f ca="1">'OAE Convencional 13m'!J49*E60</f>
        <v>151774.83128838617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2982666.0341341179</v>
      </c>
      <c r="I62" s="153"/>
      <c r="J62" s="153"/>
      <c r="K62" s="208">
        <f ca="1">SUM(K58,K60)</f>
        <v>2686653.2241748683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14913.33017067059</v>
      </c>
      <c r="K64" s="213">
        <f ca="1">$D64*K62</f>
        <v>13433.266120874341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44739.990512011769</v>
      </c>
      <c r="K65" s="213">
        <f ca="1">$D65*K62</f>
        <v>40299.79836262302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3579.1992409609411</v>
      </c>
      <c r="J66" s="300"/>
      <c r="K66" s="213">
        <f ca="1">$D66*K62</f>
        <v>3223.9838690098418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7009.2651802151777</v>
      </c>
      <c r="J67" s="299"/>
      <c r="K67" s="213">
        <f ca="1">$D67*K62</f>
        <v>6313.6350768109405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3052907.8192379763</v>
      </c>
      <c r="K69" s="208">
        <f ca="1">SUM(K62,K64,K65,K66,K67)</f>
        <v>2749923.9076041863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4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0.05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0.05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0.05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0.05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509.25875000894058</v>
      </c>
      <c r="J12" s="274">
        <f ca="1">MMULT($F$12,I12)</f>
        <v>708888.18001244531</v>
      </c>
      <c r="K12" s="273"/>
      <c r="L12" s="264">
        <f ca="1">'Duplicacao - ondulado'!$J$9+'Duplicacao - ondulado'!$J$10+'Duplicacao - ondulado'!$J$16+'Duplicacao - ondulado'!$J$21+'Duplicacao - ondulado'!$J$19</f>
        <v>430.71463971255469</v>
      </c>
      <c r="M12" s="274">
        <f ca="1">MMULT($F$12,L12)</f>
        <v>599554.77847987611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3563.2851409673317</v>
      </c>
      <c r="J14" s="277">
        <f ca="1">MMULT($F$14,I14)</f>
        <v>880131.42981893092</v>
      </c>
      <c r="L14" s="271">
        <f ca="1">'OAE Convencional 13m'!$J$49</f>
        <v>3784.9085109323232</v>
      </c>
      <c r="M14" s="274">
        <f ca="1">MMULT($F$14,L14)</f>
        <v>934872.40220028383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307.91901000000001</v>
      </c>
      <c r="J16" s="264">
        <f>MMULT($F$16,I16)</f>
        <v>47419.527540000003</v>
      </c>
      <c r="L16" s="282">
        <f>'OAE Convencional 13m'!$I$12</f>
        <v>324.26331000000005</v>
      </c>
      <c r="M16" s="264">
        <f>MMULT($F$16,L16)</f>
        <v>49936.549740000009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7.2852499999999996</v>
      </c>
      <c r="J17" s="264">
        <f>MMULT($F$17,I17)</f>
        <v>134631.41999999998</v>
      </c>
      <c r="L17" s="282">
        <f>'OAE Convencional 13m'!$I$13</f>
        <v>8.0454499999999989</v>
      </c>
      <c r="M17" s="264">
        <f>MMULT($F$17,L17)</f>
        <v>148679.91599999997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41.342210000000001</v>
      </c>
      <c r="J18" s="264">
        <f>MMULT($F$18,I18)</f>
        <v>16977.867573333333</v>
      </c>
      <c r="L18" s="282">
        <f>'OAE Convencional 13m'!$I$14</f>
        <v>47.157739999999997</v>
      </c>
      <c r="M18" s="264">
        <f>MMULT($F$18,L18)</f>
        <v>19366.111893333331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11.530650298128602</v>
      </c>
      <c r="J19" s="264">
        <f ca="1">MMULT($F$19,I19)</f>
        <v>23730.078313548664</v>
      </c>
      <c r="L19" s="286">
        <f ca="1">'Duplicacao - ondulado'!$J$9+'Duplicacao - ondulado'!$J$10</f>
        <v>11.29326408898806</v>
      </c>
      <c r="M19" s="264">
        <f ca="1">MMULT($F$19,L19)</f>
        <v>23241.537495137429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6.8134749480000005</v>
      </c>
      <c r="J20" s="271">
        <f ca="1">MMULT($F$20,I20)</f>
        <v>1402.2131442984003</v>
      </c>
      <c r="L20" s="289">
        <f ca="1">'Duplicacao - ondulado'!$J$13</f>
        <v>6.9582170280000009</v>
      </c>
      <c r="M20" s="271">
        <f ca="1">MMULT($F$20,L20)</f>
        <v>1432.0010643624003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1813180.7164025565</v>
      </c>
      <c r="L21" s="290"/>
      <c r="M21" s="214">
        <f ca="1">SUM(M8:M20)</f>
        <v>1777083.296872993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9065.9035820127829</v>
      </c>
      <c r="K23" s="153"/>
      <c r="L23" s="243"/>
      <c r="M23" s="213">
        <f ca="1">$G23*M21</f>
        <v>8885.4164843649651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27197.710746038345</v>
      </c>
      <c r="K24" s="153"/>
      <c r="L24" s="243"/>
      <c r="M24" s="213">
        <f ca="1">$G24*M21</f>
        <v>26656.249453094893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1729.767863488684</v>
      </c>
      <c r="K25" s="153"/>
      <c r="L25" s="243"/>
      <c r="M25" s="213">
        <f ca="1">$G25*M21</f>
        <v>1695.3310554572199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3459.5357269773681</v>
      </c>
      <c r="K26" s="153"/>
      <c r="L26" s="243"/>
      <c r="M26" s="213">
        <f ca="1">$G26*M21</f>
        <v>3390.6621109144398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1854633.6343210735</v>
      </c>
      <c r="K28" s="153"/>
      <c r="L28" s="290"/>
      <c r="M28" s="214">
        <f ca="1">SUM(M21,M23,M24,M25,M26)</f>
        <v>1817710.9559768245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582.11129088000007</v>
      </c>
      <c r="I16" s="190"/>
      <c r="J16" s="232">
        <f>VLOOKUP($A16,'Resumo - Preços de Serviços'!$B$8:$L$57,10,0)</f>
        <v>0.8270976000000001</v>
      </c>
      <c r="K16" s="232">
        <f t="shared" si="2"/>
        <v>582.11129088000007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186.35877394441053</v>
      </c>
      <c r="H17" s="232">
        <f t="shared" ca="1" si="1"/>
        <v>19673.895765311419</v>
      </c>
      <c r="I17" s="190"/>
      <c r="J17" s="232">
        <f ca="1">VLOOKUP($A17,'Resumo - Preços de Serviços'!$B$8:$L$57,10,0)</f>
        <v>130.07610952710891</v>
      </c>
      <c r="K17" s="232">
        <f t="shared" ca="1" si="2"/>
        <v>13732.134882776887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147.01950010253552</v>
      </c>
      <c r="H18" s="232">
        <f t="shared" ca="1" si="1"/>
        <v>15520.848625824674</v>
      </c>
      <c r="I18" s="190"/>
      <c r="J18" s="232">
        <f ca="1">VLOOKUP($A18,'Resumo - Preços de Serviços'!$B$8:$L$57,10,0)</f>
        <v>95.103278157047754</v>
      </c>
      <c r="K18" s="232">
        <f t="shared" ca="1" si="2"/>
        <v>10040.05307503953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3.1118174749199996</v>
      </c>
      <c r="H19" s="232">
        <f t="shared" ca="1" si="1"/>
        <v>2190.0971388486955</v>
      </c>
      <c r="I19" s="190"/>
      <c r="J19" s="232">
        <f ca="1">VLOOKUP($A19,'Resumo - Preços de Serviços'!$B$8:$L$57,10,0)</f>
        <v>2.6058184156470041</v>
      </c>
      <c r="K19" s="232">
        <f t="shared" ca="1" si="2"/>
        <v>1833.9750009323614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35.19</v>
      </c>
      <c r="E20" s="234" t="s">
        <v>802</v>
      </c>
      <c r="F20" s="190"/>
      <c r="G20" s="232">
        <f ca="1">VLOOKUP($A20,'Resumo - Preços de Serviços'!$B$8:$L$57,9,0)</f>
        <v>445.56771337909771</v>
      </c>
      <c r="H20" s="232">
        <f t="shared" ca="1" si="1"/>
        <v>15679.527833810447</v>
      </c>
      <c r="I20" s="190"/>
      <c r="J20" s="232">
        <f ca="1">VLOOKUP($A20,'Resumo - Preços de Serviços'!$B$8:$L$57,10,0)</f>
        <v>366.69216457047321</v>
      </c>
      <c r="K20" s="232">
        <f t="shared" ca="1" si="2"/>
        <v>12903.897271234951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35.19</v>
      </c>
      <c r="E21" s="234" t="s">
        <v>801</v>
      </c>
      <c r="F21" s="190"/>
      <c r="G21" s="232">
        <f ca="1">VLOOKUP($A21,'Resumo - Preços de Serviços'!$B$8:$L$57,9,0)</f>
        <v>493.78918463589201</v>
      </c>
      <c r="H21" s="232">
        <f t="shared" ca="1" si="1"/>
        <v>17376.441407337039</v>
      </c>
      <c r="I21" s="190"/>
      <c r="J21" s="232">
        <f ca="1">VLOOKUP($A21,'Resumo - Preços de Serviços'!$B$8:$L$57,10,0)</f>
        <v>415.98845960791965</v>
      </c>
      <c r="K21" s="232">
        <f t="shared" ca="1" si="2"/>
        <v>14638.633893602691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0.60321608232000001</v>
      </c>
      <c r="H22" s="232">
        <f t="shared" ca="1" si="1"/>
        <v>424.54347873681598</v>
      </c>
      <c r="I22" s="190"/>
      <c r="J22" s="232">
        <f ca="1">VLOOKUP($A22,'Resumo - Preços de Serviços'!$B$8:$L$57,10,0)</f>
        <v>0.58657119494900134</v>
      </c>
      <c r="K22" s="232">
        <f t="shared" ca="1" si="2"/>
        <v>412.82880700510714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20.888091420000002</v>
      </c>
      <c r="H47" s="232">
        <f t="shared" si="1"/>
        <v>359.275172424</v>
      </c>
      <c r="I47" s="190"/>
      <c r="J47" s="232">
        <f>VLOOKUP($A47,'Resumo - Preços de Serviços'!$B$8:$L$57,10,0)</f>
        <v>21.344545908000001</v>
      </c>
      <c r="K47" s="232">
        <f t="shared" si="2"/>
        <v>367.12618961760001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13.3240254</v>
      </c>
      <c r="K49" s="232">
        <f t="shared" si="2"/>
        <v>293.12855880000001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12.936323399999999</v>
      </c>
      <c r="K50" s="232">
        <f t="shared" si="2"/>
        <v>310.47176159999998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710692.18472843559</v>
      </c>
      <c r="I58" s="190"/>
      <c r="K58" s="194">
        <f ca="1">SUM(K9:K56)</f>
        <v>699343.6728519462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I60" s="190"/>
      <c r="K60" s="194">
        <f ca="1">R70*R71*R72*'OAE Convencional 13m'!J49</f>
        <v>3936304.8513696161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4416508.7313344609</v>
      </c>
      <c r="I62" s="190"/>
      <c r="K62" s="194">
        <f ca="1">SUM(K58,K60)</f>
        <v>4635648.5242215618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0.8270976000000001</v>
      </c>
      <c r="H16" s="232">
        <f t="shared" si="1"/>
        <v>885.82152960000008</v>
      </c>
      <c r="I16" s="190"/>
      <c r="J16" s="232">
        <f>VLOOKUP($A16,'Resumo - Preços de Serviços'!$B$8:$L$57,10,0)</f>
        <v>0.8270976000000001</v>
      </c>
      <c r="K16" s="232">
        <f t="shared" si="2"/>
        <v>885.82152960000008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186.35877394441053</v>
      </c>
      <c r="H17" s="232">
        <f t="shared" ca="1" si="1"/>
        <v>29938.537034169552</v>
      </c>
      <c r="I17" s="190"/>
      <c r="J17" s="232">
        <f ca="1">VLOOKUP($A17,'Resumo - Preços de Serviços'!$B$8:$L$57,10,0)</f>
        <v>130.07610952710891</v>
      </c>
      <c r="K17" s="232">
        <f t="shared" ca="1" si="2"/>
        <v>20896.726995530047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147.01950010253552</v>
      </c>
      <c r="H18" s="232">
        <f t="shared" ca="1" si="1"/>
        <v>23618.682691472331</v>
      </c>
      <c r="I18" s="190"/>
      <c r="J18" s="232">
        <f ca="1">VLOOKUP($A18,'Resumo - Preços de Serviços'!$B$8:$L$57,10,0)</f>
        <v>95.103278157047754</v>
      </c>
      <c r="K18" s="232">
        <f t="shared" ca="1" si="2"/>
        <v>15278.341635929723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3.1118174749199996</v>
      </c>
      <c r="H19" s="232">
        <f t="shared" ca="1" si="1"/>
        <v>3332.7565156393198</v>
      </c>
      <c r="I19" s="190"/>
      <c r="J19" s="232">
        <f ca="1">VLOOKUP($A19,'Resumo - Preços de Serviços'!$B$8:$L$57,10,0)</f>
        <v>2.6058184156470041</v>
      </c>
      <c r="K19" s="232">
        <f t="shared" ca="1" si="2"/>
        <v>2790.8315231579413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53.550000000000004</v>
      </c>
      <c r="E20" s="234" t="s">
        <v>802</v>
      </c>
      <c r="F20" s="190"/>
      <c r="G20" s="232">
        <f ca="1">VLOOKUP($A20,'Resumo - Preços de Serviços'!$B$8:$L$57,9,0)</f>
        <v>445.56771337909771</v>
      </c>
      <c r="H20" s="232">
        <f t="shared" ca="1" si="1"/>
        <v>23860.151051450684</v>
      </c>
      <c r="I20" s="190"/>
      <c r="J20" s="232">
        <f ca="1">VLOOKUP($A20,'Resumo - Preços de Serviços'!$B$8:$L$57,10,0)</f>
        <v>366.69216457047321</v>
      </c>
      <c r="K20" s="232">
        <f t="shared" ca="1" si="2"/>
        <v>19636.365412748841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53.550000000000004</v>
      </c>
      <c r="E21" s="234" t="s">
        <v>801</v>
      </c>
      <c r="F21" s="190"/>
      <c r="G21" s="232">
        <f ca="1">VLOOKUP($A21,'Resumo - Preços de Serviços'!$B$8:$L$57,9,0)</f>
        <v>493.78918463589201</v>
      </c>
      <c r="H21" s="232">
        <f t="shared" ca="1" si="1"/>
        <v>26442.41083725202</v>
      </c>
      <c r="I21" s="190"/>
      <c r="J21" s="232">
        <f ca="1">VLOOKUP($A21,'Resumo - Preços de Serviços'!$B$8:$L$57,10,0)</f>
        <v>415.98845960791965</v>
      </c>
      <c r="K21" s="232">
        <f t="shared" ca="1" si="2"/>
        <v>22276.182012004097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0.60321608232000001</v>
      </c>
      <c r="H22" s="232">
        <f t="shared" ca="1" si="1"/>
        <v>646.04442416472</v>
      </c>
      <c r="I22" s="190"/>
      <c r="J22" s="232">
        <f ca="1">VLOOKUP($A22,'Resumo - Preços de Serviços'!$B$8:$L$57,10,0)</f>
        <v>0.58657119494900134</v>
      </c>
      <c r="K22" s="232">
        <f t="shared" ca="1" si="2"/>
        <v>628.21774979038048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20.888091420000002</v>
      </c>
      <c r="H47" s="232">
        <f t="shared" si="1"/>
        <v>419.15436782800003</v>
      </c>
      <c r="I47" s="190"/>
      <c r="J47" s="232">
        <f>VLOOKUP($A47,'Resumo - Preços de Serviços'!$B$8:$L$57,10,0)</f>
        <v>21.344545908000001</v>
      </c>
      <c r="K47" s="232">
        <f t="shared" si="2"/>
        <v>428.3138878872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13.000940400000001</v>
      </c>
      <c r="H49" s="232">
        <f t="shared" si="1"/>
        <v>286.02068880000002</v>
      </c>
      <c r="I49" s="190"/>
      <c r="J49" s="232">
        <f>VLOOKUP($A49,'Resumo - Preços de Serviços'!$B$8:$L$57,10,0)</f>
        <v>13.3240254</v>
      </c>
      <c r="K49" s="232">
        <f t="shared" si="2"/>
        <v>293.12855880000001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12.613238399999998</v>
      </c>
      <c r="H50" s="232">
        <f t="shared" si="1"/>
        <v>302.71772159999995</v>
      </c>
      <c r="I50" s="190"/>
      <c r="J50" s="232">
        <f>VLOOKUP($A50,'Resumo - Preços de Serviços'!$B$8:$L$57,10,0)</f>
        <v>12.936323399999999</v>
      </c>
      <c r="K50" s="232">
        <f t="shared" si="2"/>
        <v>310.47176159999998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748029.00246683916</v>
      </c>
      <c r="K58" s="194">
        <f ca="1">SUM(K9:K56)</f>
        <v>727653.71318750526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3705816.5466060252</v>
      </c>
      <c r="K60" s="194">
        <f ca="1">R70*R71*R72*'OAE Convencional 13m'!J49</f>
        <v>3936304.8513696161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4453845.5490728645</v>
      </c>
      <c r="K62" s="194">
        <f ca="1">SUM(K58,K60)</f>
        <v>4663958.5645571211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4.0738484981286032</v>
      </c>
      <c r="H9" s="232">
        <f ca="1">IF(G9="","",G9*$D9)</f>
        <v>22813.551589520179</v>
      </c>
      <c r="I9" s="190"/>
      <c r="J9" s="232">
        <f ca="1">VLOOKUP($A9,'Resumo - Preços de Serviços'!$B$8:$L$57,10,0)</f>
        <v>3.7589218889880609</v>
      </c>
      <c r="K9" s="232">
        <f ca="1">IF(J9="","",J9*$D9)</f>
        <v>21049.962578333139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7.4568017999999991</v>
      </c>
      <c r="H10" s="232">
        <f t="shared" ref="H10:H55" si="1">IF(G10="","",G10*$D10)</f>
        <v>142061.02245215996</v>
      </c>
      <c r="I10" s="190"/>
      <c r="J10" s="232">
        <f>VLOOKUP($A10,'Resumo - Preços de Serviços'!$B$8:$L$57,10,0)</f>
        <v>7.5343422000000002</v>
      </c>
      <c r="K10" s="232">
        <f t="shared" ref="K10:K55" si="2">IF(J10="","",J10*$D10)</f>
        <v>143538.26012063998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11.269204800000001</v>
      </c>
      <c r="H11" s="232">
        <f t="shared" si="1"/>
        <v>92010.803351039998</v>
      </c>
      <c r="I11" s="190"/>
      <c r="J11" s="232">
        <f>VLOOKUP($A11,'Resumo - Preços de Serviços'!$B$8:$L$57,10,0)</f>
        <v>11.359668599999999</v>
      </c>
      <c r="K11" s="232">
        <f t="shared" si="2"/>
        <v>92749.422185279982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29.491492936583999</v>
      </c>
      <c r="H12" s="232">
        <f t="shared" ca="1" si="1"/>
        <v>0</v>
      </c>
      <c r="I12" s="190"/>
      <c r="J12" s="232">
        <f ca="1">VLOOKUP($A12,'Resumo - Preços de Serviços'!$B$8:$L$57,10,0)</f>
        <v>29.234818613684855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6.8134749480000005</v>
      </c>
      <c r="H13" s="232">
        <f t="shared" ca="1" si="1"/>
        <v>129804.87392933758</v>
      </c>
      <c r="I13" s="190"/>
      <c r="J13" s="232">
        <f ca="1">VLOOKUP($A13,'Resumo - Preços de Serviços'!$B$8:$L$57,10,0)</f>
        <v>6.9582170280000009</v>
      </c>
      <c r="K13" s="232">
        <f t="shared" ca="1" si="2"/>
        <v>132562.3842438336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18.0539898</v>
      </c>
      <c r="H14" s="232">
        <f t="shared" si="1"/>
        <v>25796.262785831994</v>
      </c>
      <c r="I14" s="190"/>
      <c r="J14" s="232">
        <f>VLOOKUP($A14,'Resumo - Preços de Serviços'!$B$8:$L$57,10,0)</f>
        <v>18.273687599999999</v>
      </c>
      <c r="K14" s="232">
        <f t="shared" si="2"/>
        <v>26110.175790383993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0.8270976000000001</v>
      </c>
      <c r="H16" s="232">
        <f t="shared" si="1"/>
        <v>0</v>
      </c>
      <c r="I16" s="190"/>
      <c r="J16" s="232">
        <f>VLOOKUP($A16,'Resumo - Preços de Serviços'!$B$8:$L$57,10,0)</f>
        <v>0.8270976000000001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186.35877394441053</v>
      </c>
      <c r="H17" s="232">
        <f t="shared" ca="1" si="1"/>
        <v>0</v>
      </c>
      <c r="I17" s="190"/>
      <c r="J17" s="232">
        <f ca="1">VLOOKUP($A17,'Resumo - Preços de Serviços'!$B$8:$L$57,10,0)</f>
        <v>130.07610952710891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147.01950010253552</v>
      </c>
      <c r="H18" s="232">
        <f t="shared" ca="1" si="1"/>
        <v>0</v>
      </c>
      <c r="I18" s="190"/>
      <c r="J18" s="232">
        <f ca="1">VLOOKUP($A18,'Resumo - Preços de Serviços'!$B$8:$L$57,10,0)</f>
        <v>95.103278157047754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3.1118174749199996</v>
      </c>
      <c r="H19" s="232">
        <f t="shared" ca="1" si="1"/>
        <v>0</v>
      </c>
      <c r="I19" s="190"/>
      <c r="J19" s="232">
        <f ca="1">VLOOKUP($A19,'Resumo - Preços de Serviços'!$B$8:$L$57,10,0)</f>
        <v>2.6058184156470041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445.56771337909771</v>
      </c>
      <c r="H20" s="232">
        <f t="shared" ca="1" si="1"/>
        <v>0</v>
      </c>
      <c r="I20" s="190"/>
      <c r="J20" s="232">
        <f ca="1">VLOOKUP($A20,'Resumo - Preços de Serviços'!$B$8:$L$57,10,0)</f>
        <v>366.69216457047321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493.78918463589201</v>
      </c>
      <c r="H21" s="232">
        <f t="shared" ca="1" si="1"/>
        <v>0</v>
      </c>
      <c r="I21" s="190"/>
      <c r="J21" s="232">
        <f ca="1">VLOOKUP($A21,'Resumo - Preços de Serviços'!$B$8:$L$57,10,0)</f>
        <v>415.98845960791965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0.60321608232000001</v>
      </c>
      <c r="H22" s="232">
        <f t="shared" ca="1" si="1"/>
        <v>0</v>
      </c>
      <c r="I22" s="190"/>
      <c r="J22" s="232">
        <f ca="1">VLOOKUP($A22,'Resumo - Preços de Serviços'!$B$8:$L$57,10,0)</f>
        <v>0.58657119494900134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18.254973601219991</v>
      </c>
      <c r="H24" s="232">
        <f t="shared" ca="1" si="1"/>
        <v>0</v>
      </c>
      <c r="I24" s="190"/>
      <c r="J24" s="232">
        <f ca="1">VLOOKUP($A24,'Resumo - Preços de Serviços'!$B$8:$L$57,10,0)</f>
        <v>16.483083433053775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172.12012629005767</v>
      </c>
      <c r="H25" s="232">
        <f t="shared" ca="1" si="1"/>
        <v>0</v>
      </c>
      <c r="I25" s="190"/>
      <c r="J25" s="232">
        <f ca="1">VLOOKUP($A25,'Resumo - Preços de Serviços'!$B$8:$L$57,10,0)</f>
        <v>194.16357758380897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109.98910603349537</v>
      </c>
      <c r="H27" s="232">
        <f t="shared" ca="1" si="1"/>
        <v>52794.770896077782</v>
      </c>
      <c r="I27" s="190"/>
      <c r="J27" s="232">
        <f ca="1">VLOOKUP($A27,'Resumo - Preços de Serviços'!$B$8:$L$57,10,0)</f>
        <v>115.10211177592535</v>
      </c>
      <c r="K27" s="232">
        <f t="shared" ca="1" si="2"/>
        <v>55249.01365244417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51.59345547822646</v>
      </c>
      <c r="H28" s="232">
        <f t="shared" ca="1" si="1"/>
        <v>0</v>
      </c>
      <c r="I28" s="190"/>
      <c r="J28" s="232">
        <f ca="1">VLOOKUP($A28,'Resumo - Preços de Serviços'!$B$8:$L$57,10,0)</f>
        <v>47.654583857329236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1962.3197616905454</v>
      </c>
      <c r="H29" s="232">
        <f t="shared" ca="1" si="1"/>
        <v>15698.558093524363</v>
      </c>
      <c r="I29" s="190"/>
      <c r="J29" s="232">
        <f ca="1">VLOOKUP($A29,'Resumo - Preços de Serviços'!$B$8:$L$57,10,0)</f>
        <v>1970.9809563628014</v>
      </c>
      <c r="K29" s="232">
        <f t="shared" ca="1" si="2"/>
        <v>15767.847650902411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279.7090460485415</v>
      </c>
      <c r="H30" s="232">
        <f t="shared" ca="1" si="1"/>
        <v>10069.525657747494</v>
      </c>
      <c r="I30" s="190"/>
      <c r="J30" s="232">
        <f ca="1">VLOOKUP($A30,'Resumo - Preços de Serviços'!$B$8:$L$57,10,0)</f>
        <v>314.01154941259608</v>
      </c>
      <c r="K30" s="232">
        <f t="shared" ca="1" si="2"/>
        <v>11304.415778853459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88.995207725715474</v>
      </c>
      <c r="H31" s="232">
        <f t="shared" ca="1" si="1"/>
        <v>21358.849854171713</v>
      </c>
      <c r="I31" s="190"/>
      <c r="J31" s="232">
        <f ca="1">VLOOKUP($A31,'Resumo - Preços de Serviços'!$B$8:$L$57,10,0)</f>
        <v>82.850166675380251</v>
      </c>
      <c r="K31" s="232">
        <f t="shared" ca="1" si="2"/>
        <v>19884.04000209126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733.17466435382448</v>
      </c>
      <c r="H32" s="232">
        <f t="shared" ca="1" si="1"/>
        <v>0</v>
      </c>
      <c r="I32" s="190"/>
      <c r="J32" s="232">
        <f ca="1">VLOOKUP($A32,'Resumo - Preços de Serviços'!$B$8:$L$57,10,0)</f>
        <v>771.4921391231444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2202.6504089228079</v>
      </c>
      <c r="H33" s="232">
        <f t="shared" ca="1" si="1"/>
        <v>0</v>
      </c>
      <c r="I33" s="190"/>
      <c r="J33" s="232">
        <f ca="1">VLOOKUP($A33,'Resumo - Preços de Serviços'!$B$8:$L$57,10,0)</f>
        <v>2307.4865617071382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92.128032735224295</v>
      </c>
      <c r="H34" s="232">
        <f t="shared" ca="1" si="1"/>
        <v>0</v>
      </c>
      <c r="I34" s="190"/>
      <c r="J34" s="232">
        <f ca="1">VLOOKUP($A34,'Resumo - Preços de Serviços'!$B$8:$L$57,10,0)</f>
        <v>91.554234189684536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43.923049750253554</v>
      </c>
      <c r="H35" s="232">
        <f t="shared" ca="1" si="1"/>
        <v>0</v>
      </c>
      <c r="I35" s="190"/>
      <c r="J35" s="232">
        <f ca="1">VLOOKUP($A35,'Resumo - Preços de Serviços'!$B$8:$L$57,10,0)</f>
        <v>40.557503975704776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26641.386537302256</v>
      </c>
      <c r="H37" s="232">
        <f t="shared" ca="1" si="1"/>
        <v>0</v>
      </c>
      <c r="I37" s="190"/>
      <c r="J37" s="232">
        <f ca="1">VLOOKUP($A37,'Resumo - Preços de Serviços'!$B$8:$L$57,10,0)</f>
        <v>29207.868081253091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18.222072550243944</v>
      </c>
      <c r="H38" s="232">
        <f t="shared" ca="1" si="1"/>
        <v>10477.691716390267</v>
      </c>
      <c r="I38" s="190"/>
      <c r="J38" s="232">
        <f ca="1">VLOOKUP($A38,'Resumo - Preços de Serviços'!$B$8:$L$57,10,0)</f>
        <v>16.817604583728311</v>
      </c>
      <c r="K38" s="232">
        <f t="shared" ca="1" si="2"/>
        <v>9670.1226356437783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1.0642799999999999</v>
      </c>
      <c r="H40" s="232">
        <f t="shared" si="1"/>
        <v>5759.8833599999998</v>
      </c>
      <c r="I40" s="190"/>
      <c r="J40" s="232">
        <f>VLOOKUP($A40,'Resumo - Preços de Serviços'!$B$8:$L$57,10,0)</f>
        <v>1.11496</v>
      </c>
      <c r="K40" s="232">
        <f t="shared" si="2"/>
        <v>6034.1635200000001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11.526681974107554</v>
      </c>
      <c r="H41" s="232">
        <f t="shared" ca="1" si="1"/>
        <v>0</v>
      </c>
      <c r="I41" s="190"/>
      <c r="J41" s="232">
        <f ca="1">VLOOKUP($A41,'Resumo - Preços de Serviços'!$B$8:$L$57,10,0)</f>
        <v>9.0901039453871206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296583.39572562295</v>
      </c>
      <c r="H43" s="232">
        <f t="shared" ca="1" si="1"/>
        <v>0</v>
      </c>
      <c r="I43" s="190"/>
      <c r="J43" s="232">
        <f ca="1">VLOOKUP($A43,'Resumo - Preços de Serviços'!$B$8:$L$57,10,0)</f>
        <v>299439.51344672486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219216.70058820001</v>
      </c>
      <c r="H44" s="232">
        <f t="shared" si="1"/>
        <v>105224.016282336</v>
      </c>
      <c r="I44" s="190"/>
      <c r="J44" s="232">
        <f>VLOOKUP($A44,'Resumo - Preços de Serviços'!$B$8:$L$57,10,0)</f>
        <v>220206.55548780007</v>
      </c>
      <c r="K44" s="232">
        <f t="shared" si="2"/>
        <v>105699.14663414402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20.888091420000002</v>
      </c>
      <c r="H47" s="232">
        <f t="shared" si="1"/>
        <v>0</v>
      </c>
      <c r="I47" s="190"/>
      <c r="J47" s="232">
        <f>VLOOKUP($A47,'Resumo - Preços de Serviços'!$B$8:$L$57,10,0)</f>
        <v>21.344545908000001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43.630690739999999</v>
      </c>
      <c r="H48" s="232">
        <f t="shared" si="1"/>
        <v>0</v>
      </c>
      <c r="I48" s="190"/>
      <c r="J48" s="232">
        <f>VLOOKUP($A48,'Resumo - Preços de Serviços'!$B$8:$L$57,10,0)</f>
        <v>44.217671567999993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13.000940400000001</v>
      </c>
      <c r="H49" s="232">
        <f t="shared" si="1"/>
        <v>0</v>
      </c>
      <c r="I49" s="190"/>
      <c r="J49" s="232">
        <f>VLOOKUP($A49,'Resumo - Preços de Serviços'!$B$8:$L$57,10,0)</f>
        <v>13.3240254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12.613238399999998</v>
      </c>
      <c r="H50" s="232">
        <f t="shared" si="1"/>
        <v>0</v>
      </c>
      <c r="I50" s="190"/>
      <c r="J50" s="232">
        <f>VLOOKUP($A50,'Resumo - Preços de Serviços'!$B$8:$L$57,10,0)</f>
        <v>12.936323399999999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31.003236600000001</v>
      </c>
      <c r="H51" s="232">
        <f t="shared" si="1"/>
        <v>0</v>
      </c>
      <c r="I51" s="190"/>
      <c r="J51" s="232">
        <f>VLOOKUP($A51,'Resumo - Preços de Serviços'!$B$8:$L$57,10,0)</f>
        <v>31.714023600000004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32.754807863546851</v>
      </c>
      <c r="H53" s="232">
        <f t="shared" ca="1" si="1"/>
        <v>786.11538872512438</v>
      </c>
      <c r="I53" s="190"/>
      <c r="J53" s="232">
        <f ca="1">VLOOKUP($A53,'Resumo - Preços de Serviços'!$B$8:$L$57,10,0)</f>
        <v>35.358918996139408</v>
      </c>
      <c r="K53" s="232">
        <f t="shared" ca="1" si="2"/>
        <v>848.6140559073458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364.07802480000004</v>
      </c>
      <c r="H54" s="232">
        <f t="shared" si="1"/>
        <v>3640.7802480000005</v>
      </c>
      <c r="I54" s="190"/>
      <c r="J54" s="232">
        <f>VLOOKUP($A54,'Resumo - Preços de Serviços'!$B$8:$L$57,10,0)</f>
        <v>376.17432719999999</v>
      </c>
      <c r="K54" s="232">
        <f t="shared" si="2"/>
        <v>3761.7432719999997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258.01413019200004</v>
      </c>
      <c r="H55" s="232">
        <f t="shared" si="1"/>
        <v>0</v>
      </c>
      <c r="I55" s="190"/>
      <c r="J55" s="232">
        <f>VLOOKUP($A55,'Resumo - Preços de Serviços'!$B$8:$L$57,10,0)</f>
        <v>266.23031097600006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638296.70560486254</v>
      </c>
      <c r="I58" s="190"/>
      <c r="K58" s="194">
        <f ca="1">SUM(K9:K56)</f>
        <v>644229.31212045706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1852908.2733030126</v>
      </c>
      <c r="I60" s="190"/>
      <c r="K60" s="194">
        <f ca="1">R70*R71*R72*'OAE Convencional 13m'!J49</f>
        <v>1968152.4256848081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2491204.9789078753</v>
      </c>
      <c r="I62" s="190"/>
      <c r="K62" s="194">
        <f ca="1">SUM(K58,K60)</f>
        <v>2612381.737805265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0.11161379545313053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0.10738061792280541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61515.112321741908</v>
      </c>
      <c r="I9" s="190"/>
      <c r="J9" s="232">
        <f ca="1">VLOOKUP($A9,'Resumo - Preços de Serviços'!$B$8:$L$57,10,0)</f>
        <v>3.7589218889880609</v>
      </c>
      <c r="K9" s="232">
        <f ca="1">IF(J9="","",J9*$D9)</f>
        <v>56759.720523719719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17148.831336680472</v>
      </c>
      <c r="J10" s="232">
        <f>VLOOKUP($A10,'Resumo - Preços de Serviços'!$B$8:$L$57,10,0)</f>
        <v>7.5343422000000002</v>
      </c>
      <c r="K10" s="232">
        <f t="shared" si="1"/>
        <v>17327.155406039368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11107.042034354079</v>
      </c>
      <c r="J11" s="232">
        <f>VLOOKUP($A11,'Resumo - Preços de Serviços'!$B$8:$L$57,10,0)</f>
        <v>11.359668599999999</v>
      </c>
      <c r="K11" s="232">
        <f t="shared" si="1"/>
        <v>11196.204069033525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15669.335974566169</v>
      </c>
      <c r="J13" s="232">
        <f ca="1">VLOOKUP($A13,'Resumo - Preços de Serviços'!$B$8:$L$57,10,0)</f>
        <v>6.9582170280000009</v>
      </c>
      <c r="K13" s="232">
        <f t="shared" ca="1" si="1"/>
        <v>16002.207570702776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3113.9840611797167</v>
      </c>
      <c r="J14" s="232">
        <f>VLOOKUP($A14,'Resumo - Preços de Serviços'!$B$8:$L$57,10,0)</f>
        <v>18.273687599999999</v>
      </c>
      <c r="K14" s="232">
        <f t="shared" si="1"/>
        <v>3151.8779259184821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0.77936267055288877</v>
      </c>
      <c r="J15" s="232"/>
      <c r="K15" s="232"/>
      <c r="L15" s="209">
        <f ca="1">SUM(K16:K22)/$H$58</f>
        <v>0.59060915654479096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6175.7253457626239</v>
      </c>
      <c r="J16" s="232">
        <f>VLOOKUP($A16,'Resumo - Preços de Serviços'!$B$8:$L$57,10,0)</f>
        <v>0.8270976000000001</v>
      </c>
      <c r="K16" s="232">
        <f t="shared" ref="K16:K55" si="5">IF(J16="","",J16*$D16)</f>
        <v>6175.7253457626239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208723.96504120127</v>
      </c>
      <c r="J17" s="232">
        <f ca="1">VLOOKUP($A17,'Resumo - Preços de Serviços'!$B$8:$L$57,10,0)</f>
        <v>130.07610952710891</v>
      </c>
      <c r="K17" s="232">
        <f t="shared" ca="1" si="5"/>
        <v>145686.73512378009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164663.52697152895</v>
      </c>
      <c r="J18" s="232">
        <f ca="1">VLOOKUP($A18,'Resumo - Preços de Serviços'!$B$8:$L$57,10,0)</f>
        <v>95.103278157047754</v>
      </c>
      <c r="K18" s="232">
        <f t="shared" ca="1" si="5"/>
        <v>106516.76272176209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23235.141839669814</v>
      </c>
      <c r="J19" s="232">
        <f ca="1">VLOOKUP($A19,'Resumo - Preços de Serviços'!$B$8:$L$57,10,0)</f>
        <v>2.6058184156470041</v>
      </c>
      <c r="K19" s="234">
        <f t="shared" ca="1" si="5"/>
        <v>19456.976825910515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373.3371578978481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166346.98376399532</v>
      </c>
      <c r="J20" s="232">
        <f ca="1">VLOOKUP($A20,'Resumo - Preços de Serviços'!$B$8:$L$57,10,0)</f>
        <v>366.69216457047321</v>
      </c>
      <c r="K20" s="234">
        <f t="shared" ca="1" si="5"/>
        <v>136899.81054415044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373.3371578978481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184349.85079265968</v>
      </c>
      <c r="J21" s="232">
        <f ca="1">VLOOKUP($A21,'Resumo - Preços de Serviços'!$B$8:$L$57,10,0)</f>
        <v>415.98845960791965</v>
      </c>
      <c r="K21" s="234">
        <f t="shared" ca="1" si="5"/>
        <v>155303.94922832452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4504.0595554324627</v>
      </c>
      <c r="J22" s="232">
        <f ca="1">VLOOKUP($A22,'Resumo - Preços de Serviços'!$B$8:$L$57,10,0)</f>
        <v>0.58657119494900134</v>
      </c>
      <c r="K22" s="232">
        <f t="shared" ca="1" si="5"/>
        <v>4379.7764565400948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4.8357781635342732E-2</v>
      </c>
      <c r="J26" s="232"/>
      <c r="K26" s="232"/>
      <c r="L26" s="209">
        <f ca="1">SUM(K27:K35)/$H$58</f>
        <v>4.4665935606278427E-2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47032.227429274135</v>
      </c>
      <c r="J28" s="232">
        <f ca="1">VLOOKUP($A28,'Resumo - Preços de Serviços'!$B$8:$L$57,10,0)</f>
        <v>47.654583857329236</v>
      </c>
      <c r="K28" s="232">
        <f t="shared" ca="1" si="5"/>
        <v>43441.580046353003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2.3419553290697427E-2</v>
      </c>
      <c r="J36" s="232"/>
      <c r="K36" s="232"/>
      <c r="L36" s="209">
        <f ca="1">SUM(K37:K38)/$H$58</f>
        <v>2.1614489004173666E-2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18.222072550243944</v>
      </c>
      <c r="H38" s="232">
        <f t="shared" ca="1" si="6"/>
        <v>22777.590687804928</v>
      </c>
      <c r="J38" s="232">
        <f ca="1">VLOOKUP($A38,'Resumo - Preços de Serviços'!$B$8:$L$57,10,0)</f>
        <v>16.817604583728311</v>
      </c>
      <c r="K38" s="232">
        <f t="shared" ca="1" si="5"/>
        <v>21022.005729660388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2.7502145995011106E-3</v>
      </c>
      <c r="J39" s="232"/>
      <c r="K39" s="232"/>
      <c r="L39" s="209">
        <f ca="1">SUM(K40:K41)/$H$58</f>
        <v>2.8811771994773539E-3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1.11496</v>
      </c>
      <c r="K40" s="232">
        <f t="shared" si="5"/>
        <v>2802.2001160371806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3.4495984468439357E-2</v>
      </c>
      <c r="J45" s="232"/>
      <c r="K45" s="232"/>
      <c r="L45" s="209">
        <f ca="1">SUM(K46:K55)/$H$58</f>
        <v>3.554143259759289E-2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21.344545908000001</v>
      </c>
      <c r="K47" s="232">
        <f t="shared" si="5"/>
        <v>4864.3840978207891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12.936323399999999</v>
      </c>
      <c r="K50" s="232">
        <f t="shared" si="5"/>
        <v>5898.9634704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376.17432719999999</v>
      </c>
      <c r="K54" s="232">
        <f t="shared" si="5"/>
        <v>23803.844816603316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972588.60598560201</v>
      </c>
      <c r="I58" s="210">
        <f ca="1">SUM(I8,I15,I23,I26,I36,I39,I42,I45,I56)</f>
        <v>1</v>
      </c>
      <c r="K58" s="208">
        <f ca="1">SUM(K9:K56)</f>
        <v>780689.880018519</v>
      </c>
      <c r="L58" s="210">
        <f ca="1">SUM(L8,L15,L23,L26,L36,L39,L42,L45,L56)</f>
        <v>0.80269280887511862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5389097.3373200633</v>
      </c>
      <c r="K62" s="208">
        <f ca="1">SUM(K58,K60)</f>
        <v>5416338.4042400811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26945.486686600318</v>
      </c>
      <c r="K64" s="194">
        <f ca="1">$D64*K62</f>
        <v>27081.692021200404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80836.460059800942</v>
      </c>
      <c r="K65" s="194">
        <f ca="1">$D65*K62</f>
        <v>81245.076063601213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3556.8042426312418</v>
      </c>
      <c r="J66" s="300"/>
      <c r="K66" s="213">
        <f ca="1">$D66*K62</f>
        <v>3574.7833467984533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7868.0821124872919</v>
      </c>
      <c r="J67" s="300"/>
      <c r="K67" s="213">
        <f ca="1">$D67*K62</f>
        <v>7907.8540701905176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5508304.1704215836</v>
      </c>
      <c r="K69" s="208">
        <f ca="1">SUM(K62,K64,K65,K66,K67)</f>
        <v>5536147.8097418714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0.10873626793013755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0.10477502885076026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61515.112321741908</v>
      </c>
      <c r="I9" s="190"/>
      <c r="J9" s="232">
        <f ca="1">VLOOKUP($A9,'Resumo - Preços de Serviços'!$B$8:$L$57,10,0)</f>
        <v>3.7589218889880609</v>
      </c>
      <c r="K9" s="232">
        <f ca="1">IF(J9="","",J9*$D9)</f>
        <v>56759.720523719719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18333.925933150873</v>
      </c>
      <c r="J10" s="232">
        <f>VLOOKUP($A10,'Resumo - Preços de Serviços'!$B$8:$L$57,10,0)</f>
        <v>7.5343422000000002</v>
      </c>
      <c r="K10" s="232">
        <f t="shared" si="1"/>
        <v>18524.573343200973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11874.610111691678</v>
      </c>
      <c r="J11" s="232">
        <f>VLOOKUP($A11,'Resumo - Preços de Serviços'!$B$8:$L$57,10,0)</f>
        <v>11.359668599999999</v>
      </c>
      <c r="K11" s="232">
        <f t="shared" si="1"/>
        <v>11969.933816716724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16752.187921101915</v>
      </c>
      <c r="J13" s="232">
        <f ca="1">VLOOKUP($A13,'Resumo - Preços de Serviços'!$B$8:$L$57,10,0)</f>
        <v>6.9582170280000009</v>
      </c>
      <c r="K13" s="232">
        <f t="shared" ca="1" si="1"/>
        <v>17108.06308652876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3329.1803979997972</v>
      </c>
      <c r="J14" s="232">
        <f>VLOOKUP($A14,'Resumo - Preços de Serviços'!$B$8:$L$57,10,0)</f>
        <v>18.273687599999999</v>
      </c>
      <c r="K14" s="232">
        <f t="shared" si="1"/>
        <v>3369.6929726354424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0.78813906363741904</v>
      </c>
      <c r="J15" s="232"/>
      <c r="K15" s="232"/>
      <c r="L15" s="209">
        <f ca="1">SUM(K16:K22)/$H$58</f>
        <v>0.5972599987175149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0.8270976000000001</v>
      </c>
      <c r="H16" s="232">
        <f t="shared" ref="H16:H22" si="4">IF(G16="","",G16*$D16)</f>
        <v>6602.5077073626244</v>
      </c>
      <c r="J16" s="232">
        <f>VLOOKUP($A16,'Resumo - Preços de Serviços'!$B$8:$L$57,10,0)</f>
        <v>0.8270976000000001</v>
      </c>
      <c r="K16" s="232">
        <f t="shared" ref="K16:K55" si="5">IF(J16="","",J16*$D16)</f>
        <v>6602.5077073626244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223148.13414449868</v>
      </c>
      <c r="J17" s="232">
        <f ca="1">VLOOKUP($A17,'Resumo - Preços de Serviços'!$B$8:$L$57,10,0)</f>
        <v>130.07610952710891</v>
      </c>
      <c r="K17" s="232">
        <f t="shared" ca="1" si="5"/>
        <v>155754.62600117835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176042.83627946523</v>
      </c>
      <c r="J18" s="232">
        <f ca="1">VLOOKUP($A18,'Resumo - Preços de Serviços'!$B$8:$L$57,10,0)</f>
        <v>95.103278157047754</v>
      </c>
      <c r="K18" s="232">
        <f t="shared" ca="1" si="5"/>
        <v>113877.7564511176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24840.839656728534</v>
      </c>
      <c r="J19" s="232">
        <f ca="1">VLOOKUP($A19,'Resumo - Preços de Serviços'!$B$8:$L$57,10,0)</f>
        <v>2.6058184156470041</v>
      </c>
      <c r="K19" s="234">
        <f t="shared" ca="1" si="5"/>
        <v>20801.579128384372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399.13715789784806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177842.63076917603</v>
      </c>
      <c r="J20" s="232">
        <f ca="1">VLOOKUP($A20,'Resumo - Preços de Serviços'!$B$8:$L$57,10,0)</f>
        <v>366.69216457047321</v>
      </c>
      <c r="K20" s="234">
        <f t="shared" ca="1" si="5"/>
        <v>146360.46839006865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399.13715789784806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197089.61175626569</v>
      </c>
      <c r="J21" s="232">
        <f ca="1">VLOOKUP($A21,'Resumo - Preços de Serviços'!$B$8:$L$57,10,0)</f>
        <v>415.98845960791965</v>
      </c>
      <c r="K21" s="234">
        <f t="shared" ca="1" si="5"/>
        <v>166036.45148620883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4815.3190539095831</v>
      </c>
      <c r="J22" s="232">
        <f ca="1">VLOOKUP($A22,'Resumo - Preços de Serviços'!$B$8:$L$57,10,0)</f>
        <v>0.58657119494900134</v>
      </c>
      <c r="K22" s="232">
        <f t="shared" ca="1" si="5"/>
        <v>4682.4471931337794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4.5741318544568053E-2</v>
      </c>
      <c r="J26" s="232"/>
      <c r="K26" s="232"/>
      <c r="L26" s="209">
        <f ca="1">SUM(K27:K35)/$H$58</f>
        <v>4.2249224831371147E-2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47032.227429274135</v>
      </c>
      <c r="J28" s="232">
        <f ca="1">VLOOKUP($A28,'Resumo - Preços de Serviços'!$B$8:$L$57,10,0)</f>
        <v>47.654583857329236</v>
      </c>
      <c r="K28" s="232">
        <f t="shared" ca="1" si="5"/>
        <v>43441.580046353003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2.2152406727821265E-2</v>
      </c>
      <c r="J36" s="232"/>
      <c r="K36" s="232"/>
      <c r="L36" s="209">
        <f ca="1">SUM(K37:K38)/$H$58</f>
        <v>2.0445007882565661E-2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18.222072550243944</v>
      </c>
      <c r="H38" s="232">
        <f t="shared" ca="1" si="6"/>
        <v>22777.590687804928</v>
      </c>
      <c r="J38" s="232">
        <f ca="1">VLOOKUP($A38,'Resumo - Preços de Serviços'!$B$8:$L$57,10,0)</f>
        <v>16.817604583728311</v>
      </c>
      <c r="K38" s="232">
        <f t="shared" ca="1" si="5"/>
        <v>21022.005729660388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2.6014105239633447E-3</v>
      </c>
      <c r="J39" s="232"/>
      <c r="K39" s="232"/>
      <c r="L39" s="209">
        <f ca="1">SUM(K40:K41)/$H$58</f>
        <v>2.7252872155806469E-3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1.0642799999999999</v>
      </c>
      <c r="H40" s="232">
        <f t="shared" si="6"/>
        <v>2674.827383490036</v>
      </c>
      <c r="J40" s="232">
        <f>VLOOKUP($A40,'Resumo - Preços de Serviços'!$B$8:$L$57,10,0)</f>
        <v>1.11496</v>
      </c>
      <c r="K40" s="232">
        <f t="shared" si="5"/>
        <v>2802.2001160371806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3.2629532636090558E-2</v>
      </c>
      <c r="J45" s="232"/>
      <c r="K45" s="232"/>
      <c r="L45" s="209">
        <f ca="1">SUM(K46:K55)/$H$58</f>
        <v>3.3618415382161052E-2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4760.3589308120163</v>
      </c>
      <c r="I47" s="165"/>
      <c r="J47" s="232">
        <f>VLOOKUP($A47,'Resumo - Preços de Serviços'!$B$8:$L$57,10,0)</f>
        <v>21.344545908000001</v>
      </c>
      <c r="K47" s="232">
        <f t="shared" si="5"/>
        <v>4864.3840978207891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5751.6367103999992</v>
      </c>
      <c r="I50" s="165"/>
      <c r="J50" s="232">
        <f>VLOOKUP($A50,'Resumo - Preços de Serviços'!$B$8:$L$57,10,0)</f>
        <v>12.936323399999999</v>
      </c>
      <c r="K50" s="232">
        <f t="shared" si="5"/>
        <v>5898.9634704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364.07802480000004</v>
      </c>
      <c r="H54" s="232">
        <f t="shared" si="6"/>
        <v>23038.405805048395</v>
      </c>
      <c r="I54" s="165"/>
      <c r="J54" s="232">
        <f>VLOOKUP($A54,'Resumo - Preços de Serviços'!$B$8:$L$57,10,0)</f>
        <v>376.17432719999999</v>
      </c>
      <c r="K54" s="232">
        <f t="shared" si="5"/>
        <v>23803.844816603316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1028221.9429999222</v>
      </c>
      <c r="I58" s="210">
        <f ca="1">SUM(I8,I15,I23,I26,I36,I39,I42,I45,I56)</f>
        <v>0.99999999999999989</v>
      </c>
      <c r="K58" s="208">
        <f ca="1">SUM(K9:K56)</f>
        <v>823680.79837713053</v>
      </c>
      <c r="L58" s="210">
        <f ca="1">SUM(L8,L15,L23,L26,L36,L39,L42,L45,L56)</f>
        <v>0.80107296287995367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5482067.4920727871</v>
      </c>
      <c r="K62" s="208">
        <f ca="1">SUM(K58,K60)</f>
        <v>5487639.3629342513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27410.337460363935</v>
      </c>
      <c r="K64" s="194">
        <f ca="1">$D64*K62</f>
        <v>27438.196814671257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82231.012381091801</v>
      </c>
      <c r="K65" s="194">
        <f ca="1">$D65*K62</f>
        <v>82314.590444013767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3618.1645447680394</v>
      </c>
      <c r="J66" s="300"/>
      <c r="K66" s="213">
        <f ca="1">$D66*K62</f>
        <v>3621.8419795366058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8003.8185384262688</v>
      </c>
      <c r="J67" s="300"/>
      <c r="K67" s="213">
        <f ca="1">$D67*K62</f>
        <v>8011.9534698840062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5603330.8249974372</v>
      </c>
      <c r="K69" s="208">
        <f ca="1">SUM(K62,K64,K65,K66,K67)</f>
        <v>5609025.9456423558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0.1176574987905064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0.11284462595430442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46136.334241306431</v>
      </c>
      <c r="I9" s="190"/>
      <c r="J9" s="232">
        <f ca="1">VLOOKUP($A9,'Resumo - Preços de Serviços'!$B$8:$L$57,10,0)</f>
        <v>3.7589218889880609</v>
      </c>
      <c r="K9" s="232">
        <f ca="1">IF(J9="","",J9*$D9)</f>
        <v>42569.790392789793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11238.581815444235</v>
      </c>
      <c r="J10" s="232">
        <f>VLOOKUP($A10,'Resumo - Preços de Serviços'!$B$8:$L$57,10,0)</f>
        <v>7.5343422000000002</v>
      </c>
      <c r="K10" s="232">
        <f t="shared" si="1"/>
        <v>11355.447484235685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7279.0616561530387</v>
      </c>
      <c r="J11" s="232">
        <f>VLOOKUP($A11,'Resumo - Preços de Serviços'!$B$8:$L$57,10,0)</f>
        <v>11.359668599999999</v>
      </c>
      <c r="K11" s="232">
        <f t="shared" si="1"/>
        <v>7337.4944905487619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10268.986316704524</v>
      </c>
      <c r="J13" s="232">
        <f ca="1">VLOOKUP($A13,'Resumo - Preços de Serviços'!$B$8:$L$57,10,0)</f>
        <v>6.9582170280000009</v>
      </c>
      <c r="K13" s="232">
        <f t="shared" ca="1" si="1"/>
        <v>10487.135565115228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2040.7667412706583</v>
      </c>
      <c r="J14" s="232">
        <f>VLOOKUP($A14,'Resumo - Preços de Serviços'!$B$8:$L$57,10,0)</f>
        <v>18.273687599999999</v>
      </c>
      <c r="K14" s="232">
        <f t="shared" si="1"/>
        <v>2065.6006958888406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0.75941515621385869</v>
      </c>
      <c r="J15" s="232"/>
      <c r="K15" s="232"/>
      <c r="L15" s="209">
        <f ca="1">SUM(K16:K22)/$H$58</f>
        <v>0.57549272222727099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0.8270976000000001</v>
      </c>
      <c r="H16" s="232">
        <f t="shared" ref="H16:H22" si="4">IF(G16="","",G16*$D16)</f>
        <v>4047.2958888813118</v>
      </c>
      <c r="J16" s="232">
        <f>VLOOKUP($A16,'Resumo - Preços de Serviços'!$B$8:$L$57,10,0)</f>
        <v>0.8270976000000001</v>
      </c>
      <c r="K16" s="232">
        <f t="shared" ref="K16:K55" si="5">IF(J16="","",J16*$D16)</f>
        <v>4047.2958888813118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136788.40918692807</v>
      </c>
      <c r="J17" s="232">
        <f ca="1">VLOOKUP($A17,'Resumo - Preços de Serviços'!$B$8:$L$57,10,0)</f>
        <v>130.07610952710891</v>
      </c>
      <c r="K17" s="232">
        <f t="shared" ca="1" si="5"/>
        <v>95476.610619607003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107913.15650360566</v>
      </c>
      <c r="J18" s="232">
        <f ca="1">VLOOKUP($A18,'Resumo - Preços de Serviços'!$B$8:$L$57,10,0)</f>
        <v>95.103278157047754</v>
      </c>
      <c r="K18" s="232">
        <f t="shared" ca="1" si="5"/>
        <v>69806.351760207355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15227.279190742105</v>
      </c>
      <c r="J19" s="232">
        <f ca="1">VLOOKUP($A19,'Resumo - Preços de Serviços'!$B$8:$L$57,10,0)</f>
        <v>2.6058184156470041</v>
      </c>
      <c r="K19" s="234">
        <f t="shared" ca="1" si="5"/>
        <v>12751.237775105781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244.66857894892402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109016.41925798531</v>
      </c>
      <c r="J20" s="232">
        <f ca="1">VLOOKUP($A20,'Resumo - Preços de Serviços'!$B$8:$L$57,10,0)</f>
        <v>366.69216457047321</v>
      </c>
      <c r="K20" s="234">
        <f t="shared" ca="1" si="5"/>
        <v>89718.050817162672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244.66857894892402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120814.69810521156</v>
      </c>
      <c r="J21" s="232">
        <f ca="1">VLOOKUP($A21,'Resumo - Preços de Serviços'!$B$8:$L$57,10,0)</f>
        <v>415.98845960791965</v>
      </c>
      <c r="K21" s="234">
        <f t="shared" ca="1" si="5"/>
        <v>101779.30527142157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2951.7604332074311</v>
      </c>
      <c r="J22" s="232">
        <f ca="1">VLOOKUP($A22,'Resumo - Preços de Serviços'!$B$8:$L$57,10,0)</f>
        <v>0.58657119494900134</v>
      </c>
      <c r="K22" s="232">
        <f t="shared" ca="1" si="5"/>
        <v>2870.3108144108887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5.8823170134747228E-2</v>
      </c>
      <c r="J26" s="232"/>
      <c r="K26" s="232"/>
      <c r="L26" s="209">
        <f ca="1">SUM(K27:K35)/$H$58</f>
        <v>5.4332350255610694E-2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38478.215803322739</v>
      </c>
      <c r="J28" s="232">
        <f ca="1">VLOOKUP($A28,'Resumo - Preços de Serviços'!$B$8:$L$57,10,0)</f>
        <v>47.654583857329236</v>
      </c>
      <c r="K28" s="232">
        <f t="shared" ca="1" si="5"/>
        <v>35540.619341801976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1.7410501816623764E-2</v>
      </c>
      <c r="J36" s="232"/>
      <c r="K36" s="232"/>
      <c r="L36" s="209">
        <f ca="1">SUM(K37:K38)/$H$58</f>
        <v>1.606858574121647E-2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18.222072550243944</v>
      </c>
      <c r="H38" s="232">
        <f t="shared" ca="1" si="6"/>
        <v>11388.795343902464</v>
      </c>
      <c r="J38" s="232">
        <f ca="1">VLOOKUP($A38,'Resumo - Preços de Serviços'!$B$8:$L$57,10,0)</f>
        <v>16.817604583728311</v>
      </c>
      <c r="K38" s="232">
        <f t="shared" ca="1" si="5"/>
        <v>10511.002864830194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2.0445571991221084E-3</v>
      </c>
      <c r="J39" s="232"/>
      <c r="K39" s="232"/>
      <c r="L39" s="209">
        <f ca="1">SUM(K40:K41)/$H$58</f>
        <v>2.1419170657469705E-3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1.11496</v>
      </c>
      <c r="K40" s="232">
        <f t="shared" si="5"/>
        <v>1401.1000580185903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4.4649115845141897E-2</v>
      </c>
      <c r="J45" s="232"/>
      <c r="K45" s="232"/>
      <c r="L45" s="209">
        <f ca="1">SUM(K46:K55)/$H$58</f>
        <v>4.6009974179780609E-2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21.344545908000001</v>
      </c>
      <c r="K47" s="232">
        <f t="shared" si="5"/>
        <v>3979.6716272403942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12.936323399999999</v>
      </c>
      <c r="K50" s="232">
        <f t="shared" si="5"/>
        <v>4838.1849515999993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376.17432719999999</v>
      </c>
      <c r="K54" s="232">
        <f t="shared" si="5"/>
        <v>21278.816408002411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654133.66391474719</v>
      </c>
      <c r="I58" s="210">
        <f ca="1">SUM(I8,I15,I23,I26,I36,I39,I42,I45,I56)</f>
        <v>1</v>
      </c>
      <c r="K58" s="208">
        <f ca="1">SUM(K9:K56)</f>
        <v>527814.02682686842</v>
      </c>
      <c r="L58" s="210">
        <f ca="1">SUM(L8,L15,L23,L26,L36,L39,L42,L45,L56)</f>
        <v>0.80689017542393016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5070642.3952492084</v>
      </c>
      <c r="K62" s="208">
        <f ca="1">SUM(K58,K60)</f>
        <v>5163462.5510484306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25353.211976246042</v>
      </c>
      <c r="K64" s="194">
        <f ca="1">$D64*K62</f>
        <v>25817.312755242154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76059.63592873812</v>
      </c>
      <c r="K65" s="194">
        <f ca="1">$D65*K62</f>
        <v>77451.93826572645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3346.6239808644777</v>
      </c>
      <c r="J66" s="300"/>
      <c r="K66" s="213">
        <f ca="1">$D66*K62</f>
        <v>3407.8852836919641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7403.1378970638443</v>
      </c>
      <c r="J67" s="300"/>
      <c r="K67" s="213">
        <f ca="1">$D67*K62</f>
        <v>7538.6553245307086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5182805.0050321212</v>
      </c>
      <c r="K69" s="208">
        <f ca="1">SUM(K62,K64,K65,K66,K67)</f>
        <v>5277678.3426776221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0.10643744838763068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0.10268653532464365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46136.334241306431</v>
      </c>
      <c r="I9" s="190"/>
      <c r="J9" s="232">
        <f ca="1">VLOOKUP($A9,'Resumo - Preços de Serviços'!$B$8:$L$57,10,0)</f>
        <v>3.7589218889880609</v>
      </c>
      <c r="K9" s="232">
        <f ca="1">IF(J9="","",J9*$D9)</f>
        <v>42569.790392789793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14495.295260783434</v>
      </c>
      <c r="J10" s="232">
        <f>VLOOKUP($A10,'Resumo - Preços de Serviços'!$B$8:$L$57,10,0)</f>
        <v>7.5343422000000002</v>
      </c>
      <c r="K10" s="232">
        <f t="shared" si="1"/>
        <v>14646.026234032484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9388.3863337978401</v>
      </c>
      <c r="J11" s="232">
        <f>VLOOKUP($A11,'Resumo - Preços de Serviços'!$B$8:$L$57,10,0)</f>
        <v>11.359668599999999</v>
      </c>
      <c r="K11" s="232">
        <f t="shared" si="1"/>
        <v>9463.7518204223616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13244.730619393835</v>
      </c>
      <c r="J13" s="232">
        <f ca="1">VLOOKUP($A13,'Resumo - Preços de Serviços'!$B$8:$L$57,10,0)</f>
        <v>6.9582170280000009</v>
      </c>
      <c r="K13" s="232">
        <f t="shared" ca="1" si="1"/>
        <v>13526.095102792058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2632.1396203614977</v>
      </c>
      <c r="J14" s="232">
        <f>VLOOKUP($A14,'Resumo - Preços de Serviços'!$B$8:$L$57,10,0)</f>
        <v>18.273687599999999</v>
      </c>
      <c r="K14" s="232">
        <f t="shared" si="1"/>
        <v>2664.1699521769201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0.7939229376386191</v>
      </c>
      <c r="J15" s="232"/>
      <c r="K15" s="232"/>
      <c r="L15" s="209">
        <f ca="1">SUM(K16:K22)/$H$58</f>
        <v>0.60164307873209477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0.8270976000000001</v>
      </c>
      <c r="H16" s="232">
        <f t="shared" ref="H16:H22" si="4">IF(G16="","",G16*$D16)</f>
        <v>5220.1202856813115</v>
      </c>
      <c r="J16" s="232">
        <f>VLOOKUP($A16,'Resumo - Preços de Serviços'!$B$8:$L$57,10,0)</f>
        <v>0.8270976000000001</v>
      </c>
      <c r="K16" s="232">
        <f t="shared" ref="K16:K55" si="5">IF(J16="","",J16*$D16)</f>
        <v>5220.1202856813115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176426.92040490417</v>
      </c>
      <c r="J17" s="232">
        <f ca="1">VLOOKUP($A17,'Resumo - Preços de Serviços'!$B$8:$L$57,10,0)</f>
        <v>130.07610952710891</v>
      </c>
      <c r="K17" s="232">
        <f t="shared" ca="1" si="5"/>
        <v>123143.79911602306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139184.20417541495</v>
      </c>
      <c r="J18" s="232">
        <f ca="1">VLOOKUP($A18,'Resumo - Preços de Serviços'!$B$8:$L$57,10,0)</f>
        <v>95.103278157047754</v>
      </c>
      <c r="K18" s="232">
        <f t="shared" ca="1" si="5"/>
        <v>90034.819024211407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19639.836370178666</v>
      </c>
      <c r="J19" s="232">
        <f ca="1">VLOOKUP($A19,'Resumo - Preços de Serviços'!$B$8:$L$57,10,0)</f>
        <v>2.6058184156470041</v>
      </c>
      <c r="K19" s="234">
        <f t="shared" ca="1" si="5"/>
        <v>16446.288288493233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315.56857894892403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140607.17013656333</v>
      </c>
      <c r="J20" s="232">
        <f ca="1">VLOOKUP($A20,'Resumo - Preços de Serviços'!$B$8:$L$57,10,0)</f>
        <v>366.69216457047321</v>
      </c>
      <c r="K20" s="234">
        <f t="shared" ca="1" si="5"/>
        <v>115716.52528520922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315.56857894892403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155824.35129589631</v>
      </c>
      <c r="J21" s="232">
        <f ca="1">VLOOKUP($A21,'Resumo - Preços de Serviços'!$B$8:$L$57,10,0)</f>
        <v>415.98845960791965</v>
      </c>
      <c r="K21" s="234">
        <f t="shared" ca="1" si="5"/>
        <v>131272.8870576231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3807.1208379371915</v>
      </c>
      <c r="J22" s="232">
        <f ca="1">VLOOKUP($A22,'Resumo - Preços de Serviços'!$B$8:$L$57,10,0)</f>
        <v>0.58657119494900134</v>
      </c>
      <c r="K22" s="232">
        <f t="shared" ca="1" si="5"/>
        <v>3702.0687688485723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4.7679529441936409E-2</v>
      </c>
      <c r="J26" s="232"/>
      <c r="K26" s="232"/>
      <c r="L26" s="209">
        <f ca="1">SUM(K27:K35)/$H$58</f>
        <v>4.4039464172498613E-2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38478.215803322739</v>
      </c>
      <c r="J28" s="232">
        <f ca="1">VLOOKUP($A28,'Resumo - Preços de Serviços'!$B$8:$L$57,10,0)</f>
        <v>47.654583857329236</v>
      </c>
      <c r="K28" s="232">
        <f t="shared" ca="1" si="5"/>
        <v>35540.619341801976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1.4112203270633318E-2</v>
      </c>
      <c r="J36" s="232"/>
      <c r="K36" s="232"/>
      <c r="L36" s="209">
        <f ca="1">SUM(K37:K38)/$H$58</f>
        <v>1.3024503867839739E-2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18.222072550243944</v>
      </c>
      <c r="H38" s="232">
        <f t="shared" ca="1" si="6"/>
        <v>11388.795343902464</v>
      </c>
      <c r="J38" s="232">
        <f ca="1">VLOOKUP($A38,'Resumo - Preços de Serviços'!$B$8:$L$57,10,0)</f>
        <v>16.817604583728311</v>
      </c>
      <c r="K38" s="232">
        <f t="shared" ca="1" si="5"/>
        <v>10511.002864830194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1.6572300497908977E-3</v>
      </c>
      <c r="J39" s="232"/>
      <c r="K39" s="232"/>
      <c r="L39" s="209">
        <f ca="1">SUM(K40:K41)/$H$58</f>
        <v>1.7361457664476071E-3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1.0642799999999999</v>
      </c>
      <c r="H40" s="232">
        <f t="shared" si="6"/>
        <v>1337.413691745018</v>
      </c>
      <c r="J40" s="232">
        <f>VLOOKUP($A40,'Resumo - Preços de Serviços'!$B$8:$L$57,10,0)</f>
        <v>1.11496</v>
      </c>
      <c r="K40" s="232">
        <f t="shared" si="5"/>
        <v>1401.1000580185903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219216.70058820001</v>
      </c>
      <c r="H44" s="232">
        <f t="shared" si="6"/>
        <v>0</v>
      </c>
      <c r="J44" s="232">
        <f>VLOOKUP($A44,'Resumo - Preços de Serviços'!$B$8:$L$57,10,0)</f>
        <v>220206.55548780007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3.6190651211389702E-2</v>
      </c>
      <c r="J45" s="232"/>
      <c r="K45" s="232"/>
      <c r="L45" s="209">
        <f ca="1">SUM(K46:K55)/$H$58</f>
        <v>3.7293704394073965E-2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20.888091420000002</v>
      </c>
      <c r="H47" s="232">
        <f t="shared" si="6"/>
        <v>3894.566093356008</v>
      </c>
      <c r="I47" s="165"/>
      <c r="J47" s="232">
        <f>VLOOKUP($A47,'Resumo - Preços de Serviços'!$B$8:$L$57,10,0)</f>
        <v>21.344545908000001</v>
      </c>
      <c r="K47" s="232">
        <f t="shared" si="5"/>
        <v>3979.6716272403942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4717.3511615999996</v>
      </c>
      <c r="I50" s="165"/>
      <c r="J50" s="232">
        <f>VLOOKUP($A50,'Resumo - Preços de Serviços'!$B$8:$L$57,10,0)</f>
        <v>12.936323399999999</v>
      </c>
      <c r="K50" s="232">
        <f t="shared" si="5"/>
        <v>4838.1849515999993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364.07802480000004</v>
      </c>
      <c r="H54" s="232">
        <f t="shared" si="6"/>
        <v>20594.572483380653</v>
      </c>
      <c r="I54" s="165"/>
      <c r="J54" s="232">
        <f>VLOOKUP($A54,'Resumo - Preços de Serviços'!$B$8:$L$57,10,0)</f>
        <v>376.17432719999999</v>
      </c>
      <c r="K54" s="232">
        <f t="shared" si="5"/>
        <v>21278.816408002411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807017.52415952587</v>
      </c>
      <c r="I58" s="210">
        <f ca="1">SUM(I8,I15,I23,I26,I36,I39,I42,I45,I56)</f>
        <v>1.0000000000000002</v>
      </c>
      <c r="K58" s="208">
        <f ca="1">SUM(K9:K56)</f>
        <v>645955.73657979711</v>
      </c>
      <c r="L58" s="210">
        <f ca="1">SUM(L8,L15,L23,L26,L36,L39,L42,L45,L56)</f>
        <v>0.80042343225759838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5260863.07323239</v>
      </c>
      <c r="K62" s="208">
        <f ca="1">SUM(K58,K60)</f>
        <v>5309914.3011369184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26304.315366161951</v>
      </c>
      <c r="K64" s="194">
        <f ca="1">$D64*K62</f>
        <v>26549.571505684591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78912.946098485845</v>
      </c>
      <c r="K65" s="194">
        <f ca="1">$D65*K62</f>
        <v>79648.71451705377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3472.1696283333772</v>
      </c>
      <c r="J66" s="300"/>
      <c r="K66" s="213">
        <f ca="1">$D66*K62</f>
        <v>3504.543438750366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7680.8600869192887</v>
      </c>
      <c r="J67" s="300"/>
      <c r="K67" s="213">
        <f ca="1">$D67*K62</f>
        <v>7752.4748796599006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5377233.364412291</v>
      </c>
      <c r="K69" s="208">
        <f ca="1">SUM(K62,K64,K65,K66,K67)</f>
        <v>5427369.605478067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0.14429821127640385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0.13798505071375744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92272.668482612862</v>
      </c>
      <c r="I9" s="190"/>
      <c r="J9" s="232">
        <f ca="1">VLOOKUP($A9,'Resumo - Preços de Serviços'!$B$8:$L$57,10,0)</f>
        <v>3.7589218889880609</v>
      </c>
      <c r="K9" s="232">
        <f ca="1">IF(J9="","",J9*$D9)</f>
        <v>85139.580785579587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19691.862539025598</v>
      </c>
      <c r="J10" s="232">
        <f>VLOOKUP($A10,'Resumo - Preços de Serviços'!$B$8:$L$57,10,0)</f>
        <v>7.5343422000000002</v>
      </c>
      <c r="K10" s="232">
        <f t="shared" si="1"/>
        <v>19896.630607022398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12754.125378086401</v>
      </c>
      <c r="J11" s="232">
        <f>VLOOKUP($A11,'Resumo - Preços de Serviços'!$B$8:$L$57,10,0)</f>
        <v>11.359668599999999</v>
      </c>
      <c r="K11" s="232">
        <f t="shared" si="1"/>
        <v>12856.509412084799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17992.970134878818</v>
      </c>
      <c r="J13" s="232">
        <f ca="1">VLOOKUP($A13,'Resumo - Preços de Serviços'!$B$8:$L$57,10,0)</f>
        <v>6.9582170280000009</v>
      </c>
      <c r="K13" s="232">
        <f t="shared" ca="1" si="1"/>
        <v>18375.203861806178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3575.7623873941197</v>
      </c>
      <c r="J14" s="232">
        <f>VLOOKUP($A14,'Resumo - Preços de Serviços'!$B$8:$L$57,10,0)</f>
        <v>18.273687599999999</v>
      </c>
      <c r="K14" s="232">
        <f t="shared" si="1"/>
        <v>3619.2756018434393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0.5781871082267086</v>
      </c>
      <c r="J15" s="232"/>
      <c r="K15" s="232"/>
      <c r="L15" s="209">
        <f ca="1">SUM(K16:K22)/$H$58</f>
        <v>0.43815621817323686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0.8270976000000001</v>
      </c>
      <c r="H16" s="232">
        <f t="shared" ref="H16:H22" si="4">IF(G16="","",G16*$D16)</f>
        <v>4775.6615424000001</v>
      </c>
      <c r="J16" s="232">
        <f>VLOOKUP($A16,'Resumo - Preços de Serviços'!$B$8:$L$57,10,0)</f>
        <v>0.8270976000000001</v>
      </c>
      <c r="K16" s="232">
        <f t="shared" ref="K16:K55" si="5">IF(J16="","",J16*$D16)</f>
        <v>4775.6615424000001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161405.33411325395</v>
      </c>
      <c r="J17" s="232">
        <f ca="1">VLOOKUP($A17,'Resumo - Preços de Serviços'!$B$8:$L$57,10,0)</f>
        <v>130.07610952710891</v>
      </c>
      <c r="K17" s="232">
        <f t="shared" ca="1" si="5"/>
        <v>112658.91846142903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127333.58903880602</v>
      </c>
      <c r="J18" s="232">
        <f ca="1">VLOOKUP($A18,'Resumo - Preços de Serviços'!$B$8:$L$57,10,0)</f>
        <v>95.103278157047754</v>
      </c>
      <c r="K18" s="232">
        <f t="shared" ca="1" si="5"/>
        <v>82368.949211819068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17967.634100188079</v>
      </c>
      <c r="J19" s="232">
        <f ca="1">VLOOKUP($A19,'Resumo - Preços de Serviços'!$B$8:$L$57,10,0)</f>
        <v>2.6058184156470041</v>
      </c>
      <c r="K19" s="234">
        <f t="shared" ca="1" si="5"/>
        <v>15045.995531945802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288.7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128635.39885254551</v>
      </c>
      <c r="J20" s="232">
        <f ca="1">VLOOKUP($A20,'Resumo - Preços de Serviços'!$B$8:$L$57,10,0)</f>
        <v>366.69216457047321</v>
      </c>
      <c r="K20" s="234">
        <f t="shared" ca="1" si="5"/>
        <v>105864.02791149561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288.7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142556.93760438202</v>
      </c>
      <c r="J21" s="232">
        <f ca="1">VLOOKUP($A21,'Resumo - Preços de Serviços'!$B$8:$L$57,10,0)</f>
        <v>415.98845960791965</v>
      </c>
      <c r="K21" s="234">
        <f t="shared" ca="1" si="5"/>
        <v>120095.86828880639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3482.96965931568</v>
      </c>
      <c r="J22" s="232">
        <f ca="1">VLOOKUP($A22,'Resumo - Preços de Serviços'!$B$8:$L$57,10,0)</f>
        <v>0.58657119494900134</v>
      </c>
      <c r="K22" s="232">
        <f t="shared" ca="1" si="5"/>
        <v>3386.8620796355335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6.6668390529486893E-2</v>
      </c>
      <c r="J26" s="232"/>
      <c r="K26" s="232"/>
      <c r="L26" s="209">
        <f ca="1">SUM(K27:K35)/$H$58</f>
        <v>6.1578631973223663E-2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67587.426676476665</v>
      </c>
      <c r="J28" s="232">
        <f ca="1">VLOOKUP($A28,'Resumo - Preços de Serviços'!$B$8:$L$57,10,0)</f>
        <v>47.654583857329236</v>
      </c>
      <c r="K28" s="232">
        <f t="shared" ca="1" si="5"/>
        <v>62427.504853101302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2.6961440361934694E-2</v>
      </c>
      <c r="J36" s="232"/>
      <c r="K36" s="232"/>
      <c r="L36" s="209">
        <f ca="1">SUM(K37:K38)/$H$58</f>
        <v>2.4883384794158348E-2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18.222072550243944</v>
      </c>
      <c r="H38" s="232">
        <f t="shared" ca="1" si="6"/>
        <v>27333.108825365915</v>
      </c>
      <c r="J38" s="232">
        <f ca="1">VLOOKUP($A38,'Resumo - Preços de Serviços'!$B$8:$L$57,10,0)</f>
        <v>16.817604583728311</v>
      </c>
      <c r="K38" s="232">
        <f t="shared" ca="1" si="5"/>
        <v>25226.406875592467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1.6490348627922445E-2</v>
      </c>
      <c r="J39" s="232"/>
      <c r="K39" s="232"/>
      <c r="L39" s="209">
        <f ca="1">SUM(K40:K41)/$H$58</f>
        <v>1.7275603324490178E-2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1.11496</v>
      </c>
      <c r="K40" s="232">
        <f t="shared" si="5"/>
        <v>17513.750725232378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0.1268073250113938</v>
      </c>
      <c r="J42" s="232"/>
      <c r="K42" s="232"/>
      <c r="L42" s="209">
        <f ca="1">SUM(K43:K44)/$H$58</f>
        <v>0.12737991301053306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220206.55548780007</v>
      </c>
      <c r="K44" s="232">
        <f t="shared" si="5"/>
        <v>129135.86877198667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4.0587175966149823E-2</v>
      </c>
      <c r="J45" s="232"/>
      <c r="K45" s="232"/>
      <c r="L45" s="209">
        <f ca="1">SUM(K46:K55)/$H$58</f>
        <v>4.1823855637269286E-2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5814.7224490425006</v>
      </c>
      <c r="I47" s="165"/>
      <c r="J47" s="232">
        <f>VLOOKUP($A47,'Resumo - Preços de Serviços'!$B$8:$L$57,10,0)</f>
        <v>21.344545908000001</v>
      </c>
      <c r="K47" s="232">
        <f t="shared" si="5"/>
        <v>5941.7879671395003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6205.7132927999992</v>
      </c>
      <c r="I50" s="165"/>
      <c r="J50" s="232">
        <f>VLOOKUP($A50,'Resumo - Preços de Serviços'!$B$8:$L$57,10,0)</f>
        <v>12.936323399999999</v>
      </c>
      <c r="K50" s="232">
        <f t="shared" si="5"/>
        <v>6364.6711127999997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376.17432719999999</v>
      </c>
      <c r="K54" s="232">
        <f t="shared" si="5"/>
        <v>30093.946175999998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1013785.1857483089</v>
      </c>
      <c r="I58" s="210">
        <f ca="1">SUM(I8,I15,I23,I26,I36,I39,I42,I45,I56)</f>
        <v>1.0000000000000002</v>
      </c>
      <c r="K58" s="208">
        <f ca="1">SUM(K9:K56)</f>
        <v>860787.41977772024</v>
      </c>
      <c r="L58" s="210">
        <f ca="1">SUM(L8,L15,L23,L26,L36,L39,L42,L45,L56)</f>
        <v>0.84908265762666879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4416508.7313344609</v>
      </c>
      <c r="K60" s="208">
        <f ca="1">'Passagem Inf. - PS'!K62</f>
        <v>4635648.5242215618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5430293.9170827698</v>
      </c>
      <c r="K62" s="208">
        <f ca="1">SUM(K58,K60)</f>
        <v>5496435.9439992821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27151.469585413848</v>
      </c>
      <c r="K64" s="194">
        <f ca="1">$D64*K62</f>
        <v>27482.179719996409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81454.408756241537</v>
      </c>
      <c r="K65" s="194">
        <f ca="1">$D65*K62</f>
        <v>82446.539159989232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3583.9939852746279</v>
      </c>
      <c r="J66" s="300"/>
      <c r="K66" s="213">
        <f ca="1">$D66*K62</f>
        <v>3627.6477230395262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7928.2291189408434</v>
      </c>
      <c r="J67" s="300"/>
      <c r="K67" s="213">
        <f ca="1">$D67*K62</f>
        <v>8024.7964782389517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5550412.0185286403</v>
      </c>
      <c r="K69" s="208">
        <f ca="1">SUM(K62,K64,K65,K66,K67)</f>
        <v>5618017.1070805462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GO</v>
      </c>
      <c r="H6" s="460"/>
      <c r="I6" s="229"/>
      <c r="J6" s="460" t="str">
        <f>RESUMO!F5</f>
        <v>MG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0.10018157996278236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9.6561146411062268E-2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4.0738484981286032</v>
      </c>
      <c r="H9" s="232">
        <f ca="1">IF(G9="","",G9*$D9)</f>
        <v>92272.668482612862</v>
      </c>
      <c r="I9" s="190"/>
      <c r="J9" s="232">
        <f ca="1">VLOOKUP($A9,'Resumo - Preços de Serviços'!$B$8:$L$57,10,0)</f>
        <v>3.7589218889880609</v>
      </c>
      <c r="K9" s="232">
        <f ca="1">IF(J9="","",J9*$D9)</f>
        <v>85139.580785579587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7.4568017999999991</v>
      </c>
      <c r="H10" s="232">
        <f t="shared" si="0"/>
        <v>27858.909796871994</v>
      </c>
      <c r="J10" s="232">
        <f>VLOOKUP($A10,'Resumo - Preços de Serviços'!$B$8:$L$57,10,0)</f>
        <v>7.5343422000000002</v>
      </c>
      <c r="K10" s="232">
        <f t="shared" si="1"/>
        <v>28148.603832887999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11.269204800000001</v>
      </c>
      <c r="H11" s="232">
        <f t="shared" si="0"/>
        <v>18043.799957568001</v>
      </c>
      <c r="J11" s="232">
        <f>VLOOKUP($A11,'Resumo - Preços de Serviços'!$B$8:$L$57,10,0)</f>
        <v>11.359668599999999</v>
      </c>
      <c r="K11" s="232">
        <f t="shared" si="1"/>
        <v>18188.646975575997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29.491492936583999</v>
      </c>
      <c r="H12" s="232">
        <f t="shared" ca="1" si="0"/>
        <v>0</v>
      </c>
      <c r="J12" s="232">
        <f ca="1">VLOOKUP($A12,'Resumo - Preços de Serviços'!$B$8:$L$57,10,0)</f>
        <v>29.234818613684855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6.8134749480000005</v>
      </c>
      <c r="H13" s="232">
        <f t="shared" ca="1" si="0"/>
        <v>25455.414944725915</v>
      </c>
      <c r="J13" s="232">
        <f ca="1">VLOOKUP($A13,'Resumo - Preços de Serviços'!$B$8:$L$57,10,0)</f>
        <v>6.9582170280000009</v>
      </c>
      <c r="K13" s="232">
        <f t="shared" ca="1" si="1"/>
        <v>25996.177145289115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18.0539898</v>
      </c>
      <c r="H14" s="232">
        <f t="shared" si="0"/>
        <v>5058.7821039293985</v>
      </c>
      <c r="J14" s="232">
        <f>VLOOKUP($A14,'Resumo - Preços de Serviços'!$B$8:$L$57,10,0)</f>
        <v>18.273687599999999</v>
      </c>
      <c r="K14" s="232">
        <f t="shared" si="1"/>
        <v>5120.3420865827984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0.73130408251466095</v>
      </c>
      <c r="J15" s="232"/>
      <c r="K15" s="232"/>
      <c r="L15" s="209">
        <f ca="1">SUM(K16:K22)/$H$58</f>
        <v>0.55418985752209649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0.8270976000000001</v>
      </c>
      <c r="H16" s="232">
        <f t="shared" ref="H16:H22" si="4">IF(G16="","",G16*$D16)</f>
        <v>10032.693888000002</v>
      </c>
      <c r="J16" s="232">
        <f>VLOOKUP($A16,'Resumo - Preços de Serviços'!$B$8:$L$57,10,0)</f>
        <v>0.8270976000000001</v>
      </c>
      <c r="K16" s="232">
        <f t="shared" ref="K16:K55" si="5">IF(J16="","",J16*$D16)</f>
        <v>10032.693888000002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186.35877394441053</v>
      </c>
      <c r="H17" s="232">
        <f t="shared" ca="1" si="4"/>
        <v>339079.78919185494</v>
      </c>
      <c r="J17" s="232">
        <f ca="1">VLOOKUP($A17,'Resumo - Preços de Serviços'!$B$8:$L$57,10,0)</f>
        <v>130.07610952710891</v>
      </c>
      <c r="K17" s="232">
        <f t="shared" ca="1" si="5"/>
        <v>236673.48128457466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147.01950010253552</v>
      </c>
      <c r="H18" s="232">
        <f t="shared" ca="1" si="4"/>
        <v>267501.98043656338</v>
      </c>
      <c r="J18" s="232">
        <f ca="1">VLOOKUP($A18,'Resumo - Preços de Serviços'!$B$8:$L$57,10,0)</f>
        <v>95.103278157047754</v>
      </c>
      <c r="K18" s="232">
        <f t="shared" ca="1" si="5"/>
        <v>173040.41460674838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3.1118174749199996</v>
      </c>
      <c r="H19" s="234">
        <f t="shared" ca="1" si="4"/>
        <v>37746.345970779592</v>
      </c>
      <c r="J19" s="232">
        <f ca="1">VLOOKUP($A19,'Resumo - Preços de Serviços'!$B$8:$L$57,10,0)</f>
        <v>2.6058184156470041</v>
      </c>
      <c r="K19" s="234">
        <f t="shared" ca="1" si="5"/>
        <v>31608.577381798161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606.5</v>
      </c>
      <c r="E20" s="234" t="s">
        <v>802</v>
      </c>
      <c r="G20" s="232">
        <f ca="1">VLOOKUP($A20,'Resumo - Preços de Serviços'!$B$8:$L$57,9,0)</f>
        <v>445.56771337909771</v>
      </c>
      <c r="H20" s="234">
        <f t="shared" ca="1" si="4"/>
        <v>270236.81816442276</v>
      </c>
      <c r="J20" s="232">
        <f ca="1">VLOOKUP($A20,'Resumo - Preços de Serviços'!$B$8:$L$57,10,0)</f>
        <v>366.69216457047321</v>
      </c>
      <c r="K20" s="234">
        <f t="shared" ca="1" si="5"/>
        <v>222398.797811992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606.5</v>
      </c>
      <c r="E21" s="234" t="s">
        <v>801</v>
      </c>
      <c r="G21" s="232">
        <f ca="1">VLOOKUP($A21,'Resumo - Preços de Serviços'!$B$8:$L$57,9,0)</f>
        <v>493.78918463589201</v>
      </c>
      <c r="H21" s="234">
        <f t="shared" ca="1" si="4"/>
        <v>299483.14048166852</v>
      </c>
      <c r="J21" s="232">
        <f ca="1">VLOOKUP($A21,'Resumo - Preços de Serviços'!$B$8:$L$57,10,0)</f>
        <v>415.98845960791965</v>
      </c>
      <c r="K21" s="234">
        <f t="shared" ca="1" si="5"/>
        <v>252297.00075220328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0.60321608232000001</v>
      </c>
      <c r="H22" s="232">
        <f t="shared" ca="1" si="4"/>
        <v>7317.0110785416</v>
      </c>
      <c r="J22" s="232">
        <f ca="1">VLOOKUP($A22,'Resumo - Preços de Serviços'!$B$8:$L$57,10,0)</f>
        <v>0.58657119494900134</v>
      </c>
      <c r="K22" s="232">
        <f t="shared" ca="1" si="5"/>
        <v>7115.1085947313859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18.254973601219991</v>
      </c>
      <c r="H24" s="232">
        <f t="shared" ref="H24:H55" ca="1" si="6">IF(G24="","",G24*$D24)</f>
        <v>0</v>
      </c>
      <c r="J24" s="232">
        <f ca="1">VLOOKUP($A24,'Resumo - Preços de Serviços'!$B$8:$L$57,10,0)</f>
        <v>16.483083433053775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172.12012629005767</v>
      </c>
      <c r="H25" s="232">
        <f t="shared" ca="1" si="6"/>
        <v>0</v>
      </c>
      <c r="J25" s="232">
        <f ca="1">VLOOKUP($A25,'Resumo - Preços de Serviços'!$B$8:$L$57,10,0)</f>
        <v>194.16357758380897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4.0138907093696351E-2</v>
      </c>
      <c r="J26" s="232"/>
      <c r="K26" s="232"/>
      <c r="L26" s="209">
        <f ca="1">SUM(K27:K35)/$H$58</f>
        <v>3.707452614499418E-2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109.98910603349537</v>
      </c>
      <c r="H27" s="232">
        <f t="shared" ca="1" si="6"/>
        <v>0</v>
      </c>
      <c r="J27" s="232">
        <f ca="1">VLOOKUP($A27,'Resumo - Preços de Serviços'!$B$8:$L$57,10,0)</f>
        <v>115.10211177592535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51.59345547822646</v>
      </c>
      <c r="H28" s="232">
        <f t="shared" ca="1" si="6"/>
        <v>67587.426676476665</v>
      </c>
      <c r="J28" s="232">
        <f ca="1">VLOOKUP($A28,'Resumo - Preços de Serviços'!$B$8:$L$57,10,0)</f>
        <v>47.654583857329236</v>
      </c>
      <c r="K28" s="232">
        <f t="shared" ca="1" si="5"/>
        <v>62427.504853101302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1962.3197616905454</v>
      </c>
      <c r="H29" s="232">
        <f t="shared" ca="1" si="6"/>
        <v>0</v>
      </c>
      <c r="J29" s="232">
        <f ca="1">VLOOKUP($A29,'Resumo - Preços de Serviços'!$B$8:$L$57,10,0)</f>
        <v>1970.9809563628014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279.7090460485415</v>
      </c>
      <c r="H30" s="232">
        <f t="shared" ca="1" si="6"/>
        <v>0</v>
      </c>
      <c r="J30" s="232">
        <f ca="1">VLOOKUP($A30,'Resumo - Preços de Serviços'!$B$8:$L$57,10,0)</f>
        <v>314.01154941259608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88.995207725715474</v>
      </c>
      <c r="H31" s="232">
        <f t="shared" ca="1" si="6"/>
        <v>0</v>
      </c>
      <c r="J31" s="232">
        <f ca="1">VLOOKUP($A31,'Resumo - Preços de Serviços'!$B$8:$L$57,10,0)</f>
        <v>82.850166675380251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733.17466435382448</v>
      </c>
      <c r="H32" s="232">
        <f t="shared" ca="1" si="6"/>
        <v>0</v>
      </c>
      <c r="J32" s="232">
        <f ca="1">VLOOKUP($A32,'Resumo - Preços de Serviços'!$B$8:$L$57,10,0)</f>
        <v>771.4921391231444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2202.6504089228079</v>
      </c>
      <c r="H33" s="232">
        <f t="shared" ca="1" si="6"/>
        <v>0</v>
      </c>
      <c r="J33" s="232">
        <f ca="1">VLOOKUP($A33,'Resumo - Preços de Serviços'!$B$8:$L$57,10,0)</f>
        <v>2307.4865617071382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92.128032735224295</v>
      </c>
      <c r="H34" s="232">
        <f t="shared" ca="1" si="6"/>
        <v>0</v>
      </c>
      <c r="J34" s="232">
        <f ca="1">VLOOKUP($A34,'Resumo - Preços de Serviços'!$B$8:$L$57,10,0)</f>
        <v>91.554234189684536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43.923049750253554</v>
      </c>
      <c r="H35" s="232">
        <f t="shared" ca="1" si="6"/>
        <v>0</v>
      </c>
      <c r="J35" s="232">
        <f ca="1">VLOOKUP($A35,'Resumo - Preços de Serviços'!$B$8:$L$57,10,0)</f>
        <v>40.557503975704776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1.623262150480867E-2</v>
      </c>
      <c r="J36" s="232"/>
      <c r="K36" s="232"/>
      <c r="L36" s="209">
        <f ca="1">SUM(K37:K38)/$H$58</f>
        <v>1.4981490665920019E-2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26641.386537302256</v>
      </c>
      <c r="H37" s="232">
        <f t="shared" ca="1" si="6"/>
        <v>0</v>
      </c>
      <c r="J37" s="232">
        <f ca="1">VLOOKUP($A37,'Resumo - Preços de Serviços'!$B$8:$L$57,10,0)</f>
        <v>29207.868081253091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18.222072550243944</v>
      </c>
      <c r="H38" s="232">
        <f t="shared" ca="1" si="6"/>
        <v>27333.108825365915</v>
      </c>
      <c r="J38" s="232">
        <f ca="1">VLOOKUP($A38,'Resumo - Preços de Serviços'!$B$8:$L$57,10,0)</f>
        <v>16.817604583728311</v>
      </c>
      <c r="K38" s="232">
        <f t="shared" ca="1" si="5"/>
        <v>25226.406875592467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9.9283118470677202E-3</v>
      </c>
      <c r="J39" s="232"/>
      <c r="K39" s="232"/>
      <c r="L39" s="209">
        <f ca="1">SUM(K40:K41)/$H$58</f>
        <v>1.0401088601689991E-2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1.0642799999999999</v>
      </c>
      <c r="H40" s="232">
        <f t="shared" si="6"/>
        <v>16717.671146812725</v>
      </c>
      <c r="J40" s="232">
        <f>VLOOKUP($A40,'Resumo - Preços de Serviços'!$B$8:$L$57,10,0)</f>
        <v>1.11496</v>
      </c>
      <c r="K40" s="232">
        <f t="shared" si="5"/>
        <v>17513.750725232378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11.526681974107554</v>
      </c>
      <c r="H41" s="232">
        <f t="shared" ca="1" si="6"/>
        <v>0</v>
      </c>
      <c r="J41" s="232">
        <f ca="1">VLOOKUP($A41,'Resumo - Preços de Serviços'!$B$8:$L$57,10,0)</f>
        <v>9.0901039453871206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7.6346637394542588E-2</v>
      </c>
      <c r="J42" s="232"/>
      <c r="K42" s="232"/>
      <c r="L42" s="209">
        <f ca="1">SUM(K43:K44)/$H$58</f>
        <v>7.6691374327861092E-2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296583.39572562295</v>
      </c>
      <c r="H43" s="232">
        <f t="shared" ca="1" si="6"/>
        <v>0</v>
      </c>
      <c r="J43" s="232">
        <f ca="1">VLOOKUP($A43,'Resumo - Preços de Serviços'!$B$8:$L$57,10,0)</f>
        <v>299439.51344672486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219216.70058820001</v>
      </c>
      <c r="H44" s="232">
        <f t="shared" si="6"/>
        <v>128555.38754092203</v>
      </c>
      <c r="J44" s="232">
        <f>VLOOKUP($A44,'Resumo - Preços de Serviços'!$B$8:$L$57,10,0)</f>
        <v>220206.55548780007</v>
      </c>
      <c r="K44" s="232">
        <f t="shared" si="5"/>
        <v>129135.86877198667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2.5867859682441596E-2</v>
      </c>
      <c r="J45" s="232"/>
      <c r="K45" s="232"/>
      <c r="L45" s="209">
        <f ca="1">SUM(K46:K55)/$H$58</f>
        <v>2.6648331274731898E-2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20.888091420000002</v>
      </c>
      <c r="H47" s="232">
        <f t="shared" si="6"/>
        <v>6156.7649460450002</v>
      </c>
      <c r="I47" s="165"/>
      <c r="J47" s="232">
        <f>VLOOKUP($A47,'Resumo - Preços de Serviços'!$B$8:$L$57,10,0)</f>
        <v>21.344545908000001</v>
      </c>
      <c r="K47" s="232">
        <f t="shared" si="5"/>
        <v>6291.3049063830003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43.630690739999999</v>
      </c>
      <c r="H48" s="232">
        <f t="shared" si="6"/>
        <v>0</v>
      </c>
      <c r="I48" s="165"/>
      <c r="J48" s="232">
        <f>VLOOKUP($A48,'Resumo - Preços de Serviços'!$B$8:$L$57,10,0)</f>
        <v>44.217671567999993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13.000940400000001</v>
      </c>
      <c r="H49" s="232">
        <f t="shared" si="6"/>
        <v>0</v>
      </c>
      <c r="I49" s="165"/>
      <c r="J49" s="232">
        <f>VLOOKUP($A49,'Resumo - Preços de Serviços'!$B$8:$L$57,10,0)</f>
        <v>13.3240254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12.613238399999998</v>
      </c>
      <c r="H50" s="232">
        <f t="shared" si="6"/>
        <v>8274.2843903999983</v>
      </c>
      <c r="I50" s="165"/>
      <c r="J50" s="232">
        <f>VLOOKUP($A50,'Resumo - Preços de Serviços'!$B$8:$L$57,10,0)</f>
        <v>12.936323399999999</v>
      </c>
      <c r="K50" s="232">
        <f t="shared" si="5"/>
        <v>8486.2281504000002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31.003236600000001</v>
      </c>
      <c r="H51" s="232">
        <f t="shared" si="6"/>
        <v>0</v>
      </c>
      <c r="I51" s="165"/>
      <c r="J51" s="232">
        <f>VLOOKUP($A51,'Resumo - Preços de Serviços'!$B$8:$L$57,10,0)</f>
        <v>31.714023600000004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32.754807863546851</v>
      </c>
      <c r="H53" s="232">
        <f t="shared" ca="1" si="6"/>
        <v>0</v>
      </c>
      <c r="I53" s="165"/>
      <c r="J53" s="232">
        <f ca="1">VLOOKUP($A53,'Resumo - Preços de Serviços'!$B$8:$L$57,10,0)</f>
        <v>35.358918996139408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364.07802480000004</v>
      </c>
      <c r="H54" s="232">
        <f t="shared" si="6"/>
        <v>29126.241984000004</v>
      </c>
      <c r="I54" s="165"/>
      <c r="J54" s="232">
        <f>VLOOKUP($A54,'Resumo - Preços de Serviços'!$B$8:$L$57,10,0)</f>
        <v>376.17432719999999</v>
      </c>
      <c r="K54" s="232">
        <f t="shared" si="5"/>
        <v>30093.946175999998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258.01413019200004</v>
      </c>
      <c r="H55" s="232">
        <f t="shared" si="6"/>
        <v>0</v>
      </c>
      <c r="I55" s="165"/>
      <c r="J55" s="232">
        <f>VLOOKUP($A55,'Resumo - Preços de Serviços'!$B$8:$L$57,10,0)</f>
        <v>266.23031097600006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1683838.2400075609</v>
      </c>
      <c r="I58" s="210">
        <f ca="1">SUM(I8,I15,I23,I26,I36,I39,I42,I45,I56)</f>
        <v>1.0000000000000002</v>
      </c>
      <c r="K58" s="208">
        <f ca="1">SUM(K9:K56)</f>
        <v>1374934.4356046589</v>
      </c>
      <c r="L58" s="210">
        <f ca="1">SUM(L8,L15,L23,L26,L36,L39,L42,L45,L56)</f>
        <v>0.81654781494835593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4453845.5490728645</v>
      </c>
      <c r="K60" s="208">
        <f ca="1">'Passagem Inf. - PD'!K62</f>
        <v>4663958.5645571211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6137683.7890804252</v>
      </c>
      <c r="K62" s="208">
        <f ca="1">SUM(K58,K60)</f>
        <v>6038893.00016178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30688.418945402125</v>
      </c>
      <c r="K64" s="194">
        <f ca="1">$D64*K62</f>
        <v>30194.465000808901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92065.256836206376</v>
      </c>
      <c r="K65" s="194">
        <f ca="1">$D65*K62</f>
        <v>90583.395002426696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4050.8713007930805</v>
      </c>
      <c r="J66" s="300"/>
      <c r="K66" s="213">
        <f ca="1">$D66*K62</f>
        <v>3985.669380106775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8961.0183320574197</v>
      </c>
      <c r="J67" s="300"/>
      <c r="K67" s="213">
        <f ca="1">$D67*K62</f>
        <v>8816.7837802361992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6273449.3544948846</v>
      </c>
      <c r="K69" s="208">
        <f ca="1">SUM(K62,K64,K65,K66,K67)</f>
        <v>6172473.3133253586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GO</v>
      </c>
      <c r="K6" s="235" t="str">
        <f>RESUMO!F5</f>
        <v>MG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4.0738484981286032</v>
      </c>
      <c r="K9" s="597">
        <f ca="1">(INDEX('1-mov. de terra'!$B$8:$AK$489,MATCH('Resumo - Preços de Serviços'!$B9,'1-mov. de terra'!$B$8:$B$489,0)+31,MATCH('Resumo - Preços de Serviços'!K$6,'1-mov. de terra'!$B$8:$AK$8,0)+5))</f>
        <v>3.7589218889880609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7.4568017999999991</v>
      </c>
      <c r="K10" s="597">
        <f>(INDEX('1-mov. de terra'!$B$8:$AK$489,MATCH('Resumo - Preços de Serviços'!$B10,'1-mov. de terra'!$B$8:$B$489,0)+31,MATCH('Resumo - Preços de Serviços'!K$6,'1-mov. de terra'!$B$8:$AK$8,0)+5))</f>
        <v>7.5343422000000002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11.269204800000001</v>
      </c>
      <c r="K11" s="597">
        <f>(INDEX('1-mov. de terra'!$B$8:$AK$489,MATCH('Resumo - Preços de Serviços'!$B11,'1-mov. de terra'!$B$8:$B$489,0)+31,MATCH('Resumo - Preços de Serviços'!K$6,'1-mov. de terra'!$B$8:$AK$8,0)+5))</f>
        <v>11.359668599999999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29.491492936583999</v>
      </c>
      <c r="K12" s="597">
        <f ca="1">(INDEX('1-mov. de terra'!$B$8:$AK$489,MATCH('Resumo - Preços de Serviços'!$B12,'1-mov. de terra'!$B$8:$B$489,0)+31,MATCH('Resumo - Preços de Serviços'!K$6,'1-mov. de terra'!$B$8:$AK$8,0)+5))</f>
        <v>29.234818613684855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6.8134749480000005</v>
      </c>
      <c r="K13" s="597">
        <f ca="1">(INDEX('1-mov. de terra'!$B$8:$AK$489,MATCH('Resumo - Preços de Serviços'!$B13,'1-mov. de terra'!$B$8:$B$489,0)+31,MATCH('Resumo - Preços de Serviços'!K$6,'1-mov. de terra'!$B$8:$AK$8,0)+5))</f>
        <v>6.9582170280000009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18.0539898</v>
      </c>
      <c r="K14" s="597">
        <f>(INDEX('1-mov. de terra'!$B$8:$AK$489,MATCH('Resumo - Preços de Serviços'!$B14,'1-mov. de terra'!$B$8:$B$489,0)+31,MATCH('Resumo - Preços de Serviços'!K$6,'1-mov. de terra'!$B$8:$AK$8,0)+5))</f>
        <v>18.273687599999999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0.8270976000000001</v>
      </c>
      <c r="K16" s="597">
        <f>(INDEX('2-pavimentação'!$B$8:$AK$492,MATCH('Resumo - Preços de Serviços'!$B16,'2-pavimentação'!$B$8:$B$492,0)+31,MATCH('Resumo - Preços de Serviços'!K$6,'2-pavimentação'!$B$8:$AK$8,0)+5))</f>
        <v>0.8270976000000001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186.35877394441053</v>
      </c>
      <c r="K17" s="597">
        <f ca="1">(INDEX('2-pavimentação'!$B$8:$AK$492,MATCH('Resumo - Preços de Serviços'!$B17,'2-pavimentação'!$B$8:$B$492,0)+31,MATCH('Resumo - Preços de Serviços'!K$6,'2-pavimentação'!$B$8:$AK$8,0)+5))</f>
        <v>130.07610952710891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147.01950010253552</v>
      </c>
      <c r="K18" s="597">
        <f ca="1">(INDEX('2-pavimentação'!$B$8:$AK$492,MATCH('Resumo - Preços de Serviços'!$B18,'2-pavimentação'!$B$8:$B$492,0)+31,MATCH('Resumo - Preços de Serviços'!K$6,'2-pavimentação'!$B$8:$AK$8,0)+5))</f>
        <v>95.103278157047754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3.1118174749199996</v>
      </c>
      <c r="K19" s="597">
        <f ca="1">(INDEX('2-pavimentação'!$B$8:$AK$492,MATCH('Resumo - Preços de Serviços'!$B19,'2-pavimentação'!$B$8:$B$492,0)+31,MATCH('Resumo - Preços de Serviços'!K$6,'2-pavimentação'!$B$8:$AK$8,0)+5))</f>
        <v>2.6058184156470041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445.56771337909771</v>
      </c>
      <c r="K20" s="597">
        <f ca="1">(INDEX('2-pavimentação'!$B$8:$AK$492,MATCH('Resumo - Preços de Serviços'!$B20,'2-pavimentação'!$B$8:$B$492,0)+31,MATCH('Resumo - Preços de Serviços'!K$6,'2-pavimentação'!$B$8:$AK$8,0)+5))</f>
        <v>366.69216457047321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493.78918463589201</v>
      </c>
      <c r="K21" s="597">
        <f ca="1">(INDEX('2-pavimentação'!$B$8:$AK$492,MATCH('Resumo - Preços de Serviços'!$B21,'2-pavimentação'!$B$8:$B$492,0)+31,MATCH('Resumo - Preços de Serviços'!K$6,'2-pavimentação'!$B$8:$AK$8,0)+5))</f>
        <v>415.98845960791965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0.60321608232000001</v>
      </c>
      <c r="K22" s="597">
        <f ca="1">(INDEX('2-pavimentação'!$B$8:$AK$492,MATCH('Resumo - Preços de Serviços'!$B22,'2-pavimentação'!$B$8:$B$492,0)+31,MATCH('Resumo - Preços de Serviços'!K$6,'2-pavimentação'!$B$8:$AK$8,0)+5))</f>
        <v>0.58657119494900134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8.3323823202126288</v>
      </c>
      <c r="K23" s="597">
        <f ca="1">(INDEX('2-pavimentação'!$B$8:$AK$492,MATCH('Resumo - Preços de Serviços'!$B23,'2-pavimentação'!$B$8:$B$492,0)+31,MATCH('Resumo - Preços de Serviços'!K$6,'2-pavimentação'!$B$8:$AK$8,0)+5))</f>
        <v>6.3682196018165911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18.254973601219991</v>
      </c>
      <c r="K25" s="597">
        <f ca="1">(INDEX('3-demolições'!$B$8:$AK$500,MATCH('Resumo - Preços de Serviços'!$B25,'3-demolições'!$B$8:$B$500,0)+31,MATCH('Resumo - Preços de Serviços'!K$6,'3-demolições'!$B$8:$AK$8,0)+5))</f>
        <v>16.483083433053775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172.12012629005767</v>
      </c>
      <c r="K26" s="597">
        <f ca="1">(INDEX('3-demolições'!$B$8:$AK$500,MATCH('Resumo - Preços de Serviços'!$B26,'3-demolições'!$B$8:$B$500,0)+31,MATCH('Resumo - Preços de Serviços'!K$6,'3-demolições'!$B$8:$AK$8,0)+5))</f>
        <v>194.16357758380897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109.98910603349537</v>
      </c>
      <c r="K28" s="597">
        <f ca="1">(INDEX('4-drenagem'!$B$8:$AK$489,MATCH('Resumo - Preços de Serviços'!$B28,'4-drenagem'!$B$8:$B$489,0)+31,MATCH('Resumo - Preços de Serviços'!K$6,'4-drenagem'!$B$8:$AK$8,0)+5))</f>
        <v>115.10211177592535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51.59345547822646</v>
      </c>
      <c r="K29" s="597">
        <f ca="1">(INDEX('4-drenagem'!$B$8:$AK$489,MATCH('Resumo - Preços de Serviços'!$B29,'4-drenagem'!$B$8:$B$489,0)+31,MATCH('Resumo - Preços de Serviços'!K$6,'4-drenagem'!$B$8:$AK$8,0)+5))</f>
        <v>47.654583857329236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1962.3197616905454</v>
      </c>
      <c r="K30" s="597">
        <f ca="1">(INDEX('4-drenagem'!$B$8:$AK$489,MATCH('Resumo - Preços de Serviços'!$B30,'4-drenagem'!$B$8:$B$489,0)+31,MATCH('Resumo - Preços de Serviços'!K$6,'4-drenagem'!$B$8:$AK$8,0)+5))</f>
        <v>1970.9809563628014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279.7090460485415</v>
      </c>
      <c r="K31" s="597">
        <f ca="1">(INDEX('4-drenagem'!$B$8:$AK$489,MATCH('Resumo - Preços de Serviços'!$B31,'4-drenagem'!$B$8:$B$489,0)+31,MATCH('Resumo - Preços de Serviços'!K$6,'4-drenagem'!$B$8:$AK$8,0)+5))</f>
        <v>314.01154941259608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88.995207725715474</v>
      </c>
      <c r="K32" s="597">
        <f ca="1">(INDEX('4-drenagem'!$B$8:$AK$489,MATCH('Resumo - Preços de Serviços'!$B32,'4-drenagem'!$B$8:$B$489,0)+31,MATCH('Resumo - Preços de Serviços'!K$6,'4-drenagem'!$B$8:$AK$8,0)+5))</f>
        <v>82.850166675380251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733.17466435382448</v>
      </c>
      <c r="K33" s="597">
        <f ca="1">(INDEX('4-drenagem'!$B$8:$AK$489,MATCH('Resumo - Preços de Serviços'!$B33,'4-drenagem'!$B$8:$B$489,0)+31,MATCH('Resumo - Preços de Serviços'!K$6,'4-drenagem'!$B$8:$AK$8,0)+5))</f>
        <v>771.4921391231444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2202.6504089228079</v>
      </c>
      <c r="K34" s="597">
        <f ca="1">(INDEX('4-drenagem'!$B$8:$AK$489,MATCH('Resumo - Preços de Serviços'!$B34,'4-drenagem'!$B$8:$B$489,0)+31,MATCH('Resumo - Preços de Serviços'!K$6,'4-drenagem'!$B$8:$AK$8,0)+5))</f>
        <v>2307.4865617071382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92.128032735224295</v>
      </c>
      <c r="K35" s="597">
        <f ca="1">(INDEX('4-drenagem'!$B$8:$AK$489,MATCH('Resumo - Preços de Serviços'!$B35,'4-drenagem'!$B$8:$B$489,0)+31,MATCH('Resumo - Preços de Serviços'!K$6,'4-drenagem'!$B$8:$AK$8,0)+5))</f>
        <v>91.554234189684536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43.923049750253554</v>
      </c>
      <c r="K36" s="597">
        <f ca="1">(INDEX('4-drenagem'!$B$8:$AK$489,MATCH('Resumo - Preços de Serviços'!$B36,'4-drenagem'!$B$8:$B$489,0)+31,MATCH('Resumo - Preços de Serviços'!K$6,'4-drenagem'!$B$8:$AK$8,0)+5))</f>
        <v>40.557503975704776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26641.386537302256</v>
      </c>
      <c r="K38" s="597">
        <f ca="1">(INDEX('5-obras compl'!$B$8:$AK$500,MATCH('Resumo - Preços de Serviços'!$B38,'5-obras compl'!$B$8:$B$500,0)+31,MATCH('Resumo - Preços de Serviços'!K$6,'5-obras compl'!$B$8:$AK$8,0)+5))</f>
        <v>29207.868081253091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18.222072550243944</v>
      </c>
      <c r="K39" s="597">
        <f ca="1">(INDEX('5-obras compl'!$B$8:$AK$500,MATCH('Resumo - Preços de Serviços'!$B39,'5-obras compl'!$B$8:$B$500,0)+31,MATCH('Resumo - Preços de Serviços'!K$6,'5-obras compl'!$B$8:$AK$8,0)+5))</f>
        <v>16.817604583728311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1.0642799999999999</v>
      </c>
      <c r="K41" s="597">
        <f>(INDEX('6-protec. ambiental'!$B$8:$AK$500,MATCH('Resumo - Preços de Serviços'!$B41,'6-protec. ambiental'!$B$8:$B$500,0)+31,MATCH('Resumo - Preços de Serviços'!K$6,'6-protec. ambiental'!$B$8:$AK$8,0)+5))</f>
        <v>1.11496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11.526681974107554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9.0901039453871206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296583.39572562295</v>
      </c>
      <c r="K44" s="597">
        <f ca="1">(INDEX('7-Disp. Segurança'!$B$8:$AK$500,MATCH('Resumo - Preços de Serviços'!$B44,'7-Disp. Segurança'!$B$8:$B$500,0)+31,MATCH('Resumo - Preços de Serviços'!K$6,'7-Disp. Segurança'!$B$8:$AK$8,0)+5))</f>
        <v>299439.51344672486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219216.70058820001</v>
      </c>
      <c r="K45" s="597">
        <f>(INDEX('7-Disp. Segurança'!$B$8:$AK$500,MATCH('Resumo - Preços de Serviços'!$B45,'7-Disp. Segurança'!$B$8:$B$500,0)+31,MATCH('Resumo - Preços de Serviços'!K$6,'7-Disp. Segurança'!$B$8:$AK$8,0)+5))</f>
        <v>220206.55548780007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20.888091420000002</v>
      </c>
      <c r="K48" s="597">
        <f>(INDEX('8-Sinalização'!$B$8:$AK$500,MATCH('Resumo - Preços de Serviços'!$B48,'8-Sinalização'!$B$8:$B$500,0)+31,MATCH('Resumo - Preços de Serviços'!K$6,'8-Sinalização'!$B$8:$AK$8,0)+5))</f>
        <v>21.344545908000001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43.630690739999999</v>
      </c>
      <c r="K49" s="597">
        <f>(INDEX('8-Sinalização'!$B$8:$AK$500,MATCH('Resumo - Preços de Serviços'!$B49,'8-Sinalização'!$B$8:$B$500,0)+31,MATCH('Resumo - Preços de Serviços'!K$6,'8-Sinalização'!$B$8:$AK$8,0)+5))</f>
        <v>44.217671567999993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13.000940400000001</v>
      </c>
      <c r="K50" s="597">
        <f>(INDEX('8-Sinalização'!$B$8:$AK$500,MATCH('Resumo - Preços de Serviços'!$B50,'8-Sinalização'!$B$8:$B$500,0)+31,MATCH('Resumo - Preços de Serviços'!K$6,'8-Sinalização'!$B$8:$AK$8,0)+5))</f>
        <v>13.3240254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12.613238399999998</v>
      </c>
      <c r="K51" s="597">
        <f>(INDEX('8-Sinalização'!$B$8:$AK$500,MATCH('Resumo - Preços de Serviços'!$B51,'8-Sinalização'!$B$8:$B$500,0)+31,MATCH('Resumo - Preços de Serviços'!K$6,'8-Sinalização'!$B$8:$AK$8,0)+5))</f>
        <v>12.936323399999999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31.003236600000001</v>
      </c>
      <c r="K52" s="597">
        <f>(INDEX('8-Sinalização'!$B$8:$AK$500,MATCH('Resumo - Preços de Serviços'!$B52,'8-Sinalização'!$B$8:$B$500,0)+31,MATCH('Resumo - Preços de Serviços'!K$6,'8-Sinalização'!$B$8:$AK$8,0)+5))</f>
        <v>31.714023600000004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32.754807863546851</v>
      </c>
      <c r="K54" s="597">
        <f ca="1">(INDEX('8-Sinalização'!$B$8:$AK$500,MATCH('Resumo - Preços de Serviços'!$B54,'8-Sinalização'!$B$8:$B$500,0)+31,MATCH('Resumo - Preços de Serviços'!K$6,'8-Sinalização'!$B$8:$AK$8,0)+5))</f>
        <v>35.358918996139408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364.07802480000004</v>
      </c>
      <c r="K55" s="597">
        <f>(INDEX('8-Sinalização'!$B$8:$AK$500,MATCH('Resumo - Preços de Serviços'!$B55,'8-Sinalização'!$B$8:$B$500,0)+31,MATCH('Resumo - Preços de Serviços'!K$6,'8-Sinalização'!$B$8:$AK$8,0)+5))</f>
        <v>376.17432719999999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258.01413019200004</v>
      </c>
      <c r="K56" s="597">
        <f>(INDEX('8-Sinalização'!$B$8:$AK$500,MATCH('Resumo - Preços de Serviços'!$B56,'8-Sinalização'!$B$8:$B$500,0)+31,MATCH('Resumo - Preços de Serviços'!K$6,'8-Sinalização'!$B$8:$AK$8,0)+5))</f>
        <v>266.23031097600006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0.31674999999999998</v>
      </c>
      <c r="V13" s="419"/>
      <c r="W13" s="420">
        <f t="shared" ref="W13:W34" si="0">IFERROR(U13*$P13,"")</f>
        <v>0.31674999999999998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0.31674999999999998</v>
      </c>
      <c r="AC13" s="419"/>
      <c r="AD13" s="420">
        <f t="shared" ref="AD13:AD34" si="1">IFERROR(AB13*$P13,"")</f>
        <v>0.31674999999999998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30.306640000000002</v>
      </c>
      <c r="V14" s="419"/>
      <c r="W14" s="420">
        <f t="shared" si="0"/>
        <v>0.30306640000000001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30.88946</v>
      </c>
      <c r="AC14" s="419"/>
      <c r="AD14" s="420">
        <f t="shared" si="1"/>
        <v>0.30889460000000002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75.779269999999997</v>
      </c>
      <c r="V15" s="419"/>
      <c r="W15" s="420">
        <f t="shared" si="0"/>
        <v>0.37889634999999999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77.210980000000006</v>
      </c>
      <c r="AC15" s="419"/>
      <c r="AD15" s="420">
        <f t="shared" si="1"/>
        <v>0.38605490000000003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0.45611999999999997</v>
      </c>
      <c r="V16" s="419"/>
      <c r="W16" s="420">
        <f t="shared" si="0"/>
        <v>0.45611999999999997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0.46878999999999998</v>
      </c>
      <c r="AC16" s="419"/>
      <c r="AD16" s="420">
        <f t="shared" si="1"/>
        <v>0.46878999999999998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23.035102974828373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16.927575772082378</v>
      </c>
      <c r="V17" s="419"/>
      <c r="W17" s="420">
        <f t="shared" ca="1" si="0"/>
        <v>2.5391363658123565</v>
      </c>
      <c r="X17" s="397"/>
      <c r="Y17" s="421">
        <f>IF($F17&lt;&gt;"",INDEX(DTM!$C$3:$F$100,MATCH($F17,DTM!$C$3:$C$100,0),MATCH(Y$8,DTM!$C$3:$F$3,0)),"")</f>
        <v>19.662337192474673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0.74753000000000003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14.698186921490594</v>
      </c>
      <c r="AC17" s="419"/>
      <c r="AD17" s="420">
        <f t="shared" ca="1" si="1"/>
        <v>2.204728038223589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3.9939691158123565</v>
      </c>
      <c r="X36" s="422"/>
      <c r="Y36" s="424"/>
      <c r="Z36" s="425"/>
      <c r="AA36" s="425"/>
      <c r="AB36" s="425"/>
      <c r="AC36" s="425"/>
      <c r="AD36" s="426">
        <f ca="1">SUM(AD13:AD34)</f>
        <v>3.685217538223589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7.9879382316247124E-2</v>
      </c>
      <c r="X37" s="422"/>
      <c r="Y37" s="427"/>
      <c r="Z37" s="428"/>
      <c r="AA37" s="428"/>
      <c r="AB37" s="429"/>
      <c r="AC37" s="429"/>
      <c r="AD37" s="430">
        <f ca="1">$P37*AD36</f>
        <v>7.3704350764471779E-2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4.0738484981286032</v>
      </c>
      <c r="X39" s="422"/>
      <c r="Y39" s="436"/>
      <c r="Z39" s="394"/>
      <c r="AA39" s="394"/>
      <c r="AB39" s="394"/>
      <c r="AC39" s="394"/>
      <c r="AD39" s="437">
        <f ca="1">SUM(AD36:AD37)</f>
        <v>3.7589218889880609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7.3105899999999995</v>
      </c>
      <c r="V57" s="419"/>
      <c r="W57" s="420">
        <f t="shared" ref="W57:W78" si="5">IFERROR(U57*$P57,"")</f>
        <v>7.3105899999999995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7.3866100000000001</v>
      </c>
      <c r="AC57" s="419"/>
      <c r="AD57" s="420">
        <f t="shared" ref="AD57:AD78" si="6">IFERROR(AB57*$P57,"")</f>
        <v>7.3866100000000001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7.3105899999999995</v>
      </c>
      <c r="X80" s="422"/>
      <c r="Y80" s="424"/>
      <c r="Z80" s="425"/>
      <c r="AA80" s="425"/>
      <c r="AB80" s="425"/>
      <c r="AC80" s="425"/>
      <c r="AD80" s="426">
        <f>SUM(AD57:AD78)</f>
        <v>7.3866100000000001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0.1462118</v>
      </c>
      <c r="X81" s="422"/>
      <c r="Y81" s="427"/>
      <c r="Z81" s="428"/>
      <c r="AA81" s="428"/>
      <c r="AB81" s="429"/>
      <c r="AC81" s="429"/>
      <c r="AD81" s="430">
        <f>$P81*AD80</f>
        <v>0.14773220000000001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7.4568017999999991</v>
      </c>
      <c r="X83" s="422"/>
      <c r="Y83" s="436"/>
      <c r="Z83" s="394"/>
      <c r="AA83" s="394"/>
      <c r="AB83" s="394"/>
      <c r="AC83" s="394"/>
      <c r="AD83" s="437">
        <f>SUM(AD80:AD81)</f>
        <v>7.5343422000000002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11.04824</v>
      </c>
      <c r="V101" s="419"/>
      <c r="W101" s="420">
        <f t="shared" ref="W101:W122" si="10">IFERROR(U101*$P101,"")</f>
        <v>11.04824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11.13693</v>
      </c>
      <c r="AC101" s="419"/>
      <c r="AD101" s="420">
        <f t="shared" ref="AD101:AD122" si="11">IFERROR(AB101*$P101,"")</f>
        <v>11.13693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11.04824</v>
      </c>
      <c r="X124" s="422"/>
      <c r="Y124" s="424"/>
      <c r="Z124" s="425"/>
      <c r="AA124" s="425"/>
      <c r="AB124" s="425"/>
      <c r="AC124" s="425"/>
      <c r="AD124" s="426">
        <f>SUM(AD101:AD122)</f>
        <v>11.13693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0.22096479999999999</v>
      </c>
      <c r="X125" s="422"/>
      <c r="Y125" s="427"/>
      <c r="Z125" s="428"/>
      <c r="AA125" s="428"/>
      <c r="AB125" s="429"/>
      <c r="AC125" s="429"/>
      <c r="AD125" s="430">
        <f>$P125*AD124</f>
        <v>0.22273860000000001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11.269204800000001</v>
      </c>
      <c r="X127" s="422"/>
      <c r="Y127" s="436"/>
      <c r="Z127" s="394"/>
      <c r="AA127" s="394"/>
      <c r="AB127" s="394"/>
      <c r="AC127" s="394"/>
      <c r="AD127" s="437">
        <f>SUM(AD124:AD125)</f>
        <v>11.359668599999999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28.887599999999999</v>
      </c>
      <c r="V145" s="419"/>
      <c r="W145" s="420">
        <f t="shared" ref="W145:W166" si="15">IFERROR(U145*$P145,"")</f>
        <v>28.887599999999999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28.64687</v>
      </c>
      <c r="AC145" s="419"/>
      <c r="AD145" s="420">
        <f t="shared" ref="AD145:AD166" si="16">IFERROR(AB145*$P145,"")</f>
        <v>28.64687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103.625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80.088653749999992</v>
      </c>
      <c r="V146" s="419"/>
      <c r="W146" s="420">
        <f t="shared" ca="1" si="15"/>
        <v>2.5628369200000001E-2</v>
      </c>
      <c r="X146" s="397"/>
      <c r="Y146" s="421">
        <f>IF($F146&lt;&gt;"",INDEX(DTM!$C$3:$F$100,MATCH($F146,DTM!$C$3:$C$100,0),MATCH(Y$8,DTM!$C$3:$F$3,0)),"")</f>
        <v>57.616714905933435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0.79820999999999998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45.990238005065123</v>
      </c>
      <c r="AC146" s="419"/>
      <c r="AD146" s="420">
        <f t="shared" ca="1" si="16"/>
        <v>1.471687616162084E-2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28.913228369199999</v>
      </c>
      <c r="X168" s="422"/>
      <c r="Y168" s="424"/>
      <c r="Z168" s="425"/>
      <c r="AA168" s="425"/>
      <c r="AB168" s="425"/>
      <c r="AC168" s="425"/>
      <c r="AD168" s="426">
        <f ca="1">SUM(AD145:AD166)</f>
        <v>28.661586876161621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0.57826456738400001</v>
      </c>
      <c r="X169" s="422"/>
      <c r="Y169" s="427"/>
      <c r="Z169" s="428"/>
      <c r="AA169" s="428"/>
      <c r="AB169" s="429"/>
      <c r="AC169" s="429"/>
      <c r="AD169" s="430">
        <f ca="1">$P169*AD168</f>
        <v>0.57323173752323242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29.491492936583999</v>
      </c>
      <c r="X171" s="422"/>
      <c r="Y171" s="436"/>
      <c r="Z171" s="394"/>
      <c r="AA171" s="394"/>
      <c r="AB171" s="394"/>
      <c r="AC171" s="394"/>
      <c r="AD171" s="437">
        <f ca="1">SUM(AD168:AD169)</f>
        <v>29.234818613684855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3.0914799999999998</v>
      </c>
      <c r="V189" s="419"/>
      <c r="W189" s="420">
        <f t="shared" ref="W189:W210" si="20">IFERROR(U189*$P189,"")</f>
        <v>2.6586727999999997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3.1801699999999995</v>
      </c>
      <c r="AC189" s="419"/>
      <c r="AD189" s="420">
        <f t="shared" ref="AD189:AD210" si="21">IFERROR(AB189*$P189,"")</f>
        <v>2.7349461999999995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11.08625</v>
      </c>
      <c r="V190" s="419"/>
      <c r="W190" s="420">
        <f t="shared" si="20"/>
        <v>1.5520750000000001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11.250960000000001</v>
      </c>
      <c r="AC190" s="419"/>
      <c r="AD190" s="420">
        <f t="shared" si="21"/>
        <v>1.5751344000000003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11.0229</v>
      </c>
      <c r="V191" s="419"/>
      <c r="W191" s="420">
        <f t="shared" ca="1" si="20"/>
        <v>2.4691296000000005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0.74753000000000003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11.212950000000001</v>
      </c>
      <c r="AC191" s="419"/>
      <c r="AD191" s="420">
        <f t="shared" ca="1" si="21"/>
        <v>2.5117008000000007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6.6798774000000005</v>
      </c>
      <c r="X212" s="422"/>
      <c r="Y212" s="424"/>
      <c r="Z212" s="425"/>
      <c r="AA212" s="425"/>
      <c r="AB212" s="425"/>
      <c r="AC212" s="425"/>
      <c r="AD212" s="426">
        <f ca="1">SUM(AD189:AD210)</f>
        <v>6.8217814000000008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0.13359754800000001</v>
      </c>
      <c r="X213" s="422"/>
      <c r="Y213" s="427"/>
      <c r="Z213" s="428"/>
      <c r="AA213" s="428"/>
      <c r="AB213" s="429"/>
      <c r="AC213" s="429"/>
      <c r="AD213" s="430">
        <f ca="1">$P213*AD212</f>
        <v>0.13643562800000003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6.8134749480000005</v>
      </c>
      <c r="X215" s="422"/>
      <c r="Y215" s="436"/>
      <c r="Z215" s="394"/>
      <c r="AA215" s="394"/>
      <c r="AB215" s="394"/>
      <c r="AC215" s="394"/>
      <c r="AD215" s="437">
        <f ca="1">SUM(AD212:AD213)</f>
        <v>6.9582170280000009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17.69999</v>
      </c>
      <c r="V233" s="419"/>
      <c r="W233" s="420">
        <f t="shared" ref="W233:W254" si="25">IFERROR(U233*$P233,"")</f>
        <v>17.69999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17.915379999999999</v>
      </c>
      <c r="AC233" s="419"/>
      <c r="AD233" s="420">
        <f t="shared" ref="AD233:AD254" si="26">IFERROR(AB233*$P233,"")</f>
        <v>17.915379999999999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17.69999</v>
      </c>
      <c r="X256" s="422"/>
      <c r="Y256" s="424"/>
      <c r="Z256" s="425"/>
      <c r="AA256" s="425"/>
      <c r="AB256" s="425"/>
      <c r="AC256" s="425"/>
      <c r="AD256" s="426">
        <f>SUM(AD233:AD254)</f>
        <v>17.915379999999999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0.35399979999999998</v>
      </c>
      <c r="X257" s="422"/>
      <c r="Y257" s="427"/>
      <c r="Z257" s="428"/>
      <c r="AA257" s="428"/>
      <c r="AB257" s="429"/>
      <c r="AC257" s="429"/>
      <c r="AD257" s="430">
        <f>$P257*AD256</f>
        <v>0.3583076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18.0539898</v>
      </c>
      <c r="X259" s="422"/>
      <c r="Y259" s="436"/>
      <c r="Z259" s="394"/>
      <c r="AA259" s="394"/>
      <c r="AB259" s="394"/>
      <c r="AC259" s="394"/>
      <c r="AD259" s="437">
        <f>SUM(AD256:AD257)</f>
        <v>18.273687599999999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0.81088000000000005</v>
      </c>
      <c r="V13" s="419"/>
      <c r="W13" s="420">
        <f t="shared" ref="W13:W34" si="0">IFERROR(U13*$P13,"")</f>
        <v>0.81088000000000005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0.81088000000000005</v>
      </c>
      <c r="AC13" s="419"/>
      <c r="AD13" s="420">
        <f t="shared" ref="AD13:AD34" si="1">IFERROR(AB13*$P13,"")</f>
        <v>0.81088000000000005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0.81088000000000005</v>
      </c>
      <c r="X36" s="422"/>
      <c r="Y36" s="424"/>
      <c r="Z36" s="425"/>
      <c r="AA36" s="425"/>
      <c r="AB36" s="425"/>
      <c r="AC36" s="425"/>
      <c r="AD36" s="426">
        <f>SUM(AD13:AD34)</f>
        <v>0.81088000000000005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1.6217600000000002E-2</v>
      </c>
      <c r="X37" s="422"/>
      <c r="Y37" s="427"/>
      <c r="Z37" s="428"/>
      <c r="AA37" s="428"/>
      <c r="AB37" s="429"/>
      <c r="AC37" s="429"/>
      <c r="AD37" s="430">
        <f>$P37*AD36</f>
        <v>1.6217600000000002E-2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0.8270976000000001</v>
      </c>
      <c r="X39" s="422"/>
      <c r="Y39" s="436"/>
      <c r="Z39" s="394"/>
      <c r="AA39" s="394"/>
      <c r="AB39" s="394"/>
      <c r="AC39" s="394"/>
      <c r="AD39" s="437">
        <f>SUM(AD36:AD37)</f>
        <v>0.8270976000000001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0</v>
      </c>
      <c r="M58" s="584">
        <v>1</v>
      </c>
      <c r="N58" s="584">
        <v>1</v>
      </c>
      <c r="O58" s="584">
        <v>1</v>
      </c>
      <c r="P58" s="585">
        <f>IF($L58&lt;&gt;"",PRODUCT($K58:$O58),"")</f>
        <v>0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109.76021</v>
      </c>
      <c r="V58" s="419"/>
      <c r="W58" s="420">
        <f t="shared" ref="W58:W79" si="5">IFERROR(U58*$P58,"")</f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122.24016</v>
      </c>
      <c r="AC58" s="419"/>
      <c r="AD58" s="420">
        <f t="shared" ref="AD58:AD79" si="6">IFERROR(AB58*$P58,"")</f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1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1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69.418930000000003</v>
      </c>
      <c r="V59" s="419"/>
      <c r="W59" s="420">
        <f t="shared" si="5"/>
        <v>69.418930000000003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69.634320000000002</v>
      </c>
      <c r="AC59" s="419"/>
      <c r="AD59" s="420">
        <f t="shared" si="6"/>
        <v>69.634320000000002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72.269908466819246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31.1324311693364</v>
      </c>
      <c r="V60" s="419"/>
      <c r="W60" s="420">
        <f t="shared" ca="1" si="5"/>
        <v>74.717834806407353</v>
      </c>
      <c r="X60" s="397"/>
      <c r="Y60" s="421">
        <f>IF($F60&lt;&gt;"",INDEX(DTM!$C$3:$F$100,MATCH($F60,DTM!$C$3:$C$100,0),MATCH(Y$8,DTM!$C$3:$F$3,0)),"")</f>
        <v>22.830861070911723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9.8350783321273525</v>
      </c>
      <c r="AC60" s="419"/>
      <c r="AD60" s="420">
        <f t="shared" ca="1" si="6"/>
        <v>23.604187997105644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0.42951300000000003</v>
      </c>
      <c r="V61" s="419"/>
      <c r="W61" s="420">
        <f t="shared" si="5"/>
        <v>32.213475000000003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0.43508779999999997</v>
      </c>
      <c r="AC61" s="419"/>
      <c r="AD61" s="420">
        <f t="shared" si="6"/>
        <v>32.631585000000001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84.725873749999991</v>
      </c>
      <c r="V62" s="419"/>
      <c r="W62" s="420">
        <f t="shared" ca="1" si="5"/>
        <v>6.354440531249999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0.79820999999999998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22.073394379884224</v>
      </c>
      <c r="AC62" s="419"/>
      <c r="AD62" s="420">
        <f t="shared" ca="1" si="6"/>
        <v>1.6555045784913167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182.70468033765738</v>
      </c>
      <c r="X81" s="422"/>
      <c r="Y81" s="424"/>
      <c r="Z81" s="425"/>
      <c r="AA81" s="425"/>
      <c r="AB81" s="425"/>
      <c r="AC81" s="425"/>
      <c r="AD81" s="426">
        <f ca="1">SUM(AD58:AD79)</f>
        <v>127.52559757559696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3.6540936067531478</v>
      </c>
      <c r="X82" s="422"/>
      <c r="Y82" s="427"/>
      <c r="Z82" s="428"/>
      <c r="AA82" s="428"/>
      <c r="AB82" s="429"/>
      <c r="AC82" s="429"/>
      <c r="AD82" s="430">
        <f ca="1">$P82*AD81</f>
        <v>2.5505119515119392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186.35877394441053</v>
      </c>
      <c r="X84" s="422"/>
      <c r="Y84" s="436"/>
      <c r="Z84" s="394"/>
      <c r="AA84" s="394"/>
      <c r="AB84" s="394"/>
      <c r="AC84" s="394"/>
      <c r="AD84" s="437">
        <f ca="1">SUM(AD81:AD82)</f>
        <v>130.07610952710891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0</v>
      </c>
      <c r="M102" s="584">
        <v>1</v>
      </c>
      <c r="N102" s="584">
        <v>1</v>
      </c>
      <c r="O102" s="584">
        <v>1</v>
      </c>
      <c r="P102" s="585">
        <f>IF($L102&lt;&gt;"",PRODUCT($K102:$O102),"")</f>
        <v>0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109.76021</v>
      </c>
      <c r="V102" s="419"/>
      <c r="W102" s="420">
        <f t="shared" ref="W102:W123" si="10">IFERROR(U102*$P102,"")</f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122.24016</v>
      </c>
      <c r="AC102" s="419"/>
      <c r="AD102" s="420">
        <f t="shared" ref="AD102:AD123" si="11">IFERROR(AB102*$P102,"")</f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1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1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69.418930000000003</v>
      </c>
      <c r="V103" s="419"/>
      <c r="W103" s="420">
        <f t="shared" si="10"/>
        <v>69.418930000000003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69.634320000000002</v>
      </c>
      <c r="AC103" s="419"/>
      <c r="AD103" s="420">
        <f t="shared" si="11"/>
        <v>69.634320000000002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72.269908466819246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31.1324311693364</v>
      </c>
      <c r="V104" s="419"/>
      <c r="W104" s="420">
        <f t="shared" ca="1" si="10"/>
        <v>74.717834806407353</v>
      </c>
      <c r="X104" s="397"/>
      <c r="Y104" s="421">
        <f>IF($F104&lt;&gt;"",INDEX(DTM!$C$3:$F$100,MATCH($F104,DTM!$C$3:$C$100,0),MATCH(Y$8,DTM!$C$3:$F$3,0)),"")</f>
        <v>22.830861070911723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9.8350783321273525</v>
      </c>
      <c r="AC104" s="419"/>
      <c r="AD104" s="420">
        <f t="shared" ca="1" si="11"/>
        <v>23.604187997105644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144.13676480640737</v>
      </c>
      <c r="X125" s="422"/>
      <c r="Y125" s="424"/>
      <c r="Z125" s="425"/>
      <c r="AA125" s="425"/>
      <c r="AB125" s="425"/>
      <c r="AC125" s="425"/>
      <c r="AD125" s="426">
        <f ca="1">SUM(AD102:AD123)</f>
        <v>93.238507997105643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2.8827352961281476</v>
      </c>
      <c r="X126" s="422"/>
      <c r="Y126" s="427"/>
      <c r="Z126" s="428"/>
      <c r="AA126" s="428"/>
      <c r="AB126" s="429"/>
      <c r="AC126" s="429"/>
      <c r="AD126" s="430">
        <f ca="1">$P126*AD125</f>
        <v>1.8647701599421129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147.01950010253552</v>
      </c>
      <c r="X128" s="422"/>
      <c r="Y128" s="436"/>
      <c r="Z128" s="394"/>
      <c r="AA128" s="394"/>
      <c r="AB128" s="394"/>
      <c r="AC128" s="394"/>
      <c r="AD128" s="437">
        <f ca="1">SUM(AD125:AD126)</f>
        <v>95.103278157047754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0.24073</v>
      </c>
      <c r="V146" s="419"/>
      <c r="W146" s="420">
        <f t="shared" ref="W146:W167" si="15">IFERROR(U146*$P146,"")</f>
        <v>0.24073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0.25340000000000001</v>
      </c>
      <c r="AC146" s="419"/>
      <c r="AD146" s="420">
        <f t="shared" ref="AD146:AD167" si="16">IFERROR(AB146*$P146,"")</f>
        <v>0.25340000000000001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2303.5767299999998</v>
      </c>
      <c r="V147" s="419"/>
      <c r="W147" s="420">
        <f t="shared" si="15"/>
        <v>2.7642920759999994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1882.6774199999998</v>
      </c>
      <c r="AC147" s="419"/>
      <c r="AD147" s="420">
        <f t="shared" si="16"/>
        <v>2.2592129039999995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71.325000000000003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38.149475000000002</v>
      </c>
      <c r="V148" s="419"/>
      <c r="W148" s="420">
        <f t="shared" ca="1" si="15"/>
        <v>4.577937E-2</v>
      </c>
      <c r="X148" s="397"/>
      <c r="Y148" s="421">
        <f>IF($F148&lt;&gt;"",INDEX(DTM!$C$3:$F$100,MATCH($F148,DTM!$C$3:$C$100,0),MATCH(Y$8,DTM!$C$3:$F$3,0)),"")</f>
        <v>57.616714905933435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35.09252742402316</v>
      </c>
      <c r="AC148" s="419"/>
      <c r="AD148" s="420">
        <f t="shared" ca="1" si="16"/>
        <v>4.211103290882779E-2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3.0508014459999995</v>
      </c>
      <c r="X169" s="422"/>
      <c r="Y169" s="424"/>
      <c r="Z169" s="425"/>
      <c r="AA169" s="425"/>
      <c r="AB169" s="425"/>
      <c r="AC169" s="425"/>
      <c r="AD169" s="426">
        <f ca="1">SUM(AD146:AD167)</f>
        <v>2.5547239369088275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6.1016028919999993E-2</v>
      </c>
      <c r="X170" s="422"/>
      <c r="Y170" s="427"/>
      <c r="Z170" s="428"/>
      <c r="AA170" s="428"/>
      <c r="AB170" s="429"/>
      <c r="AC170" s="429"/>
      <c r="AD170" s="430">
        <f ca="1">$P170*AD169</f>
        <v>5.1094478738176553E-2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3.1118174749199996</v>
      </c>
      <c r="X172" s="422"/>
      <c r="Y172" s="436"/>
      <c r="Z172" s="394"/>
      <c r="AA172" s="394"/>
      <c r="AB172" s="394"/>
      <c r="AC172" s="394"/>
      <c r="AD172" s="437">
        <f ca="1">SUM(AD169:AD170)</f>
        <v>2.6058184156470041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0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0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76.286069999999995</v>
      </c>
      <c r="V190" s="419"/>
      <c r="W190" s="420">
        <f t="shared" ref="W190:W211" si="20">IFERROR(U190*$P190,"")</f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80.315129999999996</v>
      </c>
      <c r="AC190" s="419"/>
      <c r="AD190" s="420">
        <f t="shared" ref="AD190:AD211" si="21">IFERROR(AB190*$P190,"")</f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1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2.4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58.535400000000003</v>
      </c>
      <c r="V191" s="419"/>
      <c r="W191" s="420">
        <f t="shared" si="20"/>
        <v>140.48496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59.130890000000001</v>
      </c>
      <c r="AC191" s="419"/>
      <c r="AD191" s="420">
        <f t="shared" si="21"/>
        <v>141.91413599999998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1449.8838899999998</v>
      </c>
      <c r="V192" s="419"/>
      <c r="W192" s="420">
        <f t="shared" si="20"/>
        <v>191.38467347999998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1195.2345599999999</v>
      </c>
      <c r="AC192" s="419"/>
      <c r="AD192" s="420">
        <f t="shared" si="21"/>
        <v>157.77096191999999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9.9230616594965682</v>
      </c>
      <c r="V193" s="419"/>
      <c r="W193" s="420">
        <f t="shared" ca="1" si="20"/>
        <v>1.9052278386233412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9.4651021082971543</v>
      </c>
      <c r="AC193" s="419"/>
      <c r="AD193" s="420">
        <f t="shared" ca="1" si="21"/>
        <v>1.8172996047930536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31.1324311693364</v>
      </c>
      <c r="V194" s="419"/>
      <c r="W194" s="420">
        <f t="shared" ca="1" si="20"/>
        <v>65.228669785993617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9.8350783321273525</v>
      </c>
      <c r="AC194" s="419"/>
      <c r="AD194" s="420">
        <f t="shared" ca="1" si="21"/>
        <v>20.606456121473226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71.325000000000003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38.149475000000002</v>
      </c>
      <c r="V195" s="419"/>
      <c r="W195" s="420">
        <f t="shared" ca="1" si="20"/>
        <v>5.0357307000000002</v>
      </c>
      <c r="X195" s="397"/>
      <c r="Y195" s="421">
        <f>IF($F195&lt;&gt;"",INDEX(DTM!$C$3:$F$100,MATCH($F195,DTM!$C$3:$C$100,0),MATCH(Y$8,DTM!$C$3:$F$3,0)),"")</f>
        <v>57.616714905933435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35.09252742402316</v>
      </c>
      <c r="AC195" s="419"/>
      <c r="AD195" s="420">
        <f t="shared" ca="1" si="21"/>
        <v>4.6322136199710577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23.035102974828373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9.9230616594965682</v>
      </c>
      <c r="V196" s="419"/>
      <c r="W196" s="420">
        <f t="shared" ca="1" si="20"/>
        <v>0.66682974351816937</v>
      </c>
      <c r="X196" s="397"/>
      <c r="Y196" s="421">
        <f>IF($F196&lt;&gt;"",INDEX(DTM!$C$3:$F$100,MATCH($F196,DTM!$C$3:$C$100,0),MATCH(Y$8,DTM!$C$3:$F$3,0)),"")</f>
        <v>21.972009165460683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9.4651021082971543</v>
      </c>
      <c r="AC196" s="419"/>
      <c r="AD196" s="420">
        <f t="shared" ca="1" si="21"/>
        <v>0.63605486167756875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32.125</v>
      </c>
      <c r="V197" s="419"/>
      <c r="W197" s="420">
        <f t="shared" ca="1" si="20"/>
        <v>32.125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32.125</v>
      </c>
      <c r="AC197" s="419"/>
      <c r="AD197" s="420">
        <f t="shared" ca="1" si="21"/>
        <v>32.125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436.83109154813502</v>
      </c>
      <c r="X213" s="422"/>
      <c r="Y213" s="424"/>
      <c r="Z213" s="425"/>
      <c r="AA213" s="425"/>
      <c r="AB213" s="425"/>
      <c r="AC213" s="425"/>
      <c r="AD213" s="426">
        <f ca="1">SUM(AD190:AD211)</f>
        <v>359.5021221279149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8.7366218309627008</v>
      </c>
      <c r="X214" s="422"/>
      <c r="Y214" s="427"/>
      <c r="Z214" s="428"/>
      <c r="AA214" s="428"/>
      <c r="AB214" s="429"/>
      <c r="AC214" s="429"/>
      <c r="AD214" s="430">
        <f ca="1">$P214*AD213</f>
        <v>7.1900424425582985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445.56771337909771</v>
      </c>
      <c r="X216" s="422"/>
      <c r="Y216" s="436"/>
      <c r="Z216" s="394"/>
      <c r="AA216" s="394"/>
      <c r="AB216" s="394"/>
      <c r="AC216" s="394"/>
      <c r="AD216" s="437">
        <f ca="1">SUM(AD213:AD214)</f>
        <v>366.69216457047321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0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0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76.286069999999995</v>
      </c>
      <c r="V234" s="419"/>
      <c r="W234" s="420">
        <f t="shared" ref="W234:W255" si="25">IFERROR(U234*$P234,"")</f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80.315129999999996</v>
      </c>
      <c r="AC234" s="419"/>
      <c r="AD234" s="420">
        <f t="shared" ref="AD234:AD255" si="26">IFERROR(AB234*$P234,"")</f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1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2.4249999999999998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58.535400000000003</v>
      </c>
      <c r="V235" s="419"/>
      <c r="W235" s="420">
        <f t="shared" si="25"/>
        <v>141.94834499999999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59.130890000000001</v>
      </c>
      <c r="AC235" s="419"/>
      <c r="AD235" s="420">
        <f t="shared" si="26"/>
        <v>143.39240824999999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1449.8838899999998</v>
      </c>
      <c r="V236" s="419"/>
      <c r="W236" s="420">
        <f t="shared" si="25"/>
        <v>193.37826382874997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1195.2345599999999</v>
      </c>
      <c r="AC236" s="419"/>
      <c r="AD236" s="420">
        <f t="shared" si="26"/>
        <v>159.41440943999999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31.1324311693364</v>
      </c>
      <c r="V237" s="419"/>
      <c r="W237" s="420">
        <f t="shared" ca="1" si="25"/>
        <v>63.19027385518131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9.8350783321273525</v>
      </c>
      <c r="AC237" s="419"/>
      <c r="AD237" s="420">
        <f t="shared" ca="1" si="26"/>
        <v>19.962504367677187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9.9230616594965682</v>
      </c>
      <c r="V238" s="419"/>
      <c r="W238" s="420">
        <f t="shared" ca="1" si="25"/>
        <v>1.925073961942334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9.4651021082971543</v>
      </c>
      <c r="AC238" s="419"/>
      <c r="AD238" s="420">
        <f t="shared" ca="1" si="26"/>
        <v>1.8362298090096478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23.035102974828373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9.9230616594965682</v>
      </c>
      <c r="V239" s="419"/>
      <c r="W239" s="420">
        <f t="shared" ca="1" si="25"/>
        <v>0.67377588667981703</v>
      </c>
      <c r="X239" s="397"/>
      <c r="Y239" s="421">
        <f>IF($F239&lt;&gt;"",INDEX(DTM!$C$3:$F$100,MATCH($F239,DTM!$C$3:$C$100,0),MATCH(Y$8,DTM!$C$3:$F$3,0)),"")</f>
        <v>21.972009165460683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9.4651021082971543</v>
      </c>
      <c r="AC239" s="419"/>
      <c r="AD239" s="420">
        <f t="shared" ca="1" si="26"/>
        <v>0.64268043315337675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71.325000000000003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38.149475000000002</v>
      </c>
      <c r="V240" s="419"/>
      <c r="W240" s="420">
        <f t="shared" ca="1" si="25"/>
        <v>5.0881862281250001</v>
      </c>
      <c r="X240" s="397"/>
      <c r="Y240" s="421">
        <f>IF($F240&lt;&gt;"",INDEX(DTM!$C$3:$F$100,MATCH($F240,DTM!$C$3:$C$100,0),MATCH(Y$8,DTM!$C$3:$F$3,0)),"")</f>
        <v>57.616714905933435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35.09252742402316</v>
      </c>
      <c r="AC240" s="419"/>
      <c r="AD240" s="420">
        <f t="shared" ca="1" si="26"/>
        <v>4.6804658451790884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32.125</v>
      </c>
      <c r="V241" s="419"/>
      <c r="W241" s="420">
        <f t="shared" ca="1" si="25"/>
        <v>77.903124999999989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32.125</v>
      </c>
      <c r="AC241" s="419"/>
      <c r="AD241" s="420">
        <f t="shared" ca="1" si="26"/>
        <v>77.903124999999989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484.10704376067844</v>
      </c>
      <c r="X257" s="422"/>
      <c r="Y257" s="424"/>
      <c r="Z257" s="425"/>
      <c r="AA257" s="425"/>
      <c r="AB257" s="425"/>
      <c r="AC257" s="425"/>
      <c r="AD257" s="426">
        <f ca="1">SUM(AD234:AD255)</f>
        <v>407.83182314501926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9.6821408752135696</v>
      </c>
      <c r="X258" s="422"/>
      <c r="Y258" s="427"/>
      <c r="Z258" s="428"/>
      <c r="AA258" s="428"/>
      <c r="AB258" s="429"/>
      <c r="AC258" s="429"/>
      <c r="AD258" s="430">
        <f ca="1">$P258*AD257</f>
        <v>8.1566364629003854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493.78918463589201</v>
      </c>
      <c r="X260" s="422"/>
      <c r="Y260" s="436"/>
      <c r="Z260" s="394"/>
      <c r="AA260" s="394"/>
      <c r="AB260" s="394"/>
      <c r="AC260" s="394"/>
      <c r="AD260" s="437">
        <f ca="1">SUM(AD257:AD258)</f>
        <v>415.98845960791965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0.16471000000000002</v>
      </c>
      <c r="V278" s="419"/>
      <c r="W278" s="420">
        <f t="shared" ref="W278:W299" si="30">IFERROR(U278*$P278,"")</f>
        <v>0.16471000000000002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0.17738000000000001</v>
      </c>
      <c r="AC278" s="419"/>
      <c r="AD278" s="420">
        <f t="shared" ref="AD278:AD299" si="31">IFERROR(AB278*$P278,"")</f>
        <v>0.17738000000000001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999.61231499999985</v>
      </c>
      <c r="V279" s="419"/>
      <c r="W279" s="420">
        <f t="shared" si="30"/>
        <v>0.39984492599999993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930.19796999999983</v>
      </c>
      <c r="AC279" s="419"/>
      <c r="AD279" s="420">
        <f t="shared" si="31"/>
        <v>0.37207918799999995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71.325000000000003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38.149475000000002</v>
      </c>
      <c r="V280" s="419"/>
      <c r="W280" s="420">
        <f t="shared" ca="1" si="30"/>
        <v>1.5259790000000002E-2</v>
      </c>
      <c r="X280" s="397"/>
      <c r="Y280" s="421">
        <f>IF($F280&lt;&gt;"",INDEX(DTM!$C$3:$F$100,MATCH($F280,DTM!$C$3:$C$100,0),MATCH(Y$8,DTM!$C$3:$F$3,0)),"")</f>
        <v>57.616714905933435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35.09252742402316</v>
      </c>
      <c r="AC280" s="419"/>
      <c r="AD280" s="420">
        <f t="shared" ca="1" si="31"/>
        <v>1.4037010969609265E-2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28.934000000000001</v>
      </c>
      <c r="V281" s="419"/>
      <c r="W281" s="420">
        <f t="shared" ca="1" si="30"/>
        <v>1.1573600000000002E-2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28.934000000000001</v>
      </c>
      <c r="AC281" s="419"/>
      <c r="AD281" s="420">
        <f t="shared" ca="1" si="31"/>
        <v>1.1573600000000002E-2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0.59138831599999997</v>
      </c>
      <c r="X301" s="422"/>
      <c r="Y301" s="424"/>
      <c r="Z301" s="425"/>
      <c r="AA301" s="425"/>
      <c r="AB301" s="425"/>
      <c r="AC301" s="425"/>
      <c r="AD301" s="426">
        <f ca="1">SUM(AD278:AD299)</f>
        <v>0.57506979896960919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1.182776632E-2</v>
      </c>
      <c r="X302" s="422"/>
      <c r="Y302" s="427"/>
      <c r="Z302" s="428"/>
      <c r="AA302" s="428"/>
      <c r="AB302" s="429"/>
      <c r="AC302" s="429"/>
      <c r="AD302" s="430">
        <f ca="1">$P302*AD301</f>
        <v>1.1501395979392185E-2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0.60321608232000001</v>
      </c>
      <c r="X304" s="422"/>
      <c r="Y304" s="436"/>
      <c r="Z304" s="394"/>
      <c r="AA304" s="394"/>
      <c r="AB304" s="394"/>
      <c r="AC304" s="394"/>
      <c r="AD304" s="437">
        <f ca="1">SUM(AD301:AD302)</f>
        <v>0.58657119494900134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0</v>
      </c>
      <c r="M322" s="584">
        <v>1</v>
      </c>
      <c r="N322" s="584">
        <v>1</v>
      </c>
      <c r="O322" s="584">
        <v>1</v>
      </c>
      <c r="P322" s="585">
        <f>IF($L322&lt;&gt;"",PRODUCT($K322:$O322),"")</f>
        <v>0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3.0661399999999999</v>
      </c>
      <c r="V322" s="419"/>
      <c r="W322" s="420">
        <f t="shared" ref="W322:W343" si="35">IFERROR(U322*$P322,"")</f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3.30687</v>
      </c>
      <c r="AC322" s="419"/>
      <c r="AD322" s="420">
        <f t="shared" ref="AD322:AD343" si="36">IFERROR(AB322*$P322,"")</f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1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1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2.4453100000000001</v>
      </c>
      <c r="V323" s="419"/>
      <c r="W323" s="420">
        <f t="shared" si="35"/>
        <v>2.4453100000000001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2.4959899999999999</v>
      </c>
      <c r="AC323" s="419"/>
      <c r="AD323" s="420">
        <f t="shared" si="36"/>
        <v>2.4959899999999999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1254.5711099999999</v>
      </c>
      <c r="V324" s="419"/>
      <c r="W324" s="420">
        <f t="shared" si="35"/>
        <v>3.7637133299999999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1019.6871749999999</v>
      </c>
      <c r="AC324" s="419"/>
      <c r="AD324" s="420">
        <f t="shared" si="36"/>
        <v>3.0590615249999997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72.269908466819246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31.1324311693364</v>
      </c>
      <c r="V325" s="419"/>
      <c r="W325" s="420">
        <f t="shared" ca="1" si="35"/>
        <v>1.8455305197182617</v>
      </c>
      <c r="X325" s="397"/>
      <c r="Y325" s="421">
        <f>IF($F325&lt;&gt;"",INDEX(DTM!$C$3:$F$100,MATCH($F325,DTM!$C$3:$C$100,0),MATCH(Y$8,DTM!$C$3:$F$3,0)),"")</f>
        <v>22.830861070911723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9.8350783321273525</v>
      </c>
      <c r="AC325" s="419"/>
      <c r="AD325" s="420">
        <f t="shared" ca="1" si="36"/>
        <v>0.58302344352850943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71.325000000000003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38.149475000000002</v>
      </c>
      <c r="V326" s="419"/>
      <c r="W326" s="420">
        <f t="shared" ca="1" si="35"/>
        <v>0.11444842500000001</v>
      </c>
      <c r="X326" s="397"/>
      <c r="Y326" s="421">
        <f>IF($F326&lt;&gt;"",INDEX(DTM!$C$3:$F$100,MATCH($F326,DTM!$C$3:$C$100,0),MATCH(Y$8,DTM!$C$3:$F$3,0)),"")</f>
        <v>57.616714905933435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35.09252742402316</v>
      </c>
      <c r="AC326" s="419"/>
      <c r="AD326" s="420">
        <f t="shared" ca="1" si="36"/>
        <v>0.10527758227206949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8.1690022747182631</v>
      </c>
      <c r="X345" s="422"/>
      <c r="Y345" s="424"/>
      <c r="Z345" s="425"/>
      <c r="AA345" s="425"/>
      <c r="AB345" s="425"/>
      <c r="AC345" s="425"/>
      <c r="AD345" s="426">
        <f ca="1">SUM(AD322:AD343)</f>
        <v>6.2433525508005792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0.16338004549436527</v>
      </c>
      <c r="X346" s="422"/>
      <c r="Y346" s="427"/>
      <c r="Z346" s="428"/>
      <c r="AA346" s="428"/>
      <c r="AB346" s="429"/>
      <c r="AC346" s="429"/>
      <c r="AD346" s="430">
        <f ca="1">$P346*AD345</f>
        <v>0.12486705101601159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8.3323823202126288</v>
      </c>
      <c r="X348" s="422"/>
      <c r="Y348" s="436"/>
      <c r="Z348" s="394"/>
      <c r="AA348" s="394"/>
      <c r="AB348" s="394"/>
      <c r="AC348" s="394"/>
      <c r="AD348" s="437">
        <f ca="1">SUM(AD345:AD346)</f>
        <v>6.3682196018165911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11.364990000000001</v>
      </c>
      <c r="V13" s="419"/>
      <c r="W13" s="420">
        <f t="shared" ref="W13:W34" si="0">IFERROR(U13*$P13,"")</f>
        <v>1.1364990000000001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11.745089999999999</v>
      </c>
      <c r="AC13" s="419"/>
      <c r="AD13" s="420">
        <f t="shared" ref="AD13:AD34" si="1">IFERROR(AB13*$P13,"")</f>
        <v>1.174509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23.035102974828373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16.927575772082378</v>
      </c>
      <c r="V14" s="419"/>
      <c r="W14" s="420">
        <f t="shared" ca="1" si="0"/>
        <v>4.0626181852997707</v>
      </c>
      <c r="X14" s="397"/>
      <c r="Y14" s="421">
        <f>IF($F14&lt;&gt;"",INDEX(DTM!$C$3:$F$100,MATCH($F14,DTM!$C$3:$C$100,0),MATCH(Y$8,DTM!$C$3:$F$3,0)),"")</f>
        <v>19.662337192474673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0.74753000000000003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14.698186921490594</v>
      </c>
      <c r="AC14" s="419"/>
      <c r="AD14" s="420">
        <f t="shared" ca="1" si="1"/>
        <v>3.5275648611577424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7.2345699999999997</v>
      </c>
      <c r="V15" s="419"/>
      <c r="W15" s="420">
        <f t="shared" si="0"/>
        <v>2.6767908999999999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7.4499599999999999</v>
      </c>
      <c r="AC15" s="419"/>
      <c r="AD15" s="420">
        <f t="shared" si="1"/>
        <v>2.7564851999999997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23.035102974828373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16.927575772082378</v>
      </c>
      <c r="V16" s="419"/>
      <c r="W16" s="420">
        <f t="shared" ca="1" si="0"/>
        <v>10.021124857072767</v>
      </c>
      <c r="X16" s="397"/>
      <c r="Y16" s="421">
        <f>IF($F16&lt;&gt;"",INDEX(DTM!$C$3:$F$100,MATCH($F16,DTM!$C$3:$C$100,0),MATCH(Y$8,DTM!$C$3:$F$3,0)),"")</f>
        <v>19.662337192474673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0.74753000000000003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14.698186921490594</v>
      </c>
      <c r="AC16" s="419"/>
      <c r="AD16" s="420">
        <f t="shared" ca="1" si="1"/>
        <v>8.7013266575224311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17.89703294237254</v>
      </c>
      <c r="X36" s="422"/>
      <c r="Y36" s="424"/>
      <c r="Z36" s="425"/>
      <c r="AA36" s="425"/>
      <c r="AB36" s="425"/>
      <c r="AC36" s="425"/>
      <c r="AD36" s="426">
        <f ca="1">SUM(AD13:AD34)</f>
        <v>16.159885718680172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0.3579406588474508</v>
      </c>
      <c r="X37" s="422"/>
      <c r="Y37" s="427"/>
      <c r="Z37" s="428"/>
      <c r="AA37" s="428"/>
      <c r="AB37" s="429"/>
      <c r="AC37" s="429"/>
      <c r="AD37" s="430">
        <f ca="1">$P37*AD36</f>
        <v>0.32319771437360345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18.254973601219991</v>
      </c>
      <c r="X39" s="422"/>
      <c r="Y39" s="436"/>
      <c r="Z39" s="394"/>
      <c r="AA39" s="394"/>
      <c r="AB39" s="394"/>
      <c r="AC39" s="394"/>
      <c r="AD39" s="437">
        <f ca="1">SUM(AD36:AD37)</f>
        <v>16.483083433053775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128.11904000000001</v>
      </c>
      <c r="V57" s="419"/>
      <c r="W57" s="420">
        <f t="shared" ref="W57:W78" si="5">IFERROR(U57*$P57,"")</f>
        <v>128.11904000000001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155.08080000000001</v>
      </c>
      <c r="AC57" s="419"/>
      <c r="AD57" s="420">
        <f t="shared" ref="AD57:AD78" si="6">IFERROR(AB57*$P57,"")</f>
        <v>155.08080000000001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23.035102974828373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16.927575772082378</v>
      </c>
      <c r="V58" s="419"/>
      <c r="W58" s="420">
        <f t="shared" ca="1" si="5"/>
        <v>40.626181852997703</v>
      </c>
      <c r="X58" s="397"/>
      <c r="Y58" s="421">
        <f>IF($F58&lt;&gt;"",INDEX(DTM!$C$3:$F$100,MATCH($F58,DTM!$C$3:$C$100,0),MATCH(Y$8,DTM!$C$3:$F$3,0)),"")</f>
        <v>19.662337192474673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0.74753000000000003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14.698186921490594</v>
      </c>
      <c r="AC58" s="419"/>
      <c r="AD58" s="420">
        <f t="shared" ca="1" si="6"/>
        <v>35.275648611577424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168.7452218529977</v>
      </c>
      <c r="X80" s="422"/>
      <c r="Y80" s="424"/>
      <c r="Z80" s="425"/>
      <c r="AA80" s="425"/>
      <c r="AB80" s="425"/>
      <c r="AC80" s="425"/>
      <c r="AD80" s="426">
        <f ca="1">SUM(AD57:AD78)</f>
        <v>190.35644861157743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3.3749044370599539</v>
      </c>
      <c r="X81" s="422"/>
      <c r="Y81" s="427"/>
      <c r="Z81" s="428"/>
      <c r="AA81" s="428"/>
      <c r="AB81" s="429"/>
      <c r="AC81" s="429"/>
      <c r="AD81" s="430">
        <f ca="1">$P81*AD80</f>
        <v>3.8071289722315487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172.12012629005767</v>
      </c>
      <c r="X83" s="422"/>
      <c r="Y83" s="436"/>
      <c r="Z83" s="394"/>
      <c r="AA83" s="394"/>
      <c r="AB83" s="394"/>
      <c r="AC83" s="394"/>
      <c r="AD83" s="437">
        <f ca="1">SUM(AD80:AD81)</f>
        <v>194.16357758380897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111.39464000000001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1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419"/>
      <c r="W14" s="420">
        <f t="shared" si="0"/>
        <v>88.170530000000014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102.13287</v>
      </c>
      <c r="AC14" s="419"/>
      <c r="AD14" s="420">
        <f t="shared" si="1"/>
        <v>102.13287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419"/>
      <c r="W15" s="420">
        <f t="shared" si="0"/>
        <v>0.36247097249999999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1195.2345599999999</v>
      </c>
      <c r="AC15" s="419"/>
      <c r="AD15" s="420">
        <f t="shared" si="1"/>
        <v>0.29880863999999996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71.325000000000003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38.149475000000002</v>
      </c>
      <c r="V16" s="419"/>
      <c r="W16" s="420">
        <f t="shared" ca="1" si="0"/>
        <v>9.5373687500000005E-3</v>
      </c>
      <c r="X16" s="397"/>
      <c r="Y16" s="421">
        <f>IF($F16&lt;&gt;"",INDEX(DTM!$C$3:$F$100,MATCH($F16,DTM!$C$3:$C$100,0),MATCH(Y$8,DTM!$C$3:$F$3,0)),"")</f>
        <v>57.616714905933435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35.09252742402316</v>
      </c>
      <c r="AC16" s="419"/>
      <c r="AD16" s="420">
        <f t="shared" ca="1" si="1"/>
        <v>8.7731318560057905E-3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84.725873749999991</v>
      </c>
      <c r="V17" s="419"/>
      <c r="W17" s="420">
        <f t="shared" ca="1" si="0"/>
        <v>3.1941654403749995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0.79820999999999998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22.073394379884224</v>
      </c>
      <c r="AC17" s="419"/>
      <c r="AD17" s="420">
        <f t="shared" ca="1" si="1"/>
        <v>0.83216696812163515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419"/>
      <c r="W18" s="420">
        <f t="shared" ca="1" si="0"/>
        <v>5.2909920000000001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0.74753000000000003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11.212950000000001</v>
      </c>
      <c r="AC18" s="419"/>
      <c r="AD18" s="420">
        <f t="shared" ca="1" si="1"/>
        <v>5.3822160000000006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419"/>
      <c r="W19" s="420">
        <f t="shared" ca="1" si="0"/>
        <v>1.1282521106847598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419"/>
      <c r="AD19" s="420">
        <f t="shared" ca="1" si="1"/>
        <v>1.0761821097133863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419"/>
      <c r="W20" s="420">
        <f t="shared" ca="1" si="0"/>
        <v>4.1468398317556092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419"/>
      <c r="AD20" s="420">
        <f t="shared" ca="1" si="1"/>
        <v>1.3100324338393634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72.269908466819246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55.855244156750587</v>
      </c>
      <c r="V21" s="419"/>
      <c r="W21" s="420">
        <f t="shared" ca="1" si="0"/>
        <v>5.5296691715183082</v>
      </c>
      <c r="X21" s="397"/>
      <c r="Y21" s="421">
        <f>IF($F21&lt;&gt;"",INDEX(DTM!$C$3:$F$100,MATCH($F21,DTM!$C$3:$C$100,0),MATCH(Y$8,DTM!$C$3:$F$3,0)),"")</f>
        <v>22.830861070911723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0.79820999999999998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18.223821615412447</v>
      </c>
      <c r="AC21" s="419"/>
      <c r="AD21" s="420">
        <f t="shared" ca="1" si="1"/>
        <v>1.8041583399258323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107.8324568955837</v>
      </c>
      <c r="X36" s="422"/>
      <c r="Y36" s="424"/>
      <c r="Z36" s="425"/>
      <c r="AA36" s="425"/>
      <c r="AB36" s="425"/>
      <c r="AC36" s="425"/>
      <c r="AD36" s="426">
        <f ca="1">SUM(AD13:AD34)</f>
        <v>112.84520762345623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2.1566491379116743</v>
      </c>
      <c r="X37" s="422"/>
      <c r="Y37" s="427"/>
      <c r="Z37" s="428"/>
      <c r="AA37" s="428"/>
      <c r="AB37" s="429"/>
      <c r="AC37" s="429"/>
      <c r="AD37" s="430">
        <f ca="1">$P37*AD36</f>
        <v>2.2569041524691249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109.98910603349537</v>
      </c>
      <c r="X39" s="422"/>
      <c r="Y39" s="436"/>
      <c r="Z39" s="394"/>
      <c r="AA39" s="394"/>
      <c r="AB39" s="394"/>
      <c r="AC39" s="394"/>
      <c r="AD39" s="437">
        <f ca="1">SUM(AD36:AD37)</f>
        <v>115.10211177592535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0</v>
      </c>
      <c r="M57" s="584">
        <v>1</v>
      </c>
      <c r="N57" s="584">
        <v>1</v>
      </c>
      <c r="O57" s="584">
        <v>1</v>
      </c>
      <c r="P57" s="585">
        <f>IF($L57&lt;&gt;"",PRODUCT($K57:$O57),"")</f>
        <v>0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40.277929999999998</v>
      </c>
      <c r="V57" s="419"/>
      <c r="W57" s="420">
        <f t="shared" ref="W57:W78" si="5">IFERROR(U57*$P57,"")</f>
        <v>0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44.281650000000006</v>
      </c>
      <c r="AC57" s="419"/>
      <c r="AD57" s="420">
        <f t="shared" ref="AD57:AD78" si="6">IFERROR(AB57*$P57,"")</f>
        <v>0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1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33.790890000000005</v>
      </c>
      <c r="V58" s="419"/>
      <c r="W58" s="420">
        <f t="shared" si="5"/>
        <v>33.790890000000005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38.415440000000004</v>
      </c>
      <c r="AC58" s="419"/>
      <c r="AD58" s="420">
        <f t="shared" si="6"/>
        <v>38.415440000000004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1449.8838899999998</v>
      </c>
      <c r="V59" s="419"/>
      <c r="W59" s="420">
        <f t="shared" si="5"/>
        <v>0.28997677799999999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1195.2345599999999</v>
      </c>
      <c r="AC59" s="419"/>
      <c r="AD59" s="420">
        <f t="shared" si="6"/>
        <v>0.23904691199999997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71.325000000000003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38.149475000000002</v>
      </c>
      <c r="V60" s="419"/>
      <c r="W60" s="420">
        <f t="shared" ca="1" si="5"/>
        <v>9.5373687500000005E-3</v>
      </c>
      <c r="X60" s="397"/>
      <c r="Y60" s="421">
        <f>IF($F60&lt;&gt;"",INDEX(DTM!$C$3:$F$100,MATCH($F60,DTM!$C$3:$C$100,0),MATCH(Y$8,DTM!$C$3:$F$3,0)),"")</f>
        <v>57.616714905933435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35.09252742402316</v>
      </c>
      <c r="AC60" s="419"/>
      <c r="AD60" s="420">
        <f t="shared" ca="1" si="6"/>
        <v>8.7731318560057905E-3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24.073</v>
      </c>
      <c r="V61" s="419"/>
      <c r="W61" s="420">
        <f t="shared" ca="1" si="5"/>
        <v>4.4366538999999996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24.073</v>
      </c>
      <c r="AC61" s="419"/>
      <c r="AD61" s="420">
        <f t="shared" ca="1" si="6"/>
        <v>4.4366538999999996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109.625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109.72695125000001</v>
      </c>
      <c r="V62" s="419"/>
      <c r="W62" s="420">
        <f t="shared" ca="1" si="5"/>
        <v>7.7555009143500016</v>
      </c>
      <c r="X62" s="397"/>
      <c r="Y62" s="421">
        <f>IF($F62&lt;&gt;"",INDEX(DTM!$C$3:$F$100,MATCH($F62,DTM!$C$3:$C$100,0),MATCH(Y$8,DTM!$C$3:$F$3,0)),"")</f>
        <v>27.653617945007234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27.679335809696095</v>
      </c>
      <c r="AC62" s="419"/>
      <c r="AD62" s="420">
        <f t="shared" ca="1" si="6"/>
        <v>1.9563754550293202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72.269908466819246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31.1324311693364</v>
      </c>
      <c r="V63" s="419"/>
      <c r="W63" s="420">
        <f t="shared" ca="1" si="5"/>
        <v>1.9874944058504356</v>
      </c>
      <c r="X63" s="397"/>
      <c r="Y63" s="421">
        <f>IF($F63&lt;&gt;"",INDEX(DTM!$C$3:$F$100,MATCH($F63,DTM!$C$3:$C$100,0),MATCH(Y$8,DTM!$C$3:$F$3,0)),"")</f>
        <v>22.830861070911723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9.8350783321273525</v>
      </c>
      <c r="AC63" s="419"/>
      <c r="AD63" s="420">
        <f t="shared" ca="1" si="6"/>
        <v>0.62787140072301018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109.625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84.725873749999991</v>
      </c>
      <c r="V64" s="419"/>
      <c r="W64" s="420">
        <f t="shared" ca="1" si="5"/>
        <v>1.7385749293499999</v>
      </c>
      <c r="X64" s="397"/>
      <c r="Y64" s="421">
        <f>IF($F64&lt;&gt;"",INDEX(DTM!$C$3:$F$100,MATCH($F64,DTM!$C$3:$C$100,0),MATCH(Y$8,DTM!$C$3:$F$3,0)),"")</f>
        <v>27.653617945007234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0.79820999999999998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22.073394379884224</v>
      </c>
      <c r="AC64" s="419"/>
      <c r="AD64" s="420">
        <f t="shared" ca="1" si="6"/>
        <v>0.45294605267522425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11.0229</v>
      </c>
      <c r="V65" s="419"/>
      <c r="W65" s="420">
        <f t="shared" ca="1" si="5"/>
        <v>0.5731908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0.74753000000000003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11.212950000000001</v>
      </c>
      <c r="AC65" s="419"/>
      <c r="AD65" s="420">
        <f t="shared" ca="1" si="6"/>
        <v>0.58307340000000007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50.58181909630045</v>
      </c>
      <c r="X80" s="422"/>
      <c r="Y80" s="424"/>
      <c r="Z80" s="425"/>
      <c r="AA80" s="425"/>
      <c r="AB80" s="425"/>
      <c r="AC80" s="425"/>
      <c r="AD80" s="426">
        <f ca="1">SUM(AD57:AD78)</f>
        <v>46.720180252283562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1.011636381926009</v>
      </c>
      <c r="X81" s="422"/>
      <c r="Y81" s="427"/>
      <c r="Z81" s="428"/>
      <c r="AA81" s="428"/>
      <c r="AB81" s="429"/>
      <c r="AC81" s="429"/>
      <c r="AD81" s="430">
        <f ca="1">$P81*AD80</f>
        <v>0.93440360504567122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51.59345547822646</v>
      </c>
      <c r="X83" s="422"/>
      <c r="Y83" s="436"/>
      <c r="Z83" s="394"/>
      <c r="AA83" s="394"/>
      <c r="AB83" s="394"/>
      <c r="AC83" s="394"/>
      <c r="AD83" s="437">
        <f ca="1">SUM(AD80:AD81)</f>
        <v>47.654583857329236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0</v>
      </c>
      <c r="M101" s="584">
        <v>1</v>
      </c>
      <c r="N101" s="584">
        <v>1</v>
      </c>
      <c r="O101" s="584">
        <v>1</v>
      </c>
      <c r="P101" s="585">
        <f>IF($L101&lt;&gt;"",PRODUCT($K101:$O101),"")</f>
        <v>0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1959.8209400000001</v>
      </c>
      <c r="V101" s="419"/>
      <c r="W101" s="420">
        <f t="shared" ref="W101:W122" si="10">IFERROR(U101*$P101,"")</f>
        <v>0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2160.5137399999999</v>
      </c>
      <c r="AC101" s="419"/>
      <c r="AD101" s="420">
        <f t="shared" ref="AD101:AD122" si="11">IFERROR(AB101*$P101,"")</f>
        <v>0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1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1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1604.5034600000001</v>
      </c>
      <c r="V102" s="419"/>
      <c r="W102" s="420">
        <f t="shared" si="10"/>
        <v>1604.5034600000001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1815.2055600000001</v>
      </c>
      <c r="AC102" s="419"/>
      <c r="AD102" s="420">
        <f t="shared" si="11"/>
        <v>1815.2055600000001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24.073</v>
      </c>
      <c r="V103" s="419"/>
      <c r="W103" s="420">
        <f t="shared" ca="1" si="10"/>
        <v>43.812860000000001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24.073</v>
      </c>
      <c r="AC103" s="419"/>
      <c r="AD103" s="420">
        <f t="shared" ca="1" si="11"/>
        <v>43.812860000000001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109.625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109.72695125000001</v>
      </c>
      <c r="V104" s="419"/>
      <c r="W104" s="420">
        <f t="shared" ca="1" si="10"/>
        <v>185.72383768575003</v>
      </c>
      <c r="X104" s="397"/>
      <c r="Y104" s="421">
        <f>IF($F104&lt;&gt;"",INDEX(DTM!$C$3:$F$100,MATCH($F104,DTM!$C$3:$C$100,0),MATCH(Y$8,DTM!$C$3:$F$3,0)),"")</f>
        <v>27.653617945007234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27.679335809696095</v>
      </c>
      <c r="AC104" s="419"/>
      <c r="AD104" s="420">
        <f t="shared" ca="1" si="11"/>
        <v>46.850043791491615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72.269908466819246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31.1324311693364</v>
      </c>
      <c r="V105" s="419"/>
      <c r="W105" s="420">
        <f t="shared" ca="1" si="10"/>
        <v>47.595260771681488</v>
      </c>
      <c r="X105" s="397"/>
      <c r="Y105" s="421">
        <f>IF($F105&lt;&gt;"",INDEX(DTM!$C$3:$F$100,MATCH($F105,DTM!$C$3:$C$100,0),MATCH(Y$8,DTM!$C$3:$F$3,0)),"")</f>
        <v>22.830861070911723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9.8350783321273525</v>
      </c>
      <c r="AC105" s="419"/>
      <c r="AD105" s="420">
        <f t="shared" ca="1" si="11"/>
        <v>15.035867754156296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109.625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84.725873749999991</v>
      </c>
      <c r="V106" s="419"/>
      <c r="W106" s="420">
        <f t="shared" ca="1" si="10"/>
        <v>41.634294360749998</v>
      </c>
      <c r="X106" s="397"/>
      <c r="Y106" s="421">
        <f>IF($F106&lt;&gt;"",INDEX(DTM!$C$3:$F$100,MATCH($F106,DTM!$C$3:$C$100,0),MATCH(Y$8,DTM!$C$3:$F$3,0)),"")</f>
        <v>27.653617945007234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0.79820999999999998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22.073394379884224</v>
      </c>
      <c r="AC106" s="419"/>
      <c r="AD106" s="420">
        <f t="shared" ca="1" si="11"/>
        <v>10.846865998275108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419"/>
      <c r="W107" s="420">
        <f t="shared" ca="1" si="10"/>
        <v>0.5731908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0.74753000000000003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11.212950000000001</v>
      </c>
      <c r="AC107" s="419"/>
      <c r="AD107" s="420">
        <f t="shared" ca="1" si="11"/>
        <v>0.58307340000000007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1923.8429036181817</v>
      </c>
      <c r="X124" s="422"/>
      <c r="Y124" s="424"/>
      <c r="Z124" s="425"/>
      <c r="AA124" s="425"/>
      <c r="AB124" s="425"/>
      <c r="AC124" s="425"/>
      <c r="AD124" s="426">
        <f ca="1">SUM(AD101:AD122)</f>
        <v>1932.334270943923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38.476858072363633</v>
      </c>
      <c r="X125" s="422"/>
      <c r="Y125" s="427"/>
      <c r="Z125" s="428"/>
      <c r="AA125" s="428"/>
      <c r="AB125" s="429"/>
      <c r="AC125" s="429"/>
      <c r="AD125" s="430">
        <f ca="1">$P125*AD124</f>
        <v>38.646685418878462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1962.3197616905454</v>
      </c>
      <c r="X127" s="422"/>
      <c r="Y127" s="436"/>
      <c r="Z127" s="394"/>
      <c r="AA127" s="394"/>
      <c r="AB127" s="394"/>
      <c r="AC127" s="394"/>
      <c r="AD127" s="437">
        <f ca="1">SUM(AD124:AD125)</f>
        <v>1970.9809563628014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0</v>
      </c>
      <c r="M145" s="584">
        <v>1</v>
      </c>
      <c r="N145" s="584">
        <v>1</v>
      </c>
      <c r="O145" s="584">
        <v>1</v>
      </c>
      <c r="P145" s="585">
        <f>IF($L145&lt;&gt;"",PRODUCT($K145:$O145),"")</f>
        <v>0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297.04814999999996</v>
      </c>
      <c r="V145" s="419"/>
      <c r="W145" s="420">
        <f t="shared" ref="W145:W166" si="15">IFERROR(U145*$P145,"")</f>
        <v>0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335.27354000000003</v>
      </c>
      <c r="AC145" s="419"/>
      <c r="AD145" s="420">
        <f t="shared" ref="AD145:AD166" si="16">IFERROR(AB145*$P145,"")</f>
        <v>0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1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1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257.73313999999999</v>
      </c>
      <c r="V146" s="419"/>
      <c r="W146" s="420">
        <f t="shared" si="15"/>
        <v>257.73313999999999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299.79754000000003</v>
      </c>
      <c r="AC146" s="419"/>
      <c r="AD146" s="420">
        <f t="shared" si="16"/>
        <v>299.79754000000003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24.073</v>
      </c>
      <c r="V147" s="419"/>
      <c r="W147" s="420">
        <f t="shared" ca="1" si="15"/>
        <v>4.4366538999999996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24.073</v>
      </c>
      <c r="AC147" s="419"/>
      <c r="AD147" s="420">
        <f t="shared" ca="1" si="16"/>
        <v>4.4366538999999996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109.625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109.72695125000001</v>
      </c>
      <c r="V148" s="419"/>
      <c r="W148" s="420">
        <f t="shared" ca="1" si="15"/>
        <v>7.7555009143500016</v>
      </c>
      <c r="X148" s="397"/>
      <c r="Y148" s="421">
        <f>IF($F148&lt;&gt;"",INDEX(DTM!$C$3:$F$100,MATCH($F148,DTM!$C$3:$C$100,0),MATCH(Y$8,DTM!$C$3:$F$3,0)),"")</f>
        <v>27.653617945007234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27.679335809696095</v>
      </c>
      <c r="AC148" s="419"/>
      <c r="AD148" s="420">
        <f t="shared" ca="1" si="16"/>
        <v>1.9563754550293202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72.269908466819246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31.1324311693364</v>
      </c>
      <c r="V149" s="419"/>
      <c r="W149" s="420">
        <f t="shared" ca="1" si="15"/>
        <v>1.9874944058504356</v>
      </c>
      <c r="X149" s="397"/>
      <c r="Y149" s="421">
        <f>IF($F149&lt;&gt;"",INDEX(DTM!$C$3:$F$100,MATCH($F149,DTM!$C$3:$C$100,0),MATCH(Y$8,DTM!$C$3:$F$3,0)),"")</f>
        <v>22.830861070911723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9.8350783321273525</v>
      </c>
      <c r="AC149" s="419"/>
      <c r="AD149" s="420">
        <f t="shared" ca="1" si="16"/>
        <v>0.62787140072301018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109.625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84.725873749999991</v>
      </c>
      <c r="V150" s="419"/>
      <c r="W150" s="420">
        <f t="shared" ca="1" si="15"/>
        <v>1.7385749293499999</v>
      </c>
      <c r="X150" s="397"/>
      <c r="Y150" s="421">
        <f>IF($F150&lt;&gt;"",INDEX(DTM!$C$3:$F$100,MATCH($F150,DTM!$C$3:$C$100,0),MATCH(Y$8,DTM!$C$3:$F$3,0)),"")</f>
        <v>27.653617945007234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0.79820999999999998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22.073394379884224</v>
      </c>
      <c r="AC150" s="419"/>
      <c r="AD150" s="420">
        <f t="shared" ca="1" si="16"/>
        <v>0.45294605267522425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11.0229</v>
      </c>
      <c r="V151" s="419"/>
      <c r="W151" s="420">
        <f t="shared" ca="1" si="15"/>
        <v>0.5731908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0.74753000000000003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11.212950000000001</v>
      </c>
      <c r="AC151" s="419"/>
      <c r="AD151" s="420">
        <f t="shared" ca="1" si="16"/>
        <v>0.58307340000000007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274.22455494955051</v>
      </c>
      <c r="X168" s="422"/>
      <c r="Y168" s="424"/>
      <c r="Z168" s="425"/>
      <c r="AA168" s="425"/>
      <c r="AB168" s="425"/>
      <c r="AC168" s="425"/>
      <c r="AD168" s="426">
        <f ca="1">SUM(AD145:AD166)</f>
        <v>307.85446020842755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5.4844910989910103</v>
      </c>
      <c r="X169" s="422"/>
      <c r="Y169" s="427"/>
      <c r="Z169" s="428"/>
      <c r="AA169" s="428"/>
      <c r="AB169" s="429"/>
      <c r="AC169" s="429"/>
      <c r="AD169" s="430">
        <f ca="1">$P169*AD168</f>
        <v>6.1570892041685514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279.7090460485415</v>
      </c>
      <c r="X171" s="422"/>
      <c r="Y171" s="436"/>
      <c r="Z171" s="394"/>
      <c r="AA171" s="394"/>
      <c r="AB171" s="394"/>
      <c r="AC171" s="394"/>
      <c r="AD171" s="437">
        <f ca="1">SUM(AD168:AD169)</f>
        <v>314.01154941259608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0</v>
      </c>
      <c r="M189" s="584">
        <v>1</v>
      </c>
      <c r="N189" s="584">
        <v>1</v>
      </c>
      <c r="O189" s="584">
        <v>1</v>
      </c>
      <c r="P189" s="585">
        <f>IF($L189&lt;&gt;"",PRODUCT($K189:$O189),"")</f>
        <v>0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68.582710000000006</v>
      </c>
      <c r="V189" s="419"/>
      <c r="W189" s="420">
        <f t="shared" ref="W189:W210" si="20">IFERROR(U189*$P189,"")</f>
        <v>0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74.018140000000002</v>
      </c>
      <c r="AC189" s="419"/>
      <c r="AD189" s="420">
        <f t="shared" ref="AD189:AD210" si="21">IFERROR(AB189*$P189,"")</f>
        <v>0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1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55.849359999999997</v>
      </c>
      <c r="V190" s="419"/>
      <c r="W190" s="420">
        <f t="shared" si="20"/>
        <v>55.849359999999997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62.526450000000004</v>
      </c>
      <c r="AC190" s="419"/>
      <c r="AD190" s="420">
        <f t="shared" si="21"/>
        <v>62.526450000000004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24.073</v>
      </c>
      <c r="V191" s="419"/>
      <c r="W191" s="420">
        <f t="shared" ca="1" si="20"/>
        <v>8.6981767249999997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24.073</v>
      </c>
      <c r="AC191" s="419"/>
      <c r="AD191" s="420">
        <f t="shared" ca="1" si="21"/>
        <v>8.6981767249999997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109.625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84.725873749999991</v>
      </c>
      <c r="V192" s="419"/>
      <c r="W192" s="420">
        <f t="shared" ca="1" si="20"/>
        <v>8.2656656098340608</v>
      </c>
      <c r="X192" s="397"/>
      <c r="Y192" s="421">
        <f>IF($F192&lt;&gt;"",INDEX(DTM!$C$3:$F$100,MATCH($F192,DTM!$C$3:$C$100,0),MATCH(Y$8,DTM!$C$3:$F$3,0)),"")</f>
        <v>27.653617945007234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0.79820999999999998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22.073394379884224</v>
      </c>
      <c r="AC192" s="419"/>
      <c r="AD192" s="420">
        <f t="shared" ca="1" si="21"/>
        <v>2.15343069056415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23.035102974828373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9.9230616594965682</v>
      </c>
      <c r="V193" s="419"/>
      <c r="W193" s="420">
        <f t="shared" ca="1" si="20"/>
        <v>3.3344687363293648</v>
      </c>
      <c r="X193" s="397"/>
      <c r="Y193" s="421">
        <f>IF($F193&lt;&gt;"",INDEX(DTM!$C$3:$F$100,MATCH($F193,DTM!$C$3:$C$100,0),MATCH(Y$8,DTM!$C$3:$F$3,0)),"")</f>
        <v>21.972009165460683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9.4651021082971543</v>
      </c>
      <c r="AC193" s="419"/>
      <c r="AD193" s="420">
        <f t="shared" ca="1" si="21"/>
        <v>3.1805795579308356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72.269908466819246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31.1324311693364</v>
      </c>
      <c r="V194" s="419"/>
      <c r="W194" s="420">
        <f t="shared" ca="1" si="20"/>
        <v>9.4490975814987976</v>
      </c>
      <c r="X194" s="397"/>
      <c r="Y194" s="421">
        <f>IF($F194&lt;&gt;"",INDEX(DTM!$C$3:$F$100,MATCH($F194,DTM!$C$3:$C$100,0),MATCH(Y$8,DTM!$C$3:$F$3,0)),"")</f>
        <v>22.830861070911723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9.8350783321273525</v>
      </c>
      <c r="AC194" s="419"/>
      <c r="AD194" s="420">
        <f t="shared" ca="1" si="21"/>
        <v>2.9850741298189689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11.0229</v>
      </c>
      <c r="V195" s="419"/>
      <c r="W195" s="420">
        <f t="shared" ca="1" si="20"/>
        <v>1.653435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0.74753000000000003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11.212950000000001</v>
      </c>
      <c r="AC195" s="419"/>
      <c r="AD195" s="420">
        <f t="shared" ca="1" si="21"/>
        <v>1.6819425000000001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87.250203652662236</v>
      </c>
      <c r="X212" s="422"/>
      <c r="Y212" s="424"/>
      <c r="Z212" s="425"/>
      <c r="AA212" s="425"/>
      <c r="AB212" s="425"/>
      <c r="AC212" s="425"/>
      <c r="AD212" s="426">
        <f ca="1">SUM(AD189:AD210)</f>
        <v>81.225653603313972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1.7450040730532448</v>
      </c>
      <c r="X213" s="422"/>
      <c r="Y213" s="427"/>
      <c r="Z213" s="428"/>
      <c r="AA213" s="428"/>
      <c r="AB213" s="429"/>
      <c r="AC213" s="429"/>
      <c r="AD213" s="430">
        <f ca="1">$P213*AD212</f>
        <v>1.6245130720662795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88.995207725715474</v>
      </c>
      <c r="X215" s="422"/>
      <c r="Y215" s="436"/>
      <c r="Z215" s="394"/>
      <c r="AA215" s="394"/>
      <c r="AB215" s="394"/>
      <c r="AC215" s="394"/>
      <c r="AD215" s="437">
        <f ca="1">SUM(AD212:AD213)</f>
        <v>82.850166675380251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704.17326000000003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778.26742000000002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633.15791000000002</v>
      </c>
      <c r="V234" s="419"/>
      <c r="W234" s="420">
        <f t="shared" si="25"/>
        <v>633.15791000000002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710.76166000000001</v>
      </c>
      <c r="AC234" s="419"/>
      <c r="AD234" s="420">
        <f t="shared" si="26"/>
        <v>710.76166000000001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109.625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84.725873749999991</v>
      </c>
      <c r="V235" s="419"/>
      <c r="W235" s="420">
        <f t="shared" ca="1" si="25"/>
        <v>23.519902552999998</v>
      </c>
      <c r="X235" s="397"/>
      <c r="Y235" s="421">
        <f>IF($F235&lt;&gt;"",INDEX(DTM!$C$3:$F$100,MATCH($F235,DTM!$C$3:$C$100,0),MATCH(Y$8,DTM!$C$3:$F$3,0)),"")</f>
        <v>27.653617945007234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0.79820999999999998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22.073394379884224</v>
      </c>
      <c r="AC235" s="419"/>
      <c r="AD235" s="420">
        <f t="shared" ca="1" si="26"/>
        <v>6.1275742798558612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109.625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84.725873749999991</v>
      </c>
      <c r="V236" s="419"/>
      <c r="W236" s="420">
        <f t="shared" ca="1" si="25"/>
        <v>0.47446489299999994</v>
      </c>
      <c r="X236" s="397"/>
      <c r="Y236" s="421">
        <f>IF($F236&lt;&gt;"",INDEX(DTM!$C$3:$F$100,MATCH($F236,DTM!$C$3:$C$100,0),MATCH(Y$8,DTM!$C$3:$F$3,0)),"")</f>
        <v>27.653617945007234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0.79820999999999998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22.073394379884224</v>
      </c>
      <c r="AC236" s="419"/>
      <c r="AD236" s="420">
        <f t="shared" ca="1" si="26"/>
        <v>0.12361100852735166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72.269908466819246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31.1324311693364</v>
      </c>
      <c r="V237" s="419"/>
      <c r="W237" s="420">
        <f t="shared" ca="1" si="25"/>
        <v>7.9854685949347868</v>
      </c>
      <c r="X237" s="397"/>
      <c r="Y237" s="421">
        <f>IF($F237&lt;&gt;"",INDEX(DTM!$C$3:$F$100,MATCH($F237,DTM!$C$3:$C$100,0),MATCH(Y$8,DTM!$C$3:$F$3,0)),"")</f>
        <v>22.830861070911723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9.8350783321273525</v>
      </c>
      <c r="AC237" s="419"/>
      <c r="AD237" s="420">
        <f t="shared" ca="1" si="26"/>
        <v>2.5226975921906658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23.035102974828373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9.9230616594965682</v>
      </c>
      <c r="V238" s="419"/>
      <c r="W238" s="420">
        <f t="shared" ca="1" si="25"/>
        <v>3.9761708069602748</v>
      </c>
      <c r="X238" s="397"/>
      <c r="Y238" s="421">
        <f>IF($F238&lt;&gt;"",INDEX(DTM!$C$3:$F$100,MATCH($F238,DTM!$C$3:$C$100,0),MATCH(Y$8,DTM!$C$3:$F$3,0)),"")</f>
        <v>21.972009165460683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9.4651021082971543</v>
      </c>
      <c r="AC238" s="419"/>
      <c r="AD238" s="420">
        <f t="shared" ca="1" si="26"/>
        <v>3.7926664147946698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72.269908466819246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31.1324311693364</v>
      </c>
      <c r="V239" s="419"/>
      <c r="W239" s="420">
        <f t="shared" ca="1" si="25"/>
        <v>24.336221445070262</v>
      </c>
      <c r="X239" s="397"/>
      <c r="Y239" s="421">
        <f>IF($F239&lt;&gt;"",INDEX(DTM!$C$3:$F$100,MATCH($F239,DTM!$C$3:$C$100,0),MATCH(Y$8,DTM!$C$3:$F$3,0)),"")</f>
        <v>22.830861070911723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9.8350783321273525</v>
      </c>
      <c r="AC239" s="419"/>
      <c r="AD239" s="420">
        <f t="shared" ca="1" si="26"/>
        <v>7.6880807322239511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25.023250000000001</v>
      </c>
      <c r="V240" s="419"/>
      <c r="W240" s="420">
        <f t="shared" ca="1" si="25"/>
        <v>25.348552249999997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25.023250000000001</v>
      </c>
      <c r="AC240" s="419"/>
      <c r="AD240" s="420">
        <f t="shared" ca="1" si="26"/>
        <v>25.348552249999997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718.79869054296523</v>
      </c>
      <c r="X256" s="422"/>
      <c r="Y256" s="424"/>
      <c r="Z256" s="425"/>
      <c r="AA256" s="425"/>
      <c r="AB256" s="425"/>
      <c r="AC256" s="425"/>
      <c r="AD256" s="426">
        <f ca="1">SUM(AD233:AD254)</f>
        <v>756.36484227759252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14.375973810859305</v>
      </c>
      <c r="X257" s="422"/>
      <c r="Y257" s="427"/>
      <c r="Z257" s="428"/>
      <c r="AA257" s="428"/>
      <c r="AB257" s="429"/>
      <c r="AC257" s="429"/>
      <c r="AD257" s="430">
        <f ca="1">$P257*AD256</f>
        <v>15.12729684555185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733.17466435382448</v>
      </c>
      <c r="X259" s="422"/>
      <c r="Y259" s="436"/>
      <c r="Z259" s="394"/>
      <c r="AA259" s="394"/>
      <c r="AB259" s="394"/>
      <c r="AC259" s="394"/>
      <c r="AD259" s="437">
        <f ca="1">SUM(AD256:AD257)</f>
        <v>771.4921391231444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0</v>
      </c>
      <c r="M277" s="584">
        <v>1</v>
      </c>
      <c r="N277" s="584">
        <v>1</v>
      </c>
      <c r="O277" s="584">
        <v>1</v>
      </c>
      <c r="P277" s="585">
        <f>IF($L277&lt;&gt;"",PRODUCT($K277:$O277),"")</f>
        <v>0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2226.82852</v>
      </c>
      <c r="V277" s="419"/>
      <c r="W277" s="420">
        <f t="shared" ref="W277:W298" si="30">IFERROR(U277*$P277,"")</f>
        <v>0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2466.6462799999999</v>
      </c>
      <c r="AC277" s="419"/>
      <c r="AD277" s="420">
        <f t="shared" ref="AD277:AD298" si="31">IFERROR(AB277*$P277,"")</f>
        <v>0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1919.7837400000001</v>
      </c>
      <c r="V278" s="419"/>
      <c r="W278" s="420">
        <f t="shared" si="30"/>
        <v>1919.7837400000001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2172.4995600000002</v>
      </c>
      <c r="AC278" s="419"/>
      <c r="AD278" s="420">
        <f t="shared" si="31"/>
        <v>2172.4995600000002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109.625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84.725873749999991</v>
      </c>
      <c r="V279" s="419"/>
      <c r="W279" s="420">
        <f t="shared" ca="1" si="30"/>
        <v>82.124789425874994</v>
      </c>
      <c r="X279" s="397"/>
      <c r="Y279" s="421">
        <f>IF($F279&lt;&gt;"",INDEX(DTM!$C$3:$F$100,MATCH($F279,DTM!$C$3:$C$100,0),MATCH(Y$8,DTM!$C$3:$F$3,0)),"")</f>
        <v>27.653617945007234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0.79820999999999998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22.073394379884224</v>
      </c>
      <c r="AC279" s="419"/>
      <c r="AD279" s="420">
        <f t="shared" ca="1" si="31"/>
        <v>21.395741172421779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109.625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84.725873749999991</v>
      </c>
      <c r="V280" s="419"/>
      <c r="W280" s="420">
        <f t="shared" ca="1" si="30"/>
        <v>1.5759012517499997</v>
      </c>
      <c r="X280" s="397"/>
      <c r="Y280" s="421">
        <f>IF($F280&lt;&gt;"",INDEX(DTM!$C$3:$F$100,MATCH($F280,DTM!$C$3:$C$100,0),MATCH(Y$8,DTM!$C$3:$F$3,0)),"")</f>
        <v>27.653617945007234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0.79820999999999998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22.073394379884224</v>
      </c>
      <c r="AC280" s="419"/>
      <c r="AD280" s="420">
        <f t="shared" ca="1" si="31"/>
        <v>0.41056513546584655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72.269908466819246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31.1324311693364</v>
      </c>
      <c r="V281" s="419"/>
      <c r="W281" s="420">
        <f t="shared" ca="1" si="30"/>
        <v>58.91189950173527</v>
      </c>
      <c r="X281" s="397"/>
      <c r="Y281" s="421">
        <f>IF($F281&lt;&gt;"",INDEX(DTM!$C$3:$F$100,MATCH($F281,DTM!$C$3:$C$100,0),MATCH(Y$8,DTM!$C$3:$F$3,0)),"")</f>
        <v>22.830861070911723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9.8350783321273525</v>
      </c>
      <c r="AC281" s="419"/>
      <c r="AD281" s="420">
        <f t="shared" ca="1" si="31"/>
        <v>18.610918727884592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23.035102974828373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9.9230616594965682</v>
      </c>
      <c r="V282" s="419"/>
      <c r="W282" s="420">
        <f t="shared" ca="1" si="30"/>
        <v>29.252193466029937</v>
      </c>
      <c r="X282" s="397"/>
      <c r="Y282" s="421">
        <f>IF($F282&lt;&gt;"",INDEX(DTM!$C$3:$F$100,MATCH($F282,DTM!$C$3:$C$100,0),MATCH(Y$8,DTM!$C$3:$F$3,0)),"")</f>
        <v>21.972009165460683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9.4651021082971543</v>
      </c>
      <c r="AC282" s="419"/>
      <c r="AD282" s="420">
        <f t="shared" ca="1" si="31"/>
        <v>27.902174505049182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72.269908466819246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31.1324311693364</v>
      </c>
      <c r="V283" s="419"/>
      <c r="W283" s="420">
        <f t="shared" ca="1" si="30"/>
        <v>67.812661573048544</v>
      </c>
      <c r="X283" s="397"/>
      <c r="Y283" s="421">
        <f>IF($F283&lt;&gt;"",INDEX(DTM!$C$3:$F$100,MATCH($F283,DTM!$C$3:$C$100,0),MATCH(Y$8,DTM!$C$3:$F$3,0)),"")</f>
        <v>22.830861070911723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9.8350783321273525</v>
      </c>
      <c r="AC283" s="419"/>
      <c r="AD283" s="420">
        <f t="shared" ca="1" si="31"/>
        <v>21.4227676230398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2159.4611852184389</v>
      </c>
      <c r="X300" s="422"/>
      <c r="Y300" s="424"/>
      <c r="Z300" s="425"/>
      <c r="AA300" s="425"/>
      <c r="AB300" s="425"/>
      <c r="AC300" s="425"/>
      <c r="AD300" s="426">
        <f ca="1">SUM(AD277:AD298)</f>
        <v>2262.241727163861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43.189223704368779</v>
      </c>
      <c r="X301" s="422"/>
      <c r="Y301" s="427"/>
      <c r="Z301" s="428"/>
      <c r="AA301" s="428"/>
      <c r="AB301" s="429"/>
      <c r="AC301" s="429"/>
      <c r="AD301" s="430">
        <f ca="1">$P301*AD300</f>
        <v>45.244834543277221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2202.6504089228079</v>
      </c>
      <c r="X303" s="422"/>
      <c r="Y303" s="436"/>
      <c r="Z303" s="394"/>
      <c r="AA303" s="394"/>
      <c r="AB303" s="394"/>
      <c r="AC303" s="394"/>
      <c r="AD303" s="437">
        <f ca="1">SUM(AD300:AD301)</f>
        <v>2307.4865617071382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0</v>
      </c>
      <c r="M321" s="584">
        <v>1</v>
      </c>
      <c r="N321" s="584">
        <v>1</v>
      </c>
      <c r="O321" s="584">
        <v>1</v>
      </c>
      <c r="P321" s="585">
        <f>IF($L321&lt;&gt;"",PRODUCT($K321:$O321),"")</f>
        <v>0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118.14775</v>
      </c>
      <c r="V321" s="419"/>
      <c r="W321" s="420">
        <f t="shared" ref="W321:W342" si="35">IFERROR(U321*$P321,"")</f>
        <v>0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118.14775</v>
      </c>
      <c r="AC321" s="419"/>
      <c r="AD321" s="420">
        <f t="shared" ref="AD321:AD342" si="36">IFERROR(AB321*$P321,"")</f>
        <v>0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1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1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63.93282</v>
      </c>
      <c r="V322" s="419"/>
      <c r="W322" s="420">
        <f t="shared" si="35"/>
        <v>63.93282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74.322220000000002</v>
      </c>
      <c r="AC322" s="419"/>
      <c r="AD322" s="420">
        <f t="shared" si="36"/>
        <v>74.322220000000002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109.625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84.725873749999991</v>
      </c>
      <c r="V323" s="419"/>
      <c r="W323" s="420">
        <f t="shared" ca="1" si="35"/>
        <v>0.89809426174999996</v>
      </c>
      <c r="X323" s="397"/>
      <c r="Y323" s="421">
        <f>IF($F323&lt;&gt;"",INDEX(DTM!$C$3:$F$100,MATCH($F323,DTM!$C$3:$C$100,0),MATCH(Y$8,DTM!$C$3:$F$3,0)),"")</f>
        <v>27.653617945007234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0.79820999999999998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22.073394379884224</v>
      </c>
      <c r="AC323" s="419"/>
      <c r="AD323" s="420">
        <f t="shared" ca="1" si="36"/>
        <v>0.23397798042677279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109.625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84.725873749999991</v>
      </c>
      <c r="V324" s="419"/>
      <c r="W324" s="420">
        <f t="shared" ca="1" si="35"/>
        <v>6.6255633272500001</v>
      </c>
      <c r="X324" s="397"/>
      <c r="Y324" s="421">
        <f>IF($F324&lt;&gt;"",INDEX(DTM!$C$3:$F$100,MATCH($F324,DTM!$C$3:$C$100,0),MATCH(Y$8,DTM!$C$3:$F$3,0)),"")</f>
        <v>27.653617945007234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0.79820999999999998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22.073394379884224</v>
      </c>
      <c r="AC324" s="419"/>
      <c r="AD324" s="420">
        <f t="shared" ca="1" si="36"/>
        <v>1.7261394405069463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23.035102974828373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9.9230616594965682</v>
      </c>
      <c r="V325" s="419"/>
      <c r="W325" s="420">
        <f t="shared" ca="1" si="35"/>
        <v>10.709960449094645</v>
      </c>
      <c r="X325" s="397"/>
      <c r="Y325" s="421">
        <f>IF($F325&lt;&gt;"",INDEX(DTM!$C$3:$F$100,MATCH($F325,DTM!$C$3:$C$100,0),MATCH(Y$8,DTM!$C$3:$F$3,0)),"")</f>
        <v>21.972009165460683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9.4651021082971543</v>
      </c>
      <c r="AC325" s="419"/>
      <c r="AD325" s="420">
        <f t="shared" ca="1" si="36"/>
        <v>10.215684705485119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72.269908466819246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31.1324311693364</v>
      </c>
      <c r="V326" s="419"/>
      <c r="W326" s="420">
        <f t="shared" ca="1" si="35"/>
        <v>7.1542326827135048</v>
      </c>
      <c r="X326" s="397"/>
      <c r="Y326" s="421">
        <f>IF($F326&lt;&gt;"",INDEX(DTM!$C$3:$F$100,MATCH($F326,DTM!$C$3:$C$100,0),MATCH(Y$8,DTM!$C$3:$F$3,0)),"")</f>
        <v>22.830861070911723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9.8350783321273525</v>
      </c>
      <c r="AC326" s="419"/>
      <c r="AD326" s="420">
        <f t="shared" ca="1" si="36"/>
        <v>2.2601010007228655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25.023250000000001</v>
      </c>
      <c r="V327" s="419"/>
      <c r="W327" s="420">
        <f t="shared" ca="1" si="35"/>
        <v>1.0009300000000001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25.023250000000001</v>
      </c>
      <c r="AC327" s="419"/>
      <c r="AD327" s="420">
        <f t="shared" ca="1" si="36"/>
        <v>1.0009300000000001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90.321600720808135</v>
      </c>
      <c r="X344" s="422"/>
      <c r="Y344" s="424"/>
      <c r="Z344" s="425"/>
      <c r="AA344" s="425"/>
      <c r="AB344" s="425"/>
      <c r="AC344" s="425"/>
      <c r="AD344" s="426">
        <f ca="1">SUM(AD321:AD342)</f>
        <v>89.759053127141698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1.8064320144161627</v>
      </c>
      <c r="X345" s="422"/>
      <c r="Y345" s="427"/>
      <c r="Z345" s="428"/>
      <c r="AA345" s="428"/>
      <c r="AB345" s="429"/>
      <c r="AC345" s="429"/>
      <c r="AD345" s="430">
        <f ca="1">$P345*AD344</f>
        <v>1.7951810625428339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92.128032735224295</v>
      </c>
      <c r="X347" s="422"/>
      <c r="Y347" s="436"/>
      <c r="Z347" s="394"/>
      <c r="AA347" s="394"/>
      <c r="AB347" s="394"/>
      <c r="AC347" s="394"/>
      <c r="AD347" s="437">
        <f ca="1">SUM(AD344:AD345)</f>
        <v>91.554234189684536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0</v>
      </c>
      <c r="M365" s="584">
        <v>1</v>
      </c>
      <c r="N365" s="584">
        <v>1</v>
      </c>
      <c r="O365" s="584">
        <v>1</v>
      </c>
      <c r="P365" s="585">
        <f>IF($L365&lt;&gt;"",PRODUCT($K365:$O365),"")</f>
        <v>0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39.63176</v>
      </c>
      <c r="V365" s="419"/>
      <c r="W365" s="420">
        <f t="shared" ref="W365:W386" si="41">IFERROR(U365*$P365,"")</f>
        <v>0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42.672560000000004</v>
      </c>
      <c r="AC365" s="419"/>
      <c r="AD365" s="420">
        <f t="shared" ref="AD365:AD386" si="42">IFERROR(AB365*$P365,"")</f>
        <v>0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1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1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35.590029999999999</v>
      </c>
      <c r="V366" s="419"/>
      <c r="W366" s="420">
        <f t="shared" si="41"/>
        <v>35.590029999999999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37.40184</v>
      </c>
      <c r="AC366" s="419"/>
      <c r="AD366" s="420">
        <f t="shared" si="42"/>
        <v>37.40184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72.269908466819246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31.1324311693364</v>
      </c>
      <c r="V367" s="419"/>
      <c r="W367" s="420">
        <f t="shared" ca="1" si="41"/>
        <v>7.4717834806407355</v>
      </c>
      <c r="X367" s="397"/>
      <c r="Y367" s="421">
        <f>IF($F367&lt;&gt;"",INDEX(DTM!$C$3:$F$100,MATCH($F367,DTM!$C$3:$C$100,0),MATCH(Y$8,DTM!$C$3:$F$3,0)),"")</f>
        <v>22.830861070911723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9.8350783321273525</v>
      </c>
      <c r="AC367" s="419"/>
      <c r="AD367" s="420">
        <f t="shared" ca="1" si="42"/>
        <v>2.3604187997105646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43.061813480640737</v>
      </c>
      <c r="X388" s="422"/>
      <c r="Y388" s="424"/>
      <c r="Z388" s="425"/>
      <c r="AA388" s="425"/>
      <c r="AB388" s="425"/>
      <c r="AC388" s="425"/>
      <c r="AD388" s="426">
        <f ca="1">SUM(AD365:AD386)</f>
        <v>39.762258799710565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0.86123626961281474</v>
      </c>
      <c r="X389" s="422"/>
      <c r="Y389" s="427"/>
      <c r="Z389" s="428"/>
      <c r="AA389" s="428"/>
      <c r="AB389" s="429"/>
      <c r="AC389" s="429"/>
      <c r="AD389" s="430">
        <f ca="1">$P389*AD388</f>
        <v>0.7952451759942113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43.923049750253554</v>
      </c>
      <c r="X391" s="422"/>
      <c r="Y391" s="436"/>
      <c r="Z391" s="394"/>
      <c r="AA391" s="394"/>
      <c r="AB391" s="394"/>
      <c r="AC391" s="394"/>
      <c r="AD391" s="437">
        <f ca="1">SUM(AD388:AD389)</f>
        <v>40.557503975704776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0</v>
      </c>
      <c r="M13" s="584">
        <v>1</v>
      </c>
      <c r="N13" s="584">
        <v>1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26.138210000000001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1000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419"/>
      <c r="W14" s="420">
        <f t="shared" si="0"/>
        <v>22818.670000000006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25.492040000000003</v>
      </c>
      <c r="AC14" s="419"/>
      <c r="AD14" s="420">
        <f t="shared" si="1"/>
        <v>25492.040000000005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419"/>
      <c r="W15" s="420">
        <f t="shared" si="0"/>
        <v>122.10332399999997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41.785659999999993</v>
      </c>
      <c r="AC15" s="419"/>
      <c r="AD15" s="420">
        <f t="shared" si="1"/>
        <v>150.42837599999996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419"/>
      <c r="W16" s="420">
        <f t="shared" si="0"/>
        <v>1330.3500000000001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0.54481000000000002</v>
      </c>
      <c r="AC16" s="419"/>
      <c r="AD16" s="420">
        <f t="shared" si="1"/>
        <v>1634.43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419"/>
      <c r="W17" s="420">
        <f t="shared" si="0"/>
        <v>329.70634200000006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1361.15077</v>
      </c>
      <c r="AC17" s="419"/>
      <c r="AD17" s="420">
        <f t="shared" si="1"/>
        <v>408.34523100000007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419"/>
      <c r="W18" s="420">
        <f t="shared" si="0"/>
        <v>67.505759999999995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23.09741</v>
      </c>
      <c r="AC18" s="419"/>
      <c r="AD18" s="420">
        <f t="shared" si="1"/>
        <v>83.15067599999999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23.035102974828373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9.9230616594965682</v>
      </c>
      <c r="V19" s="419"/>
      <c r="W19" s="420">
        <f t="shared" ca="1" si="0"/>
        <v>102.20753509281465</v>
      </c>
      <c r="X19" s="397"/>
      <c r="Y19" s="421">
        <f>IF($F19&lt;&gt;"",INDEX(DTM!$C$3:$F$100,MATCH($F19,DTM!$C$3:$C$100,0),MATCH(Y$8,DTM!$C$3:$F$3,0)),"")</f>
        <v>21.972009165460683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9.4651021082971543</v>
      </c>
      <c r="AC19" s="419"/>
      <c r="AD19" s="420">
        <f t="shared" ca="1" si="1"/>
        <v>97.490551715460697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72.269908466819246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31.1324311693364</v>
      </c>
      <c r="V20" s="419"/>
      <c r="W20" s="420">
        <f t="shared" ca="1" si="0"/>
        <v>401.60836208443959</v>
      </c>
      <c r="X20" s="397"/>
      <c r="Y20" s="421">
        <f>IF($F20&lt;&gt;"",INDEX(DTM!$C$3:$F$100,MATCH($F20,DTM!$C$3:$C$100,0),MATCH(Y$8,DTM!$C$3:$F$3,0)),"")</f>
        <v>22.830861070911723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9.8350783321273525</v>
      </c>
      <c r="AC20" s="419"/>
      <c r="AD20" s="420">
        <f t="shared" ca="1" si="1"/>
        <v>126.87251048444286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109.625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109.72695125000001</v>
      </c>
      <c r="V21" s="419"/>
      <c r="W21" s="420">
        <f t="shared" ca="1" si="0"/>
        <v>109.72695125000001</v>
      </c>
      <c r="X21" s="397"/>
      <c r="Y21" s="421">
        <f>IF($F21&lt;&gt;"",INDEX(DTM!$C$3:$F$100,MATCH($F21,DTM!$C$3:$C$100,0),MATCH(Y$8,DTM!$C$3:$F$3,0)),"")</f>
        <v>27.653617945007234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27.679335809696095</v>
      </c>
      <c r="AC21" s="419"/>
      <c r="AD21" s="420">
        <f t="shared" ca="1" si="1"/>
        <v>27.679335809696095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109.625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109.72695125000001</v>
      </c>
      <c r="V22" s="419"/>
      <c r="W22" s="420">
        <f t="shared" ca="1" si="0"/>
        <v>21.945390250000003</v>
      </c>
      <c r="X22" s="397"/>
      <c r="Y22" s="421">
        <f>IF($F22&lt;&gt;"",INDEX(DTM!$C$3:$F$100,MATCH($F22,DTM!$C$3:$C$100,0),MATCH(Y$8,DTM!$C$3:$F$3,0)),"")</f>
        <v>27.653617945007234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27.679335809696095</v>
      </c>
      <c r="AC22" s="419"/>
      <c r="AD22" s="420">
        <f t="shared" ca="1" si="1"/>
        <v>5.535867161939219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419"/>
      <c r="W23" s="420">
        <f t="shared" ca="1" si="0"/>
        <v>562.26292499999988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0.79820999999999998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19.955249999999999</v>
      </c>
      <c r="AC23" s="419"/>
      <c r="AD23" s="420">
        <f t="shared" ca="1" si="1"/>
        <v>580.69777499999998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109.625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84.725873749999991</v>
      </c>
      <c r="V24" s="419"/>
      <c r="W24" s="420">
        <f t="shared" ca="1" si="0"/>
        <v>330.43090762499997</v>
      </c>
      <c r="X24" s="397"/>
      <c r="Y24" s="421">
        <f>IF($F24&lt;&gt;"",INDEX(DTM!$C$3:$F$100,MATCH($F24,DTM!$C$3:$C$100,0),MATCH(Y$8,DTM!$C$3:$F$3,0)),"")</f>
        <v>27.653617945007234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0.79820999999999998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22.073394379884224</v>
      </c>
      <c r="AC24" s="419"/>
      <c r="AD24" s="420">
        <f t="shared" ca="1" si="1"/>
        <v>86.086238081548473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419"/>
      <c r="W25" s="420">
        <f t="shared" si="0"/>
        <v>444.86904000000004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1.9511800000000001</v>
      </c>
      <c r="AC25" s="419"/>
      <c r="AD25" s="420">
        <f t="shared" si="1"/>
        <v>515.11152000000004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26641.386537302256</v>
      </c>
      <c r="X36" s="422"/>
      <c r="Y36" s="424"/>
      <c r="Z36" s="425"/>
      <c r="AA36" s="425"/>
      <c r="AB36" s="425"/>
      <c r="AC36" s="425"/>
      <c r="AD36" s="426">
        <f ca="1">SUM(AD13:AD34)</f>
        <v>29207.868081253091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26641.386537302256</v>
      </c>
      <c r="X39" s="422"/>
      <c r="Y39" s="436"/>
      <c r="Z39" s="394"/>
      <c r="AA39" s="394"/>
      <c r="AB39" s="394"/>
      <c r="AC39" s="394"/>
      <c r="AD39" s="437">
        <f ca="1">SUM(AD36:AD37)</f>
        <v>29207.868081253091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2.0145300000000002</v>
      </c>
      <c r="V57" s="419"/>
      <c r="W57" s="420">
        <f t="shared" ref="W57:W78" si="5">IFERROR(U57*$P57,"")</f>
        <v>1.0072650000000001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2.1285599999999998</v>
      </c>
      <c r="AC57" s="419"/>
      <c r="AD57" s="420">
        <f t="shared" ref="AD57:AD78" si="6">IFERROR(AB57*$P57,"")</f>
        <v>1.0642799999999999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323.52845000000002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330.23087999999996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0.05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0.05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261.20472000000001</v>
      </c>
      <c r="V59" s="419"/>
      <c r="W59" s="420">
        <f t="shared" si="5"/>
        <v>13.060236000000002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276.91552000000001</v>
      </c>
      <c r="AC59" s="419"/>
      <c r="AD59" s="420">
        <f t="shared" si="6"/>
        <v>13.845776000000001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0.05</v>
      </c>
      <c r="O60" s="372">
        <v>1</v>
      </c>
      <c r="P60" s="373">
        <f t="shared" si="8"/>
        <v>1.3500000000000002E-2</v>
      </c>
      <c r="Q60" s="396"/>
      <c r="R60" s="421">
        <f>IF($F60&lt;&gt;"",INDEX(DTM!$C$3:$F$100,MATCH($F60,DTM!$C$3:$C$100,0),MATCH(R$8,DTM!$C$3:$F$3,0)),"")</f>
        <v>109.625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84.725873749999991</v>
      </c>
      <c r="V60" s="419"/>
      <c r="W60" s="420">
        <f t="shared" ca="1" si="5"/>
        <v>1.143799295625</v>
      </c>
      <c r="X60" s="397"/>
      <c r="Y60" s="421">
        <f>IF($F60&lt;&gt;"",INDEX(DTM!$C$3:$F$100,MATCH($F60,DTM!$C$3:$C$100,0),MATCH(Y$8,DTM!$C$3:$F$3,0)),"")</f>
        <v>27.653617945007234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0.79820999999999998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22.073394379884224</v>
      </c>
      <c r="AC60" s="419"/>
      <c r="AD60" s="420">
        <f t="shared" ca="1" si="6"/>
        <v>0.29799082412843708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0.05</v>
      </c>
      <c r="O61" s="372">
        <v>1</v>
      </c>
      <c r="P61" s="373">
        <f t="shared" si="8"/>
        <v>6.9750000000000006E-2</v>
      </c>
      <c r="Q61" s="396"/>
      <c r="R61" s="421">
        <f>IF($F61&lt;&gt;"",INDEX(DTM!$C$3:$F$100,MATCH($F61,DTM!$C$3:$C$100,0),MATCH(R$8,DTM!$C$3:$F$3,0)),"")</f>
        <v>23.035102974828373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9.9230616594965682</v>
      </c>
      <c r="V61" s="419"/>
      <c r="W61" s="420">
        <f t="shared" ca="1" si="5"/>
        <v>0.6921335507498857</v>
      </c>
      <c r="X61" s="397"/>
      <c r="Y61" s="421">
        <f>IF($F61&lt;&gt;"",INDEX(DTM!$C$3:$F$100,MATCH($F61,DTM!$C$3:$C$100,0),MATCH(Y$8,DTM!$C$3:$F$3,0)),"")</f>
        <v>21.972009165460683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9.4651021082971543</v>
      </c>
      <c r="AC61" s="419"/>
      <c r="AD61" s="420">
        <f t="shared" ca="1" si="6"/>
        <v>0.66019087205372662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0.05</v>
      </c>
      <c r="O62" s="372">
        <v>1</v>
      </c>
      <c r="P62" s="373">
        <f t="shared" si="8"/>
        <v>6.3E-2</v>
      </c>
      <c r="Q62" s="396"/>
      <c r="R62" s="421">
        <f>IF($F62&lt;&gt;"",INDEX(DTM!$C$3:$F$100,MATCH($F62,DTM!$C$3:$C$100,0),MATCH(R$8,DTM!$C$3:$F$3,0)),"")</f>
        <v>72.269908466819246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31.1324311693364</v>
      </c>
      <c r="V62" s="419"/>
      <c r="W62" s="420">
        <f t="shared" ca="1" si="5"/>
        <v>1.9613431636681933</v>
      </c>
      <c r="X62" s="397"/>
      <c r="Y62" s="421">
        <f>IF($F62&lt;&gt;"",INDEX(DTM!$C$3:$F$100,MATCH($F62,DTM!$C$3:$C$100,0),MATCH(Y$8,DTM!$C$3:$F$3,0)),"")</f>
        <v>22.830861070911723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9.8350783321273525</v>
      </c>
      <c r="AC62" s="419"/>
      <c r="AD62" s="420">
        <f t="shared" ca="1" si="6"/>
        <v>0.61960993492402316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17.864777010043081</v>
      </c>
      <c r="X80" s="422"/>
      <c r="Y80" s="424"/>
      <c r="Z80" s="425"/>
      <c r="AA80" s="425"/>
      <c r="AB80" s="425"/>
      <c r="AC80" s="425"/>
      <c r="AD80" s="426">
        <f ca="1">SUM(AD57:AD78)</f>
        <v>16.487847631106188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0.35729554020086163</v>
      </c>
      <c r="X81" s="422"/>
      <c r="Y81" s="427"/>
      <c r="Z81" s="428"/>
      <c r="AA81" s="428"/>
      <c r="AB81" s="429"/>
      <c r="AC81" s="429"/>
      <c r="AD81" s="430">
        <f ca="1">$P81*AD80</f>
        <v>0.32975695262212379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18.222072550243944</v>
      </c>
      <c r="X83" s="422"/>
      <c r="Y83" s="436"/>
      <c r="Z83" s="394"/>
      <c r="AA83" s="394"/>
      <c r="AB83" s="394"/>
      <c r="AC83" s="394"/>
      <c r="AD83" s="437">
        <f ca="1">SUM(AD80:AD81)</f>
        <v>16.817604583728311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1.0642799999999999</v>
      </c>
      <c r="V13" s="419"/>
      <c r="W13" s="420">
        <f t="shared" ref="W13:W34" si="0">IFERROR(U13*$P13,"")</f>
        <v>1.0642799999999999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1.11496</v>
      </c>
      <c r="AC13" s="419"/>
      <c r="AD13" s="420">
        <f t="shared" ref="AD13:AD34" si="1">IFERROR(AB13*$P13,"")</f>
        <v>1.11496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1.0642799999999999</v>
      </c>
      <c r="X36" s="422"/>
      <c r="Y36" s="424"/>
      <c r="Z36" s="425"/>
      <c r="AA36" s="425"/>
      <c r="AB36" s="425"/>
      <c r="AC36" s="425"/>
      <c r="AD36" s="426">
        <f>SUM(AD13:AD34)</f>
        <v>1.11496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1.0642799999999999</v>
      </c>
      <c r="X39" s="422"/>
      <c r="Y39" s="436"/>
      <c r="Z39" s="394"/>
      <c r="AA39" s="394"/>
      <c r="AB39" s="394"/>
      <c r="AC39" s="394"/>
      <c r="AD39" s="437">
        <f>SUM(AD36:AD37)</f>
        <v>1.11496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6.4997100000000003</v>
      </c>
      <c r="V57" s="419"/>
      <c r="W57" s="420">
        <f t="shared" ref="W57:W78" si="5">IFERROR(U57*$P57,"")</f>
        <v>6.4997100000000003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7.4499599999999999</v>
      </c>
      <c r="AC57" s="419"/>
      <c r="AD57" s="420">
        <f t="shared" ref="AD57:AD78" si="6">IFERROR(AB57*$P57,"")</f>
        <v>7.4499599999999999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72.269908466819246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55.855244156750587</v>
      </c>
      <c r="V58" s="419"/>
      <c r="W58" s="420">
        <f t="shared" ca="1" si="5"/>
        <v>5.0269719741075525</v>
      </c>
      <c r="X58" s="397"/>
      <c r="Y58" s="421">
        <f>IF($F58&lt;&gt;"",INDEX(DTM!$C$3:$F$100,MATCH($F58,DTM!$C$3:$C$100,0),MATCH(Y$8,DTM!$C$3:$F$3,0)),"")</f>
        <v>22.830861070911723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0.79820999999999998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18.223821615412447</v>
      </c>
      <c r="AC58" s="419"/>
      <c r="AD58" s="420">
        <f t="shared" ca="1" si="6"/>
        <v>1.6401439453871203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11.526681974107554</v>
      </c>
      <c r="X80" s="422"/>
      <c r="Y80" s="424"/>
      <c r="Z80" s="425"/>
      <c r="AA80" s="425"/>
      <c r="AB80" s="425"/>
      <c r="AC80" s="425"/>
      <c r="AD80" s="426">
        <f ca="1">SUM(AD57:AD78)</f>
        <v>9.0901039453871206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11.526681974107554</v>
      </c>
      <c r="X83" s="422"/>
      <c r="Y83" s="436"/>
      <c r="Z83" s="394"/>
      <c r="AA83" s="394"/>
      <c r="AB83" s="394"/>
      <c r="AC83" s="394"/>
      <c r="AD83" s="437">
        <f ca="1">SUM(AD80:AD81)</f>
        <v>9.0901039453871206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0</v>
      </c>
      <c r="M13" s="584">
        <v>1</v>
      </c>
      <c r="N13" s="584">
        <v>1000</v>
      </c>
      <c r="O13" s="584">
        <v>1</v>
      </c>
      <c r="P13" s="585">
        <f>IF($L13&lt;&gt;"",PRODUCT($K13:$O13),"")</f>
        <v>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289.54750999999999</v>
      </c>
      <c r="V13" s="419"/>
      <c r="W13" s="420">
        <f t="shared" ref="W13:W34" si="0">IFERROR(U13*$P13,"")</f>
        <v>0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312.89832000000001</v>
      </c>
      <c r="AC13" s="419"/>
      <c r="AD13" s="420">
        <f t="shared" ref="AD13:AD34" si="1">IFERROR(AB13*$P13,"")</f>
        <v>0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1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1000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253.47602000000001</v>
      </c>
      <c r="V14" s="419"/>
      <c r="W14" s="420">
        <f t="shared" si="0"/>
        <v>253476.02000000002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280.07035000000002</v>
      </c>
      <c r="AC14" s="419"/>
      <c r="AD14" s="420">
        <f t="shared" si="1"/>
        <v>280070.35000000003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23.035102974828373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9.9230616594965682</v>
      </c>
      <c r="V15" s="419"/>
      <c r="W15" s="420">
        <f t="shared" ca="1" si="0"/>
        <v>4174.6320401502071</v>
      </c>
      <c r="X15" s="397"/>
      <c r="Y15" s="421">
        <f>IF($F15&lt;&gt;"",INDEX(DTM!$C$3:$F$100,MATCH($F15,DTM!$C$3:$C$100,0),MATCH(Y$8,DTM!$C$3:$F$3,0)),"")</f>
        <v>21.972009165460683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9.4651021082971543</v>
      </c>
      <c r="AC15" s="419"/>
      <c r="AD15" s="420">
        <f t="shared" ca="1" si="1"/>
        <v>3981.9684569606134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72.269908466819246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31.1324311693364</v>
      </c>
      <c r="V16" s="419"/>
      <c r="W16" s="420">
        <f t="shared" ca="1" si="0"/>
        <v>16076.787455845317</v>
      </c>
      <c r="X16" s="397"/>
      <c r="Y16" s="421">
        <f>IF($F16&lt;&gt;"",INDEX(DTM!$C$3:$F$100,MATCH($F16,DTM!$C$3:$C$100,0),MATCH(Y$8,DTM!$C$3:$F$3,0)),"")</f>
        <v>22.830861070911723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9.8350783321273525</v>
      </c>
      <c r="AC16" s="419"/>
      <c r="AD16" s="420">
        <f t="shared" ca="1" si="1"/>
        <v>5078.8344507105649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109.625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109.72695125000001</v>
      </c>
      <c r="V17" s="419"/>
      <c r="W17" s="420">
        <f t="shared" ca="1" si="0"/>
        <v>307.23546350000004</v>
      </c>
      <c r="X17" s="397"/>
      <c r="Y17" s="421">
        <f>IF($F17&lt;&gt;"",INDEX(DTM!$C$3:$F$100,MATCH($F17,DTM!$C$3:$C$100,0),MATCH(Y$8,DTM!$C$3:$F$3,0)),"")</f>
        <v>27.653617945007234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27.679335809696095</v>
      </c>
      <c r="AC17" s="419"/>
      <c r="AD17" s="420">
        <f t="shared" ca="1" si="1"/>
        <v>77.502140267149059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109.625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84.725873749999991</v>
      </c>
      <c r="V18" s="419"/>
      <c r="W18" s="420">
        <f t="shared" ca="1" si="0"/>
        <v>14013.659518249997</v>
      </c>
      <c r="X18" s="397"/>
      <c r="Y18" s="421">
        <f>IF($F18&lt;&gt;"",INDEX(DTM!$C$3:$F$100,MATCH($F18,DTM!$C$3:$C$100,0),MATCH(Y$8,DTM!$C$3:$F$3,0)),"")</f>
        <v>27.653617945007234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0.79820999999999998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22.073394379884224</v>
      </c>
      <c r="AC18" s="419"/>
      <c r="AD18" s="420">
        <f t="shared" ca="1" si="1"/>
        <v>3650.9394304328503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109.625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84.725873749999991</v>
      </c>
      <c r="V19" s="419"/>
      <c r="W19" s="420">
        <f t="shared" ca="1" si="0"/>
        <v>2719.7005473749991</v>
      </c>
      <c r="X19" s="397"/>
      <c r="Y19" s="421">
        <f>IF($F19&lt;&gt;"",INDEX(DTM!$C$3:$F$100,MATCH($F19,DTM!$C$3:$C$100,0),MATCH(Y$8,DTM!$C$3:$F$3,0)),"")</f>
        <v>27.653617945007234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0.79820999999999998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22.073394379884224</v>
      </c>
      <c r="AC19" s="419"/>
      <c r="AD19" s="420">
        <f t="shared" ca="1" si="1"/>
        <v>708.55595959428342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290768.03502512054</v>
      </c>
      <c r="X36" s="422"/>
      <c r="Y36" s="424"/>
      <c r="Z36" s="425"/>
      <c r="AA36" s="425"/>
      <c r="AB36" s="425"/>
      <c r="AC36" s="425"/>
      <c r="AD36" s="426">
        <f ca="1">SUM(AD13:AD34)</f>
        <v>293568.15043796552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5815.3607005024105</v>
      </c>
      <c r="X37" s="422"/>
      <c r="Y37" s="427"/>
      <c r="Z37" s="428"/>
      <c r="AA37" s="428"/>
      <c r="AB37" s="429"/>
      <c r="AC37" s="429"/>
      <c r="AD37" s="430">
        <f ca="1">$P37*AD36</f>
        <v>5871.363008759311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296583.39572562295</v>
      </c>
      <c r="X39" s="422"/>
      <c r="Y39" s="436"/>
      <c r="Z39" s="394"/>
      <c r="AA39" s="394"/>
      <c r="AB39" s="394"/>
      <c r="AC39" s="394"/>
      <c r="AD39" s="437">
        <f ca="1">SUM(AD36:AD37)</f>
        <v>299439.51344672486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292.33490999999998</v>
      </c>
      <c r="V57" s="419"/>
      <c r="W57" s="420">
        <f t="shared" ref="W57:W78" si="5">IFERROR(U57*$P57,"")</f>
        <v>11108.726579999999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293.31049999999999</v>
      </c>
      <c r="AC57" s="419"/>
      <c r="AD57" s="420">
        <f t="shared" ref="AD57:AD78" si="6">IFERROR(AB57*$P57,"")</f>
        <v>11145.798999999999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323.36374000000001</v>
      </c>
      <c r="V58" s="419"/>
      <c r="W58" s="420">
        <f t="shared" si="5"/>
        <v>646.72748000000001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327.43081000000001</v>
      </c>
      <c r="AC58" s="419"/>
      <c r="AD58" s="420">
        <f t="shared" si="6"/>
        <v>654.86162000000002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365.74489000000005</v>
      </c>
      <c r="V59" s="419"/>
      <c r="W59" s="420">
        <f t="shared" si="5"/>
        <v>10423.729365000001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366.96120999999999</v>
      </c>
      <c r="AC59" s="419"/>
      <c r="AD59" s="420">
        <f t="shared" si="6"/>
        <v>10458.394485000001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402.47522000000004</v>
      </c>
      <c r="V60" s="419"/>
      <c r="W60" s="420">
        <f t="shared" si="5"/>
        <v>603.71283000000005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407.36583999999999</v>
      </c>
      <c r="AC60" s="419"/>
      <c r="AD60" s="420">
        <f t="shared" si="6"/>
        <v>611.04876000000002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200.74348000000001</v>
      </c>
      <c r="V61" s="419"/>
      <c r="W61" s="420">
        <f t="shared" si="5"/>
        <v>171635.67540000001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201.56703000000002</v>
      </c>
      <c r="AC61" s="419"/>
      <c r="AD61" s="420">
        <f t="shared" si="6"/>
        <v>172339.81065000003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223.19471999999999</v>
      </c>
      <c r="V62" s="419"/>
      <c r="W62" s="420">
        <f t="shared" si="5"/>
        <v>10043.7624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226.24818999999999</v>
      </c>
      <c r="AC62" s="419"/>
      <c r="AD62" s="420">
        <f t="shared" si="6"/>
        <v>10181.16855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346.73989000000006</v>
      </c>
      <c r="V63" s="419"/>
      <c r="W63" s="420">
        <f t="shared" si="5"/>
        <v>9882.0868650000011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347.95621</v>
      </c>
      <c r="AC63" s="419"/>
      <c r="AD63" s="420">
        <f t="shared" si="6"/>
        <v>9916.7519850000008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382.60866000000004</v>
      </c>
      <c r="V64" s="419"/>
      <c r="W64" s="420">
        <f t="shared" si="5"/>
        <v>573.91299000000004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387.29656</v>
      </c>
      <c r="AC64" s="419"/>
      <c r="AD64" s="420">
        <f t="shared" si="6"/>
        <v>580.94484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214918.33391000002</v>
      </c>
      <c r="X80" s="422"/>
      <c r="Y80" s="424"/>
      <c r="Z80" s="425"/>
      <c r="AA80" s="425"/>
      <c r="AB80" s="425"/>
      <c r="AC80" s="425"/>
      <c r="AD80" s="426">
        <f>SUM(AD57:AD78)</f>
        <v>215888.77989000006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4298.3666782</v>
      </c>
      <c r="X81" s="422"/>
      <c r="Y81" s="427"/>
      <c r="Z81" s="428"/>
      <c r="AA81" s="428"/>
      <c r="AB81" s="429"/>
      <c r="AC81" s="429"/>
      <c r="AD81" s="430">
        <f>$P81*AD80</f>
        <v>4317.7755978000014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219216.70058820001</v>
      </c>
      <c r="X83" s="422"/>
      <c r="Y83" s="436"/>
      <c r="Z83" s="394"/>
      <c r="AA83" s="394"/>
      <c r="AB83" s="394"/>
      <c r="AC83" s="394"/>
      <c r="AD83" s="437">
        <f>SUM(AD80:AD81)</f>
        <v>220206.55548780007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1</v>
      </c>
      <c r="T2" s="415"/>
      <c r="U2" s="415"/>
      <c r="V2" s="415"/>
      <c r="W2" s="415"/>
      <c r="X2" s="415"/>
      <c r="Y2" s="413" t="s">
        <v>542</v>
      </c>
      <c r="Z2" s="414">
        <f>RESUMO!$J$6</f>
        <v>1</v>
      </c>
      <c r="AA2" s="415"/>
      <c r="AB2" s="415"/>
      <c r="AC2" s="415"/>
      <c r="AD2" s="415"/>
      <c r="AE2" s="415"/>
      <c r="AF2" s="413" t="s">
        <v>542</v>
      </c>
      <c r="AG2" s="414">
        <f>RESUMO!$J$6</f>
        <v>1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GO</v>
      </c>
      <c r="S8" s="418"/>
      <c r="T8" s="418"/>
      <c r="U8" s="418"/>
      <c r="V8" s="418"/>
      <c r="W8" s="418"/>
      <c r="X8" s="416"/>
      <c r="Y8" s="418" t="str">
        <f>RESUMO!F5</f>
        <v>MG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419"/>
      <c r="W13" s="420">
        <f t="shared" ref="W13:W34" si="0">IFERROR(U13*$P13,"")</f>
        <v>12.256957999999999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17.64931</v>
      </c>
      <c r="AC13" s="419"/>
      <c r="AD13" s="420">
        <f t="shared" ref="AD13:AD34" si="1">IFERROR(AB13*$P13,"")</f>
        <v>12.354517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419"/>
      <c r="W14" s="420">
        <f t="shared" si="0"/>
        <v>7.408148999999999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25.137280000000001</v>
      </c>
      <c r="AC14" s="419"/>
      <c r="AD14" s="420">
        <f t="shared" si="1"/>
        <v>7.5411839999999994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419"/>
      <c r="W15" s="420">
        <f t="shared" si="0"/>
        <v>0.81341400000000008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0.48146</v>
      </c>
      <c r="AC15" s="419"/>
      <c r="AD15" s="420">
        <f t="shared" si="1"/>
        <v>1.0303244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20.478521000000001</v>
      </c>
      <c r="X36" s="422"/>
      <c r="Y36" s="424"/>
      <c r="Z36" s="425"/>
      <c r="AA36" s="425"/>
      <c r="AB36" s="425"/>
      <c r="AC36" s="425"/>
      <c r="AD36" s="426">
        <f>SUM(AD13:AD34)</f>
        <v>20.9260254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0.40957042000000005</v>
      </c>
      <c r="X37" s="422"/>
      <c r="Y37" s="427"/>
      <c r="Z37" s="428"/>
      <c r="AA37" s="428"/>
      <c r="AB37" s="429"/>
      <c r="AC37" s="429"/>
      <c r="AD37" s="430">
        <f>$P37*AD36</f>
        <v>0.41852050800000001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20.888091420000002</v>
      </c>
      <c r="X39" s="422"/>
      <c r="Y39" s="436"/>
      <c r="Z39" s="394"/>
      <c r="AA39" s="394"/>
      <c r="AB39" s="394"/>
      <c r="AC39" s="394"/>
      <c r="AD39" s="437">
        <f>SUM(AD36:AD37)</f>
        <v>21.344545908000001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37.883299999999998</v>
      </c>
      <c r="V57" s="419"/>
      <c r="W57" s="420">
        <f t="shared" ref="W57:W78" si="5">IFERROR(U57*$P57,"")</f>
        <v>26.518309999999996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38.086019999999998</v>
      </c>
      <c r="AC57" s="419"/>
      <c r="AD57" s="420">
        <f t="shared" ref="AD57:AD78" si="6">IFERROR(AB57*$P57,"")</f>
        <v>26.660213999999996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51.478210000000004</v>
      </c>
      <c r="V58" s="419"/>
      <c r="W58" s="420">
        <f t="shared" si="5"/>
        <v>15.443463000000001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52.200400000000002</v>
      </c>
      <c r="AC58" s="419"/>
      <c r="AD58" s="420">
        <f t="shared" si="6"/>
        <v>15.660119999999999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0.38009999999999999</v>
      </c>
      <c r="V59" s="419"/>
      <c r="W59" s="420">
        <f t="shared" si="5"/>
        <v>0.81341400000000008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0.48146</v>
      </c>
      <c r="AC59" s="419"/>
      <c r="AD59" s="420">
        <f t="shared" si="6"/>
        <v>1.0303244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42.775186999999995</v>
      </c>
      <c r="X80" s="422"/>
      <c r="Y80" s="424"/>
      <c r="Z80" s="425"/>
      <c r="AA80" s="425"/>
      <c r="AB80" s="425"/>
      <c r="AC80" s="425"/>
      <c r="AD80" s="426">
        <f>SUM(AD57:AD78)</f>
        <v>43.350658399999993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0.85550373999999996</v>
      </c>
      <c r="X81" s="422"/>
      <c r="Y81" s="427"/>
      <c r="Z81" s="428"/>
      <c r="AA81" s="428"/>
      <c r="AB81" s="429"/>
      <c r="AC81" s="429"/>
      <c r="AD81" s="430">
        <f>$P81*AD80</f>
        <v>0.86701316799999983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43.630690739999999</v>
      </c>
      <c r="X83" s="422"/>
      <c r="Y83" s="436"/>
      <c r="Z83" s="394"/>
      <c r="AA83" s="394"/>
      <c r="AB83" s="394"/>
      <c r="AC83" s="394"/>
      <c r="AD83" s="437">
        <f>SUM(AD80:AD81)</f>
        <v>44.217671567999993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12.746020000000001</v>
      </c>
      <c r="V101" s="419"/>
      <c r="W101" s="420">
        <f t="shared" ref="W101:W122" si="10">IFERROR(U101*$P101,"")</f>
        <v>12.746020000000001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13.06277</v>
      </c>
      <c r="AC101" s="419"/>
      <c r="AD101" s="420">
        <f t="shared" ref="AD101:AD122" si="11">IFERROR(AB101*$P101,"")</f>
        <v>13.06277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12.746020000000001</v>
      </c>
      <c r="X124" s="422"/>
      <c r="Y124" s="424"/>
      <c r="Z124" s="425"/>
      <c r="AA124" s="425"/>
      <c r="AB124" s="425"/>
      <c r="AC124" s="425"/>
      <c r="AD124" s="426">
        <f>SUM(AD101:AD122)</f>
        <v>13.06277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0.25492040000000005</v>
      </c>
      <c r="X125" s="422"/>
      <c r="Y125" s="427"/>
      <c r="Z125" s="428"/>
      <c r="AA125" s="428"/>
      <c r="AB125" s="429"/>
      <c r="AC125" s="429"/>
      <c r="AD125" s="430">
        <f>$P125*AD124</f>
        <v>0.26125540000000003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13.000940400000001</v>
      </c>
      <c r="X127" s="422"/>
      <c r="Y127" s="436"/>
      <c r="Z127" s="394"/>
      <c r="AA127" s="394"/>
      <c r="AB127" s="394"/>
      <c r="AC127" s="394"/>
      <c r="AD127" s="437">
        <f>SUM(AD124:AD125)</f>
        <v>13.3240254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12.365919999999999</v>
      </c>
      <c r="V145" s="419"/>
      <c r="W145" s="420">
        <f t="shared" ref="W145:W166" si="15">IFERROR(U145*$P145,"")</f>
        <v>12.365919999999999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12.68267</v>
      </c>
      <c r="AC145" s="419"/>
      <c r="AD145" s="420">
        <f t="shared" ref="AD145:AD166" si="16">IFERROR(AB145*$P145,"")</f>
        <v>12.68267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12.365919999999999</v>
      </c>
      <c r="X168" s="422"/>
      <c r="Y168" s="424"/>
      <c r="Z168" s="425"/>
      <c r="AA168" s="425"/>
      <c r="AB168" s="425"/>
      <c r="AC168" s="425"/>
      <c r="AD168" s="426">
        <f>SUM(AD145:AD166)</f>
        <v>12.68267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0.24731839999999999</v>
      </c>
      <c r="X169" s="422"/>
      <c r="Y169" s="427"/>
      <c r="Z169" s="428"/>
      <c r="AA169" s="428"/>
      <c r="AB169" s="429"/>
      <c r="AC169" s="429"/>
      <c r="AD169" s="430">
        <f>$P169*AD168</f>
        <v>0.25365340000000003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12.613238399999998</v>
      </c>
      <c r="X171" s="422"/>
      <c r="Y171" s="436"/>
      <c r="Z171" s="394"/>
      <c r="AA171" s="394"/>
      <c r="AB171" s="394"/>
      <c r="AC171" s="394"/>
      <c r="AD171" s="437">
        <f>SUM(AD168:AD169)</f>
        <v>12.936323399999999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29.63513</v>
      </c>
      <c r="V189" s="419"/>
      <c r="W189" s="420">
        <f t="shared" ref="W189:W210" si="20">IFERROR(U189*$P189,"")</f>
        <v>11.854052000000001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30.331980000000001</v>
      </c>
      <c r="AC189" s="419"/>
      <c r="AD189" s="420">
        <f t="shared" ref="AD189:AD210" si="21">IFERROR(AB189*$P189,"")</f>
        <v>12.132792000000002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30.90213</v>
      </c>
      <c r="V190" s="419"/>
      <c r="W190" s="420">
        <f t="shared" si="20"/>
        <v>18.541277999999998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31.598980000000001</v>
      </c>
      <c r="AC190" s="419"/>
      <c r="AD190" s="420">
        <f t="shared" si="21"/>
        <v>18.959388000000001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30.395330000000001</v>
      </c>
      <c r="X212" s="422"/>
      <c r="Y212" s="424"/>
      <c r="Z212" s="425"/>
      <c r="AA212" s="425"/>
      <c r="AB212" s="425"/>
      <c r="AC212" s="425"/>
      <c r="AD212" s="426">
        <f>SUM(AD189:AD210)</f>
        <v>31.092180000000003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0.60790660000000007</v>
      </c>
      <c r="X213" s="422"/>
      <c r="Y213" s="427"/>
      <c r="Z213" s="428"/>
      <c r="AA213" s="428"/>
      <c r="AB213" s="429"/>
      <c r="AC213" s="429"/>
      <c r="AD213" s="430">
        <f>$P213*AD212</f>
        <v>0.62184360000000005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31.003236600000001</v>
      </c>
      <c r="X215" s="422"/>
      <c r="Y215" s="436"/>
      <c r="Z215" s="394"/>
      <c r="AA215" s="394"/>
      <c r="AB215" s="394"/>
      <c r="AC215" s="394"/>
      <c r="AD215" s="437">
        <f>SUM(AD212:AD213)</f>
        <v>31.714023600000004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0</v>
      </c>
      <c r="M233" s="584">
        <v>1</v>
      </c>
      <c r="N233" s="584">
        <v>1</v>
      </c>
      <c r="O233" s="584">
        <v>1</v>
      </c>
      <c r="P233" s="585">
        <f>IF($L233&lt;&gt;"",PRODUCT($K233:$O233),"")</f>
        <v>0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32.143790000000003</v>
      </c>
      <c r="V233" s="419"/>
      <c r="W233" s="420">
        <f t="shared" ref="W233:W254" si="25">IFERROR(U233*$P233,"")</f>
        <v>0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34.905850000000001</v>
      </c>
      <c r="AC233" s="419"/>
      <c r="AD233" s="420">
        <f t="shared" ref="AD233:AD254" si="26">IFERROR(AB233*$P233,"")</f>
        <v>0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1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1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31.649660000000001</v>
      </c>
      <c r="V234" s="419"/>
      <c r="W234" s="420">
        <f t="shared" si="25"/>
        <v>31.649660000000001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34.462400000000002</v>
      </c>
      <c r="AC234" s="419"/>
      <c r="AD234" s="420">
        <f t="shared" si="26"/>
        <v>34.462400000000002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23.035102974828373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9.9230616594965682</v>
      </c>
      <c r="V235" s="419"/>
      <c r="W235" s="420">
        <f t="shared" ca="1" si="25"/>
        <v>8.9307554935469102E-2</v>
      </c>
      <c r="X235" s="397"/>
      <c r="Y235" s="421">
        <f>IF($F235&lt;&gt;"",INDEX(DTM!$C$3:$F$100,MATCH($F235,DTM!$C$3:$C$100,0),MATCH(Y$8,DTM!$C$3:$F$3,0)),"")</f>
        <v>21.972009165460683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9.4651021082971543</v>
      </c>
      <c r="AC235" s="419"/>
      <c r="AD235" s="420">
        <f t="shared" ca="1" si="26"/>
        <v>8.5185918974674382E-2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72.269908466819246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31.1324311693364</v>
      </c>
      <c r="V236" s="419"/>
      <c r="W236" s="420">
        <f t="shared" ca="1" si="25"/>
        <v>0.37358917403203679</v>
      </c>
      <c r="X236" s="397"/>
      <c r="Y236" s="421">
        <f>IF($F236&lt;&gt;"",INDEX(DTM!$C$3:$F$100,MATCH($F236,DTM!$C$3:$C$100,0),MATCH(Y$8,DTM!$C$3:$F$3,0)),"")</f>
        <v>22.830861070911723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9.8350783321273525</v>
      </c>
      <c r="AC236" s="419"/>
      <c r="AD236" s="420">
        <f t="shared" ca="1" si="26"/>
        <v>0.11802093998552823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32.112556728967505</v>
      </c>
      <c r="X256" s="422"/>
      <c r="Y256" s="424"/>
      <c r="Z256" s="425"/>
      <c r="AA256" s="425"/>
      <c r="AB256" s="425"/>
      <c r="AC256" s="425"/>
      <c r="AD256" s="426">
        <f ca="1">SUM(AD233:AD254)</f>
        <v>34.665606858960203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0.64225113457935012</v>
      </c>
      <c r="X257" s="422"/>
      <c r="Y257" s="427"/>
      <c r="Z257" s="428"/>
      <c r="AA257" s="428"/>
      <c r="AB257" s="429"/>
      <c r="AC257" s="429"/>
      <c r="AD257" s="430">
        <f ca="1">$P257*AD256</f>
        <v>0.69331213717920404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32.754807863546851</v>
      </c>
      <c r="X259" s="422"/>
      <c r="Y259" s="436"/>
      <c r="Z259" s="394"/>
      <c r="AA259" s="394"/>
      <c r="AB259" s="394"/>
      <c r="AC259" s="394"/>
      <c r="AD259" s="437">
        <f ca="1">SUM(AD256:AD257)</f>
        <v>35.358918996139408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351.32643000000002</v>
      </c>
      <c r="V277" s="419"/>
      <c r="W277" s="420">
        <f t="shared" ref="W277:W298" si="30">IFERROR(U277*$P277,"")</f>
        <v>351.32643000000002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362.51404000000002</v>
      </c>
      <c r="AC277" s="419"/>
      <c r="AD277" s="420">
        <f t="shared" ref="AD277:AD298" si="31">IFERROR(AB277*$P277,"")</f>
        <v>362.51404000000002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5.6128099999999996</v>
      </c>
      <c r="V278" s="419"/>
      <c r="W278" s="420">
        <f t="shared" si="30"/>
        <v>5.6128099999999996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6.2843200000000001</v>
      </c>
      <c r="AC278" s="419"/>
      <c r="AD278" s="420">
        <f t="shared" si="31"/>
        <v>6.2843200000000001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356.93924000000004</v>
      </c>
      <c r="X300" s="422"/>
      <c r="Y300" s="424"/>
      <c r="Z300" s="425"/>
      <c r="AA300" s="425"/>
      <c r="AB300" s="425"/>
      <c r="AC300" s="425"/>
      <c r="AD300" s="426">
        <f>SUM(AD277:AD298)</f>
        <v>368.79836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7.1387848000000007</v>
      </c>
      <c r="X301" s="422"/>
      <c r="Y301" s="427"/>
      <c r="Z301" s="428"/>
      <c r="AA301" s="428"/>
      <c r="AB301" s="429"/>
      <c r="AC301" s="429"/>
      <c r="AD301" s="430">
        <f>$P301*AD300</f>
        <v>7.3759671999999998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364.07802480000004</v>
      </c>
      <c r="X303" s="422"/>
      <c r="Y303" s="436"/>
      <c r="Z303" s="394"/>
      <c r="AA303" s="394"/>
      <c r="AB303" s="394"/>
      <c r="AC303" s="394"/>
      <c r="AD303" s="437">
        <f>SUM(AD300:AD301)</f>
        <v>376.17432719999999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351.32643000000002</v>
      </c>
      <c r="V322" s="419"/>
      <c r="W322" s="420">
        <f t="shared" ref="W322:W343" si="35">IFERROR(U322*$P322,"")</f>
        <v>252.95502960000005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362.51404000000002</v>
      </c>
      <c r="AC322" s="419"/>
      <c r="AD322" s="420">
        <f t="shared" ref="AD322:AD343" si="36">IFERROR(AB322*$P322,"")</f>
        <v>261.01010880000007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252.95502960000005</v>
      </c>
      <c r="X345" s="422"/>
      <c r="Y345" s="424"/>
      <c r="Z345" s="425"/>
      <c r="AA345" s="425"/>
      <c r="AB345" s="425"/>
      <c r="AC345" s="425"/>
      <c r="AD345" s="426">
        <f>SUM(AD322:AD343)</f>
        <v>261.01010880000007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5.059100592000001</v>
      </c>
      <c r="X346" s="422"/>
      <c r="Y346" s="427"/>
      <c r="Z346" s="428"/>
      <c r="AA346" s="428"/>
      <c r="AB346" s="429"/>
      <c r="AC346" s="429"/>
      <c r="AD346" s="430">
        <f>$P346*AD345</f>
        <v>5.2202021760000017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258.01413019200004</v>
      </c>
      <c r="X348" s="422"/>
      <c r="Y348" s="436"/>
      <c r="Z348" s="394"/>
      <c r="AA348" s="394"/>
      <c r="AB348" s="394"/>
      <c r="AC348" s="394"/>
      <c r="AD348" s="437">
        <f>SUM(AD345:AD346)</f>
        <v>266.23031097600006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GO</v>
      </c>
      <c r="J3" s="336" t="str">
        <f>RESUMO!F5</f>
        <v>MG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4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GO</v>
      </c>
      <c r="E3" s="542" t="str">
        <f>RESUMO!F5</f>
        <v>MG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109.625</v>
      </c>
      <c r="E4" s="559">
        <f t="shared" si="0"/>
        <v>27.653617945007234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23.035102974828373</v>
      </c>
      <c r="E5" s="559">
        <f t="shared" si="0"/>
        <v>21.972009165460683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71.325000000000003</v>
      </c>
      <c r="E7" s="559">
        <f t="shared" si="0"/>
        <v>57.616714905933435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72.269908466819246</v>
      </c>
      <c r="E8" s="559">
        <f t="shared" si="0"/>
        <v>22.830861070911723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71.325000000000003</v>
      </c>
      <c r="E11" s="559">
        <f t="shared" si="0"/>
        <v>57.616714905933435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109.625</v>
      </c>
      <c r="E12" s="559">
        <f t="shared" si="0"/>
        <v>27.653617945007234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71.325000000000003</v>
      </c>
      <c r="E14" s="559">
        <f t="shared" si="0"/>
        <v>57.616714905933435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23.035102974828373</v>
      </c>
      <c r="E16" s="559">
        <f t="shared" si="0"/>
        <v>19.662337192474673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23.035102974828373</v>
      </c>
      <c r="E17" s="559">
        <f t="shared" si="0"/>
        <v>21.972009165460683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109.625</v>
      </c>
      <c r="E18" s="559">
        <f t="shared" si="0"/>
        <v>27.653617945007234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72.269908466819246</v>
      </c>
      <c r="E19" s="559">
        <f t="shared" si="0"/>
        <v>22.830861070911723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23.035102974828373</v>
      </c>
      <c r="E21" s="559">
        <f t="shared" si="0"/>
        <v>19.662337192474673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103.625</v>
      </c>
      <c r="E22" s="559">
        <f t="shared" si="0"/>
        <v>57.616714905933435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23.035102974828373</v>
      </c>
      <c r="E23" s="559">
        <f t="shared" si="0"/>
        <v>19.662337192474673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72.269908466819246</v>
      </c>
      <c r="E25" s="559">
        <f t="shared" si="3"/>
        <v>22.830861070911723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72.269908466819246</v>
      </c>
      <c r="E26" s="559">
        <f t="shared" si="3"/>
        <v>22.830861070911723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2013-06-18T20:23:09Z</dcterms:modified>
</cp:coreProperties>
</file>