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<sst xmlns="http://schemas.openxmlformats.org/spreadsheetml/2006/main" count="13581" uniqueCount="4532">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</sst>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GO</v>
      </c>
      <c r="F5" s="235" t="str">
        <f>IF(VLOOKUP($J5,$N$7:$R$13,4,0)=0,"",VLOOKUP($J5,$N$7:$R$13,4,0))</f>
        <v>MG</v>
      </c>
      <c r="G5" s="235" t="str">
        <f>IF(VLOOKUP($J5,$N$7:$R$13,5,0)=0,"",VLOOKUP($J5,$N$7:$R$13,5,0))</f>
        <v/>
      </c>
      <c r="I5" s="613" t="s">
        <v>629</v>
      </c>
      <c r="J5" s="305" t="s">
        <v>642</v>
      </c>
      <c r="K5" s="305" t="str">
        <f>VLOOKUP(J5,N7:O13,2,0)</f>
        <v>BR050GO/MG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1591838.7449013786</v>
      </c>
      <c r="F9" s="298">
        <f ca="1">'Passarela PD'!$J$105</f>
        <v>1633790.698464775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1275126.2815072187</v>
      </c>
      <c r="F10" s="298">
        <f ca="1">Marginal!$K$69</f>
        <v>1112186.0230133606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6401161.4343279097</v>
      </c>
      <c r="F12" s="298">
        <f t="shared" ref="F12" ca="1" si="0">2*F$32</f>
        <v>6352397.5448963735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1078093.9192303612</v>
      </c>
      <c r="F13" s="298">
        <f ca="1">'Adequação de Multivia'!K69</f>
        <v>976492.21945553855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265574.18596097606</v>
      </c>
      <c r="F16" s="298">
        <f ca="1">'Diamante + PI-PS'!$K$58/4</f>
        <v>228024.34901394436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2411931.8585620276</v>
      </c>
      <c r="F18" s="298">
        <f ca="1">Viaduto!K62</f>
        <v>2528704.606686255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5511772.7543308102</v>
      </c>
      <c r="F20" s="298">
        <f ca="1">AVERAGE(F21:F22)</f>
        <v>5568598.3602907527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5458725.5413974486</v>
      </c>
      <c r="F21" s="298">
        <f ca="1">'Diamante + PI-PS'!K69</f>
        <v>5524221.6131107109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5564819.9672641717</v>
      </c>
      <c r="F22" s="298">
        <f ca="1">'Diamante + PI-PD'!K69</f>
        <v>5612975.1074707946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5210457.0167599544</v>
      </c>
      <c r="F23" s="298">
        <f ca="1">AVERAGE(F24:F25)</f>
        <v>5310366.2471315376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5102100.199513468</v>
      </c>
      <c r="F24" s="298">
        <f ca="1">'Trombeta + PI-PS'!K69</f>
        <v>5219519.7963353237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5318813.8340064399</v>
      </c>
      <c r="F25" s="298">
        <f ca="1">'Trombeta + PI-PD'!K69</f>
        <v>5401212.6979277506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5877511.8490572441</v>
      </c>
      <c r="F26" s="298">
        <f ca="1">AVERAGE(F27:F28)</f>
        <v>5907856.5731417462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5473861.3497231686</v>
      </c>
      <c r="F27" s="298">
        <f ca="1">'Trevo + PI-PS'!K69</f>
        <v>5570198.568804414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6281162.3483913196</v>
      </c>
      <c r="F28" s="298">
        <f ca="1">'Trevo + PI-PD'!K69</f>
        <v>6245514.5774790784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1847172.5295091998</v>
      </c>
      <c r="F29" s="298">
        <f ca="1">'Retorno Operacional'!$M$28</f>
        <v>1823248.5990100747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2659041.1186691136</v>
      </c>
      <c r="F31" s="298">
        <f ca="1">'Duplicacao - plano'!$H$69*(1-INDEX(P$21:P$28,MATCH($J$5,$N$21:$N$28,0)))+F34*INDEX(P$21:P$28,MATCH($J$5,$N$21:$N$28,0))</f>
        <v>2641666.2207330312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3200580.7171639549</v>
      </c>
      <c r="F32" s="298">
        <f ca="1">'Duplicacao - ondulado'!$H$69*(1-INDEX(P$21:P$28,MATCH($J$5,$N$21:$N$28,0)))+F35*INDEX(P$21:P$28,MATCH($J$5,$N$21:$N$28,0))</f>
        <v>3176198.7724481868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3778278.3921220903</v>
      </c>
      <c r="F33" s="298">
        <f ca="1">'Duplicacao - montanhoso '!$H$69*(1-INDEX(P$21:P$28,MATCH($J$5,$N$21:$N$28,0)))+F36*INDEX(P$21:P$28,MATCH($J$5,$N$21:$N$28,0))</f>
        <v>3746813.0925640953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2630803.4653589074</v>
      </c>
      <c r="F34" s="298">
        <f ca="1">'Duplicacao NJ - plano'!$K$69</f>
        <v>2418340.6511600032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3006282.8128112517</v>
      </c>
      <c r="F35" s="298">
        <f ca="1">'Duplicacao NJ - ondulado'!$K$69</f>
        <v>2796622.1582860984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3417920.2367268903</v>
      </c>
      <c r="F36" s="298">
        <f ca="1">'Duplicacao NJ - Montanhoso'!$K$69</f>
        <v>3210057.6884209979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2651247.9613870843</v>
      </c>
      <c r="F37" s="298">
        <f ca="1">'Faixa Adicional - plano'!$K$69</f>
        <v>2398513.3179797889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2945736.9848627178</v>
      </c>
      <c r="F38" s="298">
        <f ca="1">'Faixa Adicional - ondulado'!$K$69</f>
        <v>2695135.6188470172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3276384.0848016459</v>
      </c>
      <c r="F39" s="298">
        <f ca="1">'Faixa Adicional - montanhoso'!$K$69</f>
        <v>3026911.9427230498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2651247.9613870843</v>
      </c>
      <c r="F41" s="298">
        <f t="shared" ca="1" si="1"/>
        <v>2398513.3179797889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2945736.9848627178</v>
      </c>
      <c r="F42" s="298">
        <f t="shared" ca="1" si="1"/>
        <v>2695135.6188470172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3276384.0848016459</v>
      </c>
      <c r="F43" s="298">
        <f t="shared" ca="1" si="1"/>
        <v>3026911.9427230498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3.92515302794691</v>
      </c>
      <c r="H9" s="232">
        <f t="shared" ca="1" si="0"/>
        <v>41214.106793442552</v>
      </c>
      <c r="I9" s="190"/>
      <c r="J9" s="232">
        <f ca="1">VLOOKUP($A9,'Resumo - Preços de Serviços'!$B$8:$L$57,10,0)</f>
        <v>3.6217212400399967</v>
      </c>
      <c r="K9" s="232">
        <f t="shared" ca="1" si="1"/>
        <v>38028.073020419964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7.2593387096999997</v>
      </c>
      <c r="K10" s="232">
        <f t="shared" si="1"/>
        <v>53356.139516294992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10.9450406961</v>
      </c>
      <c r="K11" s="232">
        <f t="shared" si="1"/>
        <v>22984.585461809998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28.415053444398684</v>
      </c>
      <c r="H12" s="232">
        <f t="shared" ca="1" si="0"/>
        <v>29835.806116618616</v>
      </c>
      <c r="I12" s="190"/>
      <c r="J12" s="232">
        <f ca="1">VLOOKUP($A12,'Resumo - Preços de Serviços'!$B$8:$L$57,10,0)</f>
        <v>28.167747734285356</v>
      </c>
      <c r="K12" s="232">
        <f t="shared" ca="1" si="1"/>
        <v>29576.135120999625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48251.155876125289</v>
      </c>
      <c r="I13" s="190"/>
      <c r="J13" s="232">
        <f ca="1">VLOOKUP($A13,'Resumo - Preços de Serviços'!$B$8:$L$57,10,0)</f>
        <v>6.7042421064780013</v>
      </c>
      <c r="K13" s="232">
        <f t="shared" ca="1" si="1"/>
        <v>49276.179482613305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17.606698002599998</v>
      </c>
      <c r="K14" s="232">
        <f t="shared" si="1"/>
        <v>9705.6922739332476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6375.2683008000004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263043.4541292474</v>
      </c>
      <c r="I17" s="190"/>
      <c r="J17" s="232">
        <f ca="1">VLOOKUP($A17,'Resumo - Preços de Serviços'!$B$8:$L$57,10,0)</f>
        <v>177.02777290616942</v>
      </c>
      <c r="K17" s="232">
        <f t="shared" ca="1" si="5"/>
        <v>212433.32748740329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217559.38571327151</v>
      </c>
      <c r="I18" s="190"/>
      <c r="J18" s="232">
        <f ca="1">VLOOKUP($A18,'Resumo - Preços de Serviços'!$B$8:$L$57,10,0)</f>
        <v>143.33144988111553</v>
      </c>
      <c r="K18" s="232">
        <f t="shared" ca="1" si="5"/>
        <v>171997.73985733863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23985.88909668335</v>
      </c>
      <c r="I19" s="190"/>
      <c r="J19" s="232">
        <f ca="1">VLOOKUP($A19,'Resumo - Preços de Serviços'!$B$8:$L$57,10,0)</f>
        <v>2.5107060434758885</v>
      </c>
      <c r="K19" s="232">
        <f t="shared" ca="1" si="5"/>
        <v>20085.64834780711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188468.82965396831</v>
      </c>
      <c r="I20" s="190"/>
      <c r="J20" s="232">
        <f ca="1">VLOOKUP($A20,'Resumo - Preços de Serviços'!$B$8:$L$57,10,0)</f>
        <v>403.27406587117093</v>
      </c>
      <c r="K20" s="232">
        <f t="shared" ca="1" si="5"/>
        <v>161309.62634846836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207227.83293589577</v>
      </c>
      <c r="I21" s="190"/>
      <c r="J21" s="232">
        <f ca="1">VLOOKUP($A21,'Resumo - Preços de Serviços'!$B$8:$L$57,10,0)</f>
        <v>451.29152702837058</v>
      </c>
      <c r="K21" s="232">
        <f t="shared" ca="1" si="5"/>
        <v>180516.61081134822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4649.5895625225594</v>
      </c>
      <c r="I22" s="190"/>
      <c r="J22" s="232">
        <f ca="1">VLOOKUP($A22,'Resumo - Preços de Serviços'!$B$8:$L$57,10,0)</f>
        <v>0.56516134633336279</v>
      </c>
      <c r="K22" s="232">
        <f t="shared" ca="1" si="5"/>
        <v>4521.2907706669021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15.881450887747315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116.06037734227277</v>
      </c>
      <c r="H27" s="232">
        <f t="shared" ca="1" si="6"/>
        <v>0</v>
      </c>
      <c r="I27" s="190"/>
      <c r="J27" s="232">
        <f ca="1">VLOOKUP($A27,'Resumo - Preços de Serviços'!$B$8:$L$57,10,0)</f>
        <v>120.00307439900408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56.085562654071175</v>
      </c>
      <c r="H28" s="232">
        <f t="shared" ca="1" si="6"/>
        <v>56085.562654071175</v>
      </c>
      <c r="I28" s="190"/>
      <c r="J28" s="232">
        <f ca="1">VLOOKUP($A28,'Resumo - Preços de Serviços'!$B$8:$L$57,10,0)</f>
        <v>51.680326748236723</v>
      </c>
      <c r="K28" s="232">
        <f t="shared" ca="1" si="5"/>
        <v>51680.326748236723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2239.8904502084401</v>
      </c>
      <c r="H29" s="232">
        <f t="shared" ca="1" si="6"/>
        <v>0</v>
      </c>
      <c r="I29" s="190"/>
      <c r="J29" s="232">
        <f ca="1">VLOOKUP($A29,'Resumo - Preços de Serviços'!$B$8:$L$57,10,0)</f>
        <v>2238.3986715141591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308.13727824546964</v>
      </c>
      <c r="H30" s="232">
        <f t="shared" ca="1" si="6"/>
        <v>0</v>
      </c>
      <c r="I30" s="190"/>
      <c r="J30" s="232">
        <f ca="1">VLOOKUP($A30,'Resumo - Preços de Serviços'!$B$8:$L$57,10,0)</f>
        <v>337.41487637903634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776.20554462441009</v>
      </c>
      <c r="H32" s="232">
        <f t="shared" ca="1" si="6"/>
        <v>11643.083169366151</v>
      </c>
      <c r="I32" s="190"/>
      <c r="J32" s="232">
        <f ca="1">VLOOKUP($A32,'Resumo - Preços de Serviços'!$B$8:$L$57,10,0)</f>
        <v>809.6753118003495</v>
      </c>
      <c r="K32" s="232">
        <f t="shared" ca="1" si="5"/>
        <v>12145.129677005243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2424.0080674377255</v>
      </c>
      <c r="H33" s="232">
        <f t="shared" ca="1" si="6"/>
        <v>4848.0161348754509</v>
      </c>
      <c r="I33" s="190"/>
      <c r="J33" s="232">
        <f ca="1">VLOOKUP($A33,'Resumo - Preços de Serviços'!$B$8:$L$57,10,0)</f>
        <v>2512.3418742192284</v>
      </c>
      <c r="K33" s="232">
        <f t="shared" ca="1" si="5"/>
        <v>5024.6837484384569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142.04616629648862</v>
      </c>
      <c r="H34" s="232">
        <f t="shared" ca="1" si="6"/>
        <v>0</v>
      </c>
      <c r="I34" s="190"/>
      <c r="J34" s="232">
        <f ca="1">VLOOKUP($A34,'Resumo - Preços de Serviços'!$B$8:$L$57,10,0)</f>
        <v>131.28292075986104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46.291949426469294</v>
      </c>
      <c r="H35" s="232">
        <f t="shared" ca="1" si="6"/>
        <v>0</v>
      </c>
      <c r="I35" s="190"/>
      <c r="J35" s="232">
        <f ca="1">VLOOKUP($A35,'Resumo - Preços de Serviços'!$B$8:$L$57,10,0)</f>
        <v>44.257060574991556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16.887612564375004</v>
      </c>
      <c r="H38" s="232">
        <f t="shared" ca="1" si="6"/>
        <v>42219.03141093751</v>
      </c>
      <c r="I38" s="190"/>
      <c r="J38" s="232">
        <f ca="1">VLOOKUP($A38,'Resumo - Preços de Serviços'!$B$8:$L$57,10,0)</f>
        <v>17.272992552479998</v>
      </c>
      <c r="K38" s="232">
        <f t="shared" ca="1" si="5"/>
        <v>43182.481381199992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1.0742639599999999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211215.29101673068</v>
      </c>
      <c r="H44" s="232">
        <f t="shared" si="6"/>
        <v>0</v>
      </c>
      <c r="I44" s="190"/>
      <c r="J44" s="232">
        <f>VLOOKUP($A44,'Resumo - Preços de Serviços'!$B$8:$L$57,10,0)</f>
        <v>212169.01621249528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20.125676083169999</v>
      </c>
      <c r="H47" s="232">
        <f t="shared" si="6"/>
        <v>4695.9910860729997</v>
      </c>
      <c r="I47" s="190"/>
      <c r="J47" s="232">
        <f>VLOOKUP($A47,'Resumo - Preços de Serviços'!$B$8:$L$57,10,0)</f>
        <v>20.565469982357996</v>
      </c>
      <c r="K47" s="232">
        <f t="shared" si="5"/>
        <v>4798.6096625501996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32.044873516627398</v>
      </c>
      <c r="H53" s="232">
        <f t="shared" ca="1" si="6"/>
        <v>0</v>
      </c>
      <c r="I53" s="190"/>
      <c r="J53" s="232">
        <f ca="1">VLOOKUP($A53,'Resumo - Preços de Serviços'!$B$8:$L$57,10,0)</f>
        <v>34.504127809280313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350.78917689479999</v>
      </c>
      <c r="H54" s="232">
        <f t="shared" si="6"/>
        <v>2806.3134151583999</v>
      </c>
      <c r="I54" s="190"/>
      <c r="J54" s="232">
        <f>VLOOKUP($A54,'Resumo - Preços de Serviços'!$B$8:$L$57,10,0)</f>
        <v>362.44396425720004</v>
      </c>
      <c r="K54" s="232">
        <f t="shared" si="5"/>
        <v>2899.5517140576003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248.59661443999204</v>
      </c>
      <c r="H55" s="232">
        <f t="shared" si="6"/>
        <v>0</v>
      </c>
      <c r="I55" s="190"/>
      <c r="J55" s="232">
        <f>VLOOKUP($A55,'Resumo - Preços de Serviços'!$B$8:$L$57,10,0)</f>
        <v>256.51290462537605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1238106.8856269722</v>
      </c>
      <c r="K58" s="205">
        <f ca="1">SUM(K9:K56)</f>
        <v>1079897.0997313918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1238106.8856269722</v>
      </c>
      <c r="I62" s="153"/>
      <c r="J62" s="153"/>
      <c r="K62" s="208">
        <f ca="1">SUM(K58,K60)</f>
        <v>1079897.0997313918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6190.5344281348607</v>
      </c>
      <c r="K64" s="213">
        <f ca="1">$D64*K62</f>
        <v>5399.485498656959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18571.60328440458</v>
      </c>
      <c r="K65" s="213">
        <f ca="1">$D65*K62</f>
        <v>16198.456495970875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3838.1313454436136</v>
      </c>
      <c r="J66" s="300"/>
      <c r="K66" s="213">
        <f ca="1">$D66*K62</f>
        <v>3347.6810091673142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8419.1268222634098</v>
      </c>
      <c r="J67" s="299"/>
      <c r="K67" s="213">
        <f ca="1">$D67*K62</f>
        <v>7343.300278173464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1275126.2815072187</v>
      </c>
      <c r="K69" s="208">
        <f ca="1">SUM(K62,K64,K65,K66,K67)</f>
        <v>1112186.0230133606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3.8294096810871973E-2</v>
      </c>
      <c r="I9" s="198"/>
      <c r="J9" s="198"/>
      <c r="K9" s="456">
        <f ca="1">SUM(J10:J11)/J102</f>
        <v>4.1145238841007924E-2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214.52843999999999</v>
      </c>
      <c r="J10" s="98">
        <f>PRODUCT($D10,I10)</f>
        <v>66503.816399999996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1.9231958500795687E-2</v>
      </c>
      <c r="I12" s="198"/>
      <c r="J12" s="198"/>
      <c r="K12" s="456">
        <f ca="1">SUM(J13:J20)/J102</f>
        <v>2.0810197697079768E-2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48.842849999999999</v>
      </c>
      <c r="J13" s="98">
        <f t="shared" ref="J13:J20" si="3">PRODUCT($D13,I13)</f>
        <v>2896.3810049999997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52.377780000000001</v>
      </c>
      <c r="J15" s="98">
        <f t="shared" si="3"/>
        <v>77.519114400000007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47.157739999999997</v>
      </c>
      <c r="J16" s="98">
        <f t="shared" si="3"/>
        <v>3253.8840599999999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8.0454499999999989</v>
      </c>
      <c r="J17" s="98">
        <f t="shared" si="3"/>
        <v>20622.580167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271.83485000000002</v>
      </c>
      <c r="J18" s="98">
        <f t="shared" si="3"/>
        <v>6089.1006399999997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23.09741</v>
      </c>
      <c r="J19" s="98">
        <f t="shared" si="3"/>
        <v>852.29442899999992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2.2525888770810125E-2</v>
      </c>
      <c r="I22" s="198"/>
      <c r="J22" s="198"/>
      <c r="K22" s="456">
        <f ca="1">SUM(J23:J26)/J102</f>
        <v>2.4048769144563449E-2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49.425669999999997</v>
      </c>
      <c r="J23" s="98">
        <f t="shared" ref="J23:J26" si="5">PRODUCT($D23,I23)</f>
        <v>8585.2388789999986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8.0454499999999989</v>
      </c>
      <c r="J24" s="98">
        <f t="shared" si="5"/>
        <v>20845.600040999998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304.71350000000001</v>
      </c>
      <c r="J25" s="98">
        <f t="shared" si="5"/>
        <v>8833.6443650000001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0.28219363158978406</v>
      </c>
      <c r="I27" s="515"/>
      <c r="J27" s="515"/>
      <c r="K27" s="456">
        <f ca="1">SUM(J28:J49)/J102</f>
        <v>0.28271598796778347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49.425669999999997</v>
      </c>
      <c r="J32" s="98">
        <f t="shared" si="7"/>
        <v>2668.9861799999999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8.0454499999999989</v>
      </c>
      <c r="J33" s="98">
        <f t="shared" si="7"/>
        <v>79068.268964999996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385.51008999999999</v>
      </c>
      <c r="J36" s="98">
        <f t="shared" si="7"/>
        <v>155360.56627000001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254.43894</v>
      </c>
      <c r="J37" s="98">
        <f t="shared" si="7"/>
        <v>814.20460800000001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41.89969</v>
      </c>
      <c r="J49" s="98">
        <f t="shared" si="9"/>
        <v>1466.4891499999999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1.8796933672602486E-2</v>
      </c>
      <c r="I50" s="515"/>
      <c r="J50" s="515"/>
      <c r="K50" s="456">
        <f ca="1">SUM(J51:J52)/J102</f>
        <v>1.8784285339748907E-2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385.51008999999999</v>
      </c>
      <c r="J51" s="98">
        <f t="shared" ref="J51:J52" si="11">PRODUCT($D51,I51)</f>
        <v>24672.645759999999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0.25479379837254063</v>
      </c>
      <c r="I53" s="515"/>
      <c r="J53" s="515"/>
      <c r="K53" s="456">
        <f ca="1">SUM(J54:J57)/J102</f>
        <v>0.24828252971520132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323.89587999999998</v>
      </c>
      <c r="J57" s="98">
        <f t="shared" si="13"/>
        <v>971.68763999999987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3.0435993622914292E-3</v>
      </c>
      <c r="I58" s="515"/>
      <c r="J58" s="515"/>
      <c r="K58" s="456">
        <f ca="1">SUM(J59:J67)/J102</f>
        <v>3.194169591463823E-3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23.09741</v>
      </c>
      <c r="J60" s="98">
        <f t="shared" si="15"/>
        <v>958.54251499999998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52.377780000000001</v>
      </c>
      <c r="J62" s="98">
        <f t="shared" si="15"/>
        <v>109.99333800000001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47.157739999999997</v>
      </c>
      <c r="J63" s="98">
        <f t="shared" si="15"/>
        <v>636.62948999999992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265.65188999999998</v>
      </c>
      <c r="J65" s="98">
        <f t="shared" si="15"/>
        <v>1275.129072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60.790659999999995</v>
      </c>
      <c r="J66" s="98">
        <f t="shared" si="15"/>
        <v>85.106923999999992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8.0454499999999989</v>
      </c>
      <c r="J67" s="98">
        <f t="shared" si="15"/>
        <v>345.95434999999998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4.1517506593613827E-2</v>
      </c>
      <c r="I68" s="515"/>
      <c r="J68" s="515"/>
      <c r="K68" s="456">
        <f ca="1">SUM(J69:J84)/J102</f>
        <v>4.0798911537780494E-2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48.842849999999999</v>
      </c>
      <c r="J76" s="98">
        <f t="shared" si="17"/>
        <v>942.66700500000002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52.377780000000001</v>
      </c>
      <c r="J78" s="98">
        <f t="shared" si="17"/>
        <v>104.75556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47.157739999999997</v>
      </c>
      <c r="J79" s="98">
        <f t="shared" si="17"/>
        <v>936.08113900000001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8.0454499999999989</v>
      </c>
      <c r="J80" s="98">
        <f t="shared" si="17"/>
        <v>1810.2262499999997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265.65188999999998</v>
      </c>
      <c r="J82" s="98">
        <f t="shared" si="17"/>
        <v>1089.1727489999998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23.09741</v>
      </c>
      <c r="J83" s="98">
        <f t="shared" si="17"/>
        <v>235.59358199999997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1.9419620522429983E-2</v>
      </c>
      <c r="I85" s="515"/>
      <c r="J85" s="515"/>
      <c r="K85" s="456">
        <f ca="1">SUM(J86)/J102</f>
        <v>1.8920969734944598E-2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6.2915577327342801E-3</v>
      </c>
      <c r="I87" s="515"/>
      <c r="J87" s="515"/>
      <c r="K87" s="456">
        <f ca="1">SUM(J88:J93)/J102</f>
        <v>6.4964507906207416E-3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48.842849999999999</v>
      </c>
      <c r="J88" s="98">
        <f t="shared" ref="J88:J93" si="22">PRODUCT($D88,I88)</f>
        <v>1221.07125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52.377780000000001</v>
      </c>
      <c r="J90" s="98">
        <f t="shared" si="22"/>
        <v>523.77780000000007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47.157739999999997</v>
      </c>
      <c r="J91" s="98">
        <f t="shared" si="22"/>
        <v>754.52383999999995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271.83485000000002</v>
      </c>
      <c r="J93" s="98">
        <f t="shared" si="22"/>
        <v>4893.0273000000007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1.0347869941449704E-2</v>
      </c>
      <c r="I94" s="515"/>
      <c r="J94" s="515"/>
      <c r="K94" s="456">
        <f ca="1">SUM(J95:J97)/J102</f>
        <v>1.112943075700344E-2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49.425669999999997</v>
      </c>
      <c r="J95" s="98">
        <f t="shared" ref="J95:J97" si="24">PRODUCT($D95,I95)</f>
        <v>4201.1819500000001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8.0454499999999989</v>
      </c>
      <c r="J96" s="98">
        <f t="shared" si="24"/>
        <v>11263.63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271.83485000000002</v>
      </c>
      <c r="J97" s="98">
        <f t="shared" si="24"/>
        <v>2718.3485000000001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0.2835435381300756</v>
      </c>
      <c r="I98" s="515"/>
      <c r="J98" s="515"/>
      <c r="K98" s="456">
        <f ca="1">SUM(J99:J101)/J102</f>
        <v>0.28367305888280187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254802.72500431782</v>
      </c>
      <c r="J100" s="621">
        <f>$D100*I100</f>
        <v>458644.90500777209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1591838.7449013786</v>
      </c>
      <c r="H102" s="458">
        <f ca="1">SUM(H9,H12,H22,H27,H50,H53,H58,H68,H85,H87,H94,H98)</f>
        <v>0.99999999999999978</v>
      </c>
      <c r="I102" s="221"/>
      <c r="J102" s="222">
        <f ca="1">SUM(J8:J101)</f>
        <v>1633790.698464775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1591838.7449013786</v>
      </c>
      <c r="I105" s="195"/>
      <c r="J105" s="196">
        <f ca="1">(J102+J103)</f>
        <v>1633790.698464775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GO</v>
      </c>
      <c r="G6" s="460"/>
      <c r="H6" s="229"/>
      <c r="I6" s="460" t="str">
        <f>RESUMO!F5</f>
        <v>MG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0.41136654085472901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0.39373782099023508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36.708087815000006</v>
      </c>
      <c r="G9" s="466">
        <f t="shared" ref="G9:G42" si="0">IF(F9="","",F9*$D9)</f>
        <v>73.416175630000012</v>
      </c>
      <c r="H9" s="233"/>
      <c r="I9" s="466">
        <f>INDEX('P. U. SICRO'!$A$1:$R$1959,MATCH($A9,'P. U. SICRO'!$A$1:$A$1959,0),MATCH(I$6,'P. U. SICRO'!$A$1:$R$1,0)+1)*J$4</f>
        <v>45.155708955000009</v>
      </c>
      <c r="J9" s="466">
        <f t="shared" ref="J9:J14" si="1">IF(I9="","",I9*$D9)</f>
        <v>90.311417910000017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9023.7073960950001</v>
      </c>
      <c r="G10" s="466">
        <f t="shared" si="0"/>
        <v>934783.89657627314</v>
      </c>
      <c r="H10" s="233"/>
      <c r="I10" s="466">
        <f>INDEX('P. U. SICRO'!$A$1:$R$1959,MATCH($A10,'P. U. SICRO'!$A$1:$A$1959,0),MATCH(I$6,'P. U. SICRO'!$A$1:$R$1,0)+1)*J$4</f>
        <v>9200.2529118849998</v>
      </c>
      <c r="J10" s="466">
        <f t="shared" si="1"/>
        <v>953072.59964799078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4979.4698130450006</v>
      </c>
      <c r="G11" s="466">
        <f t="shared" si="0"/>
        <v>405153.36626565136</v>
      </c>
      <c r="H11" s="233"/>
      <c r="I11" s="466">
        <f>INDEX('P. U. SICRO'!$A$1:$R$1959,MATCH($A11,'P. U. SICRO'!$A$1:$A$1959,0),MATCH(I$6,'P. U. SICRO'!$A$1:$R$1,0)+1)*J$4</f>
        <v>4994.3630179450001</v>
      </c>
      <c r="J11" s="466">
        <f t="shared" si="1"/>
        <v>406365.14830797067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296.67996613500003</v>
      </c>
      <c r="G12" s="466">
        <f t="shared" si="0"/>
        <v>10957.221853270727</v>
      </c>
      <c r="H12" s="233"/>
      <c r="I12" s="466">
        <f>INDEX('P. U. SICRO'!$A$1:$R$1959,MATCH($A12,'P. U. SICRO'!$A$1:$A$1959,0),MATCH(I$6,'P. U. SICRO'!$A$1:$R$1,0)+1)*J$4</f>
        <v>312.42769918500005</v>
      </c>
      <c r="J12" s="466">
        <f t="shared" si="1"/>
        <v>11538.829728459768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7.0193383749999994</v>
      </c>
      <c r="G13" s="466">
        <f t="shared" si="0"/>
        <v>21956.686978474496</v>
      </c>
      <c r="H13" s="233"/>
      <c r="I13" s="466">
        <f>INDEX('P. U. SICRO'!$A$1:$R$1959,MATCH($A13,'P. U. SICRO'!$A$1:$A$1959,0),MATCH(I$6,'P. U. SICRO'!$A$1:$R$1,0)+1)*J$4</f>
        <v>7.751791074999999</v>
      </c>
      <c r="J13" s="466">
        <f t="shared" si="1"/>
        <v>24247.819532750094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>
        <f>INDEX('P. U. SICRO'!$A$1:$R$1959,MATCH($A14,'P. U. SICRO'!$A$1:$A$1959,0),MATCH(I$6,'P. U. SICRO'!$A$1:$R$1,0)+1)*J$4</f>
        <v>45.436482489999996</v>
      </c>
      <c r="J14" s="466">
        <f t="shared" si="1"/>
        <v>4655.6946148203397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6.2479695436332911E-3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36.708087815000006</v>
      </c>
      <c r="G16" s="466">
        <f t="shared" si="0"/>
        <v>818.95743915265007</v>
      </c>
      <c r="H16" s="233"/>
      <c r="I16" s="466">
        <f>INDEX('P. U. SICRO'!$A$1:$R$1959,MATCH($A16,'P. U. SICRO'!$A$1:$A$1959,0),MATCH(I$6,'P. U. SICRO'!$A$1:$R$1,0)+1)*J$4</f>
        <v>45.155708955000009</v>
      </c>
      <c r="J16" s="466">
        <f t="shared" ref="J16:J20" si="3">IF(I16="","",I16*$D16)</f>
        <v>1007.4238667860501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7.0193383749999994</v>
      </c>
      <c r="G17" s="466">
        <f t="shared" si="0"/>
        <v>9325.4718047224997</v>
      </c>
      <c r="H17" s="233"/>
      <c r="I17" s="466">
        <f>INDEX('P. U. SICRO'!$A$1:$R$1959,MATCH($A17,'P. U. SICRO'!$A$1:$A$1959,0),MATCH(I$6,'P. U. SICRO'!$A$1:$R$1,0)+1)*J$4</f>
        <v>7.751791074999999</v>
      </c>
      <c r="J17" s="466">
        <f t="shared" si="3"/>
        <v>10298.564514780499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194.14879568000001</v>
      </c>
      <c r="G18" s="466">
        <f t="shared" si="0"/>
        <v>1861.8869505712</v>
      </c>
      <c r="H18" s="233"/>
      <c r="I18" s="466">
        <f>INDEX('P. U. SICRO'!$A$1:$R$1959,MATCH($A18,'P. U. SICRO'!$A$1:$A$1959,0),MATCH(I$6,'P. U. SICRO'!$A$1:$R$1,0)+1)*J$4</f>
        <v>207.49164236500002</v>
      </c>
      <c r="J18" s="466">
        <f t="shared" si="3"/>
        <v>1989.8448502803501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>
        <f>INDEX('P. U. SICRO'!$A$1:$R$1959,MATCH($A19,'P. U. SICRO'!$A$1:$A$1959,0),MATCH(I$6,'P. U. SICRO'!$A$1:$R$1,0)+1)*J$4</f>
        <v>45.436482489999996</v>
      </c>
      <c r="J19" s="466">
        <f t="shared" si="3"/>
        <v>4945.3067542115996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296.67996613500003</v>
      </c>
      <c r="G20" s="466">
        <f t="shared" si="0"/>
        <v>3773.7691692372005</v>
      </c>
      <c r="H20" s="233"/>
      <c r="I20" s="466">
        <f>INDEX('P. U. SICRO'!$A$1:$R$1959,MATCH($A20,'P. U. SICRO'!$A$1:$A$1959,0),MATCH(I$6,'P. U. SICRO'!$A$1:$R$1,0)+1)*J$4</f>
        <v>312.42769918500005</v>
      </c>
      <c r="J20" s="466">
        <f t="shared" si="3"/>
        <v>3974.080333633201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1.9228780921819087E-2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296.67996613500003</v>
      </c>
      <c r="G22" s="466">
        <f t="shared" si="0"/>
        <v>16041.485768919452</v>
      </c>
      <c r="H22" s="233"/>
      <c r="I22" s="466">
        <f>INDEX('P. U. SICRO'!$A$1:$R$1959,MATCH($A22,'P. U. SICRO'!$A$1:$A$1959,0),MATCH(I$6,'P. U. SICRO'!$A$1:$R$1,0)+1)*J$4</f>
        <v>312.42769918500005</v>
      </c>
      <c r="J22" s="466">
        <f t="shared" ref="J22:J24" si="5">IF(I22="","",I22*$D22)</f>
        <v>16892.965694932955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7.0193383749999994</v>
      </c>
      <c r="G23" s="466">
        <f t="shared" si="0"/>
        <v>37890.388548249997</v>
      </c>
      <c r="H23" s="233"/>
      <c r="I23" s="466">
        <f>INDEX('P. U. SICRO'!$A$1:$R$1959,MATCH($A23,'P. U. SICRO'!$A$1:$A$1959,0),MATCH(I$6,'P. U. SICRO'!$A$1:$R$1,0)+1)*J$4</f>
        <v>7.751791074999999</v>
      </c>
      <c r="J23" s="466">
        <f t="shared" si="5"/>
        <v>41844.168222849992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>
        <f>INDEX('P. U. SICRO'!$A$1:$R$1959,MATCH($A24,'P. U. SICRO'!$A$1:$A$1959,0),MATCH(I$6,'P. U. SICRO'!$A$1:$R$1,0)+1)*J$4</f>
        <v>45.436482489999996</v>
      </c>
      <c r="J24" s="466">
        <f t="shared" si="5"/>
        <v>9632.5342878799984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0.49498063344691945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296.67996613500003</v>
      </c>
      <c r="G26" s="466">
        <f t="shared" si="0"/>
        <v>190081.0742228977</v>
      </c>
      <c r="H26" s="233"/>
      <c r="I26" s="466">
        <f>INDEX('P. U. SICRO'!$A$1:$R$1959,MATCH($A26,'P. U. SICRO'!$A$1:$A$1959,0),MATCH(I$6,'P. U. SICRO'!$A$1:$R$1,0)+1)*J$4</f>
        <v>312.42769918500005</v>
      </c>
      <c r="J26" s="466">
        <f t="shared" ref="J26:J30" si="7">IF(I26="","",I26*$D26)</f>
        <v>200170.55230163442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>
        <f>INDEX('P. U. SICRO'!$A$1:$R$1959,MATCH($A27,'P. U. SICRO'!$A$1:$A$1959,0),MATCH(I$6,'P. U. SICRO'!$A$1:$R$1,0)+1)*J$4</f>
        <v>45.436482489999996</v>
      </c>
      <c r="J27" s="466">
        <f t="shared" si="7"/>
        <v>104369.41773882959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>
        <f>INDEX('P. U. SICRO'!$A$1:$R$1959,MATCH($A28,'P. U. SICRO'!$A$1:$A$1959,0),MATCH(I$6,'P. U. SICRO'!$A$1:$R$1,0)+1)*J$4</f>
        <v>57.741687849999998</v>
      </c>
      <c r="J28" s="466">
        <f t="shared" si="7"/>
        <v>577677.2935122035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7.0193383749999994</v>
      </c>
      <c r="G29" s="466">
        <f t="shared" si="0"/>
        <v>770633.87104939541</v>
      </c>
      <c r="H29" s="233"/>
      <c r="I29" s="466">
        <f>INDEX('P. U. SICRO'!$A$1:$R$1959,MATCH($A29,'P. U. SICRO'!$A$1:$A$1959,0),MATCH(I$6,'P. U. SICRO'!$A$1:$R$1,0)+1)*J$4</f>
        <v>7.751791074999999</v>
      </c>
      <c r="J29" s="466">
        <f t="shared" si="7"/>
        <v>851047.84020237578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39.723351430000001</v>
      </c>
      <c r="G30" s="466">
        <f t="shared" si="0"/>
        <v>26255.625807875662</v>
      </c>
      <c r="H30" s="233"/>
      <c r="I30" s="466">
        <f>INDEX('P. U. SICRO'!$A$1:$R$1959,MATCH($A30,'P. U. SICRO'!$A$1:$A$1959,0),MATCH(I$6,'P. U. SICRO'!$A$1:$R$1,0)+1)*J$4</f>
        <v>40.370351315000001</v>
      </c>
      <c r="J30" s="466">
        <f t="shared" si="7"/>
        <v>26683.26814586503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3.0468983630672238E-2</v>
      </c>
      <c r="I31" s="467"/>
      <c r="J31" s="467"/>
      <c r="K31" s="470">
        <f ca="1">SUM(J32:J38)/$J$47</f>
        <v>3.0832197713084087E-2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244.22414527000001</v>
      </c>
      <c r="G32" s="466">
        <f t="shared" si="0"/>
        <v>40638.897772928001</v>
      </c>
      <c r="H32" s="233"/>
      <c r="I32" s="466">
        <f>INDEX('P. U. SICRO'!$A$1:$R$1959,MATCH($A32,'P. U. SICRO'!$A$1:$A$1959,0),MATCH(I$6,'P. U. SICRO'!$A$1:$R$1,0)+1)*J$4</f>
        <v>269.847782225</v>
      </c>
      <c r="J32" s="466">
        <f t="shared" ref="J32:J38" si="9">IF(I32="","",I32*$D32)</f>
        <v>44902.670962240001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198.60527329268268</v>
      </c>
      <c r="G33" s="466">
        <f t="shared" si="0"/>
        <v>37536.396652317024</v>
      </c>
      <c r="H33" s="233"/>
      <c r="I33" s="466">
        <f>INDEX('P. U. SICRO'!$A$1:$R$1959,MATCH($A33,'P. U. SICRO'!$A$1:$A$1959,0),MATCH(I$6,'P. U. SICRO'!$A$1:$R$1,0)+1)*J$4</f>
        <v>199.0442446474886</v>
      </c>
      <c r="J33" s="466">
        <f t="shared" si="9"/>
        <v>37619.362238375346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11.768073380000002</v>
      </c>
      <c r="G34" s="466">
        <f t="shared" si="0"/>
        <v>282.43376112000004</v>
      </c>
      <c r="H34" s="233"/>
      <c r="I34" s="466">
        <f>INDEX('P. U. SICRO'!$A$1:$R$1959,MATCH($A34,'P. U. SICRO'!$A$1:$A$1959,0),MATCH(I$6,'P. U. SICRO'!$A$1:$R$1,0)+1)*J$4</f>
        <v>13.928808845000001</v>
      </c>
      <c r="J34" s="466">
        <f t="shared" si="9"/>
        <v>334.29141228000003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6.5920743000000011</v>
      </c>
      <c r="G35" s="466">
        <f t="shared" si="0"/>
        <v>16757.052870600004</v>
      </c>
      <c r="H35" s="233"/>
      <c r="I35" s="466">
        <f>INDEX('P. U. SICRO'!$A$1:$R$1959,MATCH($A35,'P. U. SICRO'!$A$1:$A$1959,0),MATCH(I$6,'P. U. SICRO'!$A$1:$R$1,0)+1)*J$4</f>
        <v>7.8372438900000008</v>
      </c>
      <c r="J35" s="466">
        <f t="shared" si="9"/>
        <v>19922.273968380003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>
        <f>INDEX('P. U. SICRO'!$A$1:$R$1959,MATCH($A36,'P. U. SICRO'!$A$1:$A$1959,0),MATCH(I$6,'P. U. SICRO'!$A$1:$R$1,0)+1)*J$4</f>
        <v>2.4293014550000001</v>
      </c>
      <c r="J36" s="466">
        <f t="shared" si="9"/>
        <v>459.13797499500004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56.398857900000003</v>
      </c>
      <c r="G38" s="466">
        <f t="shared" si="0"/>
        <v>6312.1601761680004</v>
      </c>
      <c r="H38" s="233"/>
      <c r="I38" s="466">
        <f>INDEX('P. U. SICRO'!$A$1:$R$1959,MATCH($A38,'P. U. SICRO'!$A$1:$A$1959,0),MATCH(I$6,'P. U. SICRO'!$A$1:$R$1,0)+1)*J$4</f>
        <v>56.972612515000002</v>
      </c>
      <c r="J38" s="466">
        <f t="shared" si="9"/>
        <v>6376.3747926788001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7.3535497652614792E-3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266.69823561499999</v>
      </c>
      <c r="G40" s="466">
        <f t="shared" si="0"/>
        <v>7616.9016091643989</v>
      </c>
      <c r="H40" s="233"/>
      <c r="I40" s="466">
        <f>INDEX('P. U. SICRO'!$A$1:$R$1959,MATCH($A40,'P. U. SICRO'!$A$1:$A$1959,0),MATCH(I$6,'P. U. SICRO'!$A$1:$R$1,0)+1)*J$4</f>
        <v>282.03091213499999</v>
      </c>
      <c r="J40" s="466">
        <f t="shared" ref="J40:J42" si="11">IF(I40="","",I40*$D40)</f>
        <v>8054.8028505755992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7.0193383749999994</v>
      </c>
      <c r="G41" s="466">
        <f t="shared" si="0"/>
        <v>15596.969869249999</v>
      </c>
      <c r="H41" s="233"/>
      <c r="I41" s="466">
        <f>INDEX('P. U. SICRO'!$A$1:$R$1959,MATCH($A41,'P. U. SICRO'!$A$1:$A$1959,0),MATCH(I$6,'P. U. SICRO'!$A$1:$R$1,0)+1)*J$4</f>
        <v>7.751791074999999</v>
      </c>
      <c r="J41" s="466">
        <f t="shared" si="11"/>
        <v>17224.479768649999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>
        <f>INDEX('P. U. SICRO'!$A$1:$R$1959,MATCH($A42,'P. U. SICRO'!$A$1:$A$1959,0),MATCH(I$6,'P. U. SICRO'!$A$1:$R$1,0)+1)*J$4</f>
        <v>45.436482489999996</v>
      </c>
      <c r="J42" s="466">
        <f t="shared" si="11"/>
        <v>866.92808590919981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159399.74297566543</v>
      </c>
      <c r="H43" s="470"/>
      <c r="I43" s="468"/>
      <c r="J43" s="468">
        <f ca="1">$D43*SUM(J8:J42)</f>
        <v>169313.82697743864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3347394.6024889736</v>
      </c>
      <c r="H44" s="233"/>
      <c r="I44" s="466"/>
      <c r="J44" s="466">
        <f ca="1">SUM(J9:J43)</f>
        <v>3555590.3665262111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0.95238095238095244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3347394.6024889736</v>
      </c>
      <c r="H47" s="247"/>
      <c r="I47" s="153"/>
      <c r="J47" s="246">
        <f ca="1">$J$44</f>
        <v>3555590.3665262111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3433.2252333220245</v>
      </c>
      <c r="H49" s="247"/>
      <c r="I49" s="153"/>
      <c r="J49" s="246">
        <f ca="1">J47 /(13*75)</f>
        <v>3646.7593502832933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44631.928033186312</v>
      </c>
      <c r="H51" s="247"/>
      <c r="I51" s="153"/>
      <c r="J51" s="246">
        <f ca="1">J47/75</f>
        <v>47407.871553682817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1785277.1213274528</v>
      </c>
      <c r="H54"/>
      <c r="J54" s="214">
        <f ca="1">13*40*J49</f>
        <v>1896314.8621473126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892638.56066372641</v>
      </c>
      <c r="H56"/>
      <c r="J56" s="214">
        <f ca="1">13*20*J49</f>
        <v>948157.43107365631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6.6264100000000008</v>
      </c>
      <c r="J10" s="98">
        <f t="shared" ref="J10:J13" si="1">PRODUCT($D10,I10)</f>
        <v>8769.4572581000011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13.0501</v>
      </c>
      <c r="J11" s="98">
        <f t="shared" si="1"/>
        <v>21588.258426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2.1285599999999998</v>
      </c>
      <c r="J12" s="98">
        <f t="shared" si="1"/>
        <v>2816.9575895999997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2.6860400000000002</v>
      </c>
      <c r="J13" s="98">
        <f t="shared" si="1"/>
        <v>4443.4085304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11.745089999999999</v>
      </c>
      <c r="J15" s="98">
        <f t="shared" ref="J15:J28" si="4">PRODUCT($D15,I15)</f>
        <v>352.35269999999997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7.4499599999999999</v>
      </c>
      <c r="J16" s="98">
        <f t="shared" si="4"/>
        <v>1415.4924000000001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132.11008999999999</v>
      </c>
      <c r="J17" s="98">
        <f t="shared" si="4"/>
        <v>1255.0458549999998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2.1285599999999998</v>
      </c>
      <c r="J18" s="98">
        <f t="shared" si="4"/>
        <v>488.50451999999996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69.634320000000002</v>
      </c>
      <c r="J20" s="98">
        <f t="shared" si="4"/>
        <v>11738.953665600002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0.25340000000000001</v>
      </c>
      <c r="J21" s="98">
        <f t="shared" si="4"/>
        <v>277.56675799999999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0.17738000000000001</v>
      </c>
      <c r="J22" s="98">
        <f t="shared" si="4"/>
        <v>374.43144200000006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59.130890000000001</v>
      </c>
      <c r="J23" s="98">
        <f t="shared" si="4"/>
        <v>7703.5723491999997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54.911780000000007</v>
      </c>
      <c r="J24" s="98">
        <f t="shared" si="4"/>
        <v>8931.9501348000013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74.322220000000002</v>
      </c>
      <c r="J27" s="98">
        <f t="shared" si="4"/>
        <v>28242.443600000002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66.682209999999998</v>
      </c>
      <c r="J28" s="98">
        <f t="shared" si="4"/>
        <v>16003.7304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17.71266</v>
      </c>
      <c r="J32" s="98">
        <f t="shared" si="7"/>
        <v>1824.40398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12.68267</v>
      </c>
      <c r="J33" s="98">
        <f t="shared" si="7"/>
        <v>1483.87239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362.51404000000002</v>
      </c>
      <c r="J34" s="98">
        <f t="shared" si="7"/>
        <v>1732.8171112000002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4558.5861983980003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22314.828886019804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254802.72500431782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254802.72500431782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3.92515302794691</v>
      </c>
      <c r="H9" s="232">
        <f t="shared" ca="1" si="0"/>
        <v>8635.3366614832012</v>
      </c>
      <c r="I9" s="190"/>
      <c r="J9" s="232">
        <f ca="1">VLOOKUP($A9,'Resumo - Preços de Serviços'!$B$8:$L$57,10,0)</f>
        <v>3.6217212400399967</v>
      </c>
      <c r="K9" s="232">
        <f t="shared" ca="1" si="1"/>
        <v>7967.7867280879927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7.2593387096999997</v>
      </c>
      <c r="K10" s="232">
        <f t="shared" si="1"/>
        <v>16769.072419406999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10.9450406961</v>
      </c>
      <c r="K11" s="232">
        <f t="shared" si="1"/>
        <v>7223.7268594259995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9376.967636651565</v>
      </c>
      <c r="I12" s="190"/>
      <c r="J12" s="232">
        <f ca="1">VLOOKUP($A12,'Resumo - Preços de Serviços'!$B$8:$L$57,10,0)</f>
        <v>28.167747734285356</v>
      </c>
      <c r="K12" s="232">
        <f t="shared" ca="1" si="1"/>
        <v>9295.3567523141683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15164.64898963938</v>
      </c>
      <c r="I13" s="190"/>
      <c r="J13" s="232">
        <f ca="1">VLOOKUP($A13,'Resumo - Preços de Serviços'!$B$8:$L$57,10,0)</f>
        <v>6.7042421064780013</v>
      </c>
      <c r="K13" s="232">
        <f t="shared" ca="1" si="1"/>
        <v>15486.799265964182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17.606698002599998</v>
      </c>
      <c r="K14" s="232">
        <f t="shared" si="1"/>
        <v>3050.3604289504497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1753.1987827200001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219.2028784410395</v>
      </c>
      <c r="H17" s="232">
        <f t="shared" ca="1" si="4"/>
        <v>144673.89977108606</v>
      </c>
      <c r="I17" s="190"/>
      <c r="J17" s="232">
        <f ca="1">VLOOKUP($A17,'Resumo - Preços de Serviços'!$B$8:$L$57,10,0)</f>
        <v>177.02777290616942</v>
      </c>
      <c r="K17" s="232">
        <f t="shared" ca="1" si="5"/>
        <v>116838.33011807181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119657.66214229933</v>
      </c>
      <c r="I18" s="190"/>
      <c r="J18" s="232">
        <f ca="1">VLOOKUP($A18,'Resumo - Preços de Serviços'!$B$8:$L$57,10,0)</f>
        <v>143.33144988111553</v>
      </c>
      <c r="K18" s="232">
        <f t="shared" ca="1" si="5"/>
        <v>94598.756921536245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13192.239003175844</v>
      </c>
      <c r="I19" s="190"/>
      <c r="J19" s="232">
        <f ca="1">VLOOKUP($A19,'Resumo - Preços de Serviços'!$B$8:$L$57,10,0)</f>
        <v>2.5107060434758885</v>
      </c>
      <c r="K19" s="232">
        <f t="shared" ca="1" si="5"/>
        <v>11047.10659129391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103657.85630968258</v>
      </c>
      <c r="I20" s="190"/>
      <c r="J20" s="232">
        <f ca="1">VLOOKUP($A20,'Resumo - Preços de Serviços'!$B$8:$L$57,10,0)</f>
        <v>403.27406587117093</v>
      </c>
      <c r="K20" s="232">
        <f t="shared" ca="1" si="5"/>
        <v>88720.294491657623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113975.30811474269</v>
      </c>
      <c r="I21" s="190"/>
      <c r="J21" s="232">
        <f ca="1">VLOOKUP($A21,'Resumo - Preços de Serviços'!$B$8:$L$57,10,0)</f>
        <v>451.29152702837058</v>
      </c>
      <c r="K21" s="232">
        <f t="shared" ca="1" si="5"/>
        <v>99284.135946241542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2557.2742593874077</v>
      </c>
      <c r="I22" s="190"/>
      <c r="J22" s="232">
        <f ca="1">VLOOKUP($A22,'Resumo - Preços de Serviços'!$B$8:$L$57,10,0)</f>
        <v>0.56516134633336279</v>
      </c>
      <c r="K22" s="232">
        <f t="shared" ca="1" si="5"/>
        <v>2486.7099238667961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38695.067542506011</v>
      </c>
      <c r="I24" s="190"/>
      <c r="J24" s="232">
        <f ca="1">VLOOKUP($A24,'Resumo - Preços de Serviços'!$B$8:$L$57,10,0)</f>
        <v>15.881450887747315</v>
      </c>
      <c r="K24" s="232">
        <f t="shared" ca="1" si="5"/>
        <v>34939.191953044094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116.06037734227277</v>
      </c>
      <c r="H27" s="232">
        <f t="shared" ca="1" si="6"/>
        <v>0</v>
      </c>
      <c r="I27" s="190"/>
      <c r="J27" s="232">
        <f ca="1">VLOOKUP($A27,'Resumo - Preços de Serviços'!$B$8:$L$57,10,0)</f>
        <v>120.00307439900408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56.085562654071175</v>
      </c>
      <c r="H28" s="232">
        <f t="shared" ca="1" si="6"/>
        <v>112171.12530814235</v>
      </c>
      <c r="I28" s="190"/>
      <c r="J28" s="232">
        <f ca="1">VLOOKUP($A28,'Resumo - Preços de Serviços'!$B$8:$L$57,10,0)</f>
        <v>51.680326748236723</v>
      </c>
      <c r="K28" s="232">
        <f t="shared" ca="1" si="5"/>
        <v>103360.65349647345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2239.8904502084401</v>
      </c>
      <c r="H29" s="232">
        <f t="shared" ca="1" si="6"/>
        <v>0</v>
      </c>
      <c r="I29" s="190"/>
      <c r="J29" s="232">
        <f ca="1">VLOOKUP($A29,'Resumo - Preços de Serviços'!$B$8:$L$57,10,0)</f>
        <v>2238.3986715141591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308.13727824546964</v>
      </c>
      <c r="H30" s="232">
        <f t="shared" ca="1" si="6"/>
        <v>0</v>
      </c>
      <c r="I30" s="190"/>
      <c r="J30" s="232">
        <f ca="1">VLOOKUP($A30,'Resumo - Preços de Serviços'!$B$8:$L$57,10,0)</f>
        <v>337.41487637903634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776.20554462441009</v>
      </c>
      <c r="H32" s="232">
        <f t="shared" ca="1" si="6"/>
        <v>93144.66535492921</v>
      </c>
      <c r="I32" s="190"/>
      <c r="J32" s="232">
        <f ca="1">VLOOKUP($A32,'Resumo - Preços de Serviços'!$B$8:$L$57,10,0)</f>
        <v>809.6753118003495</v>
      </c>
      <c r="K32" s="232">
        <f t="shared" ca="1" si="5"/>
        <v>97161.037416041945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2424.0080674377255</v>
      </c>
      <c r="H33" s="232">
        <f t="shared" ca="1" si="6"/>
        <v>14544.048404626352</v>
      </c>
      <c r="I33" s="190"/>
      <c r="J33" s="232">
        <f ca="1">VLOOKUP($A33,'Resumo - Preços de Serviços'!$B$8:$L$57,10,0)</f>
        <v>2512.3418742192284</v>
      </c>
      <c r="K33" s="232">
        <f t="shared" ca="1" si="5"/>
        <v>15074.051245315371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142.04616629648862</v>
      </c>
      <c r="H34" s="232">
        <f t="shared" ca="1" si="6"/>
        <v>71023.083148244317</v>
      </c>
      <c r="I34" s="190"/>
      <c r="J34" s="232">
        <f ca="1">VLOOKUP($A34,'Resumo - Preços de Serviços'!$B$8:$L$57,10,0)</f>
        <v>131.28292075986104</v>
      </c>
      <c r="K34" s="232">
        <f t="shared" ca="1" si="5"/>
        <v>65641.460379930519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32.044873516627398</v>
      </c>
      <c r="H53" s="232">
        <f t="shared" ca="1" si="6"/>
        <v>3204.4873516627399</v>
      </c>
      <c r="I53" s="190"/>
      <c r="J53" s="232">
        <f ca="1">VLOOKUP($A53,'Resumo - Preços de Serviços'!$B$8:$L$57,10,0)</f>
        <v>34.504127809280313</v>
      </c>
      <c r="K53" s="232">
        <f t="shared" ca="1" si="5"/>
        <v>3450.4127809280312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1053288.9641252123</v>
      </c>
      <c r="K58" s="205">
        <f ca="1">SUM(K9:K56)</f>
        <v>954024.93229987647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1053288.9641252123</v>
      </c>
      <c r="I62" s="153"/>
      <c r="J62" s="153"/>
      <c r="K62" s="208">
        <f ca="1">SUM(K58,K60)</f>
        <v>954024.93229987647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5266.4448206260613</v>
      </c>
      <c r="K64" s="213">
        <f ca="1">$D64*K62</f>
        <v>4770.1246614993825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15799.334461878183</v>
      </c>
      <c r="K65" s="213">
        <f ca="1">$D65*K62</f>
        <v>14310.373984498146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1263.9467569502547</v>
      </c>
      <c r="J66" s="300"/>
      <c r="K66" s="213">
        <f ca="1">$D66*K62</f>
        <v>1144.8299187598516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2475.2290656942491</v>
      </c>
      <c r="J67" s="299"/>
      <c r="K67" s="213">
        <f ca="1">$D67*K62</f>
        <v>2241.9585909047096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1078093.9192303612</v>
      </c>
      <c r="K69" s="208">
        <f ca="1">SUM(K62,K64,K65,K66,K67)</f>
        <v>976492.21945553855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7.2593387096999997</v>
      </c>
      <c r="K10" s="232">
        <f t="shared" si="1"/>
        <v>137201.50161333001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10.9450406961</v>
      </c>
      <c r="K11" s="232">
        <f t="shared" si="1"/>
        <v>59103.219758939995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76720.64429987644</v>
      </c>
      <c r="I12" s="190"/>
      <c r="J12" s="232">
        <f ca="1">VLOOKUP($A12,'Resumo - Preços de Serviços'!$B$8:$L$57,10,0)</f>
        <v>28.167747734285356</v>
      </c>
      <c r="K12" s="232">
        <f t="shared" ca="1" si="1"/>
        <v>76052.918882570462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124074.40082432219</v>
      </c>
      <c r="I13" s="190"/>
      <c r="J13" s="232">
        <f ca="1">VLOOKUP($A13,'Resumo - Preços de Serviços'!$B$8:$L$57,10,0)</f>
        <v>6.7042421064780013</v>
      </c>
      <c r="K13" s="232">
        <f t="shared" ca="1" si="1"/>
        <v>126710.17581243423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17.606698002599998</v>
      </c>
      <c r="K14" s="232">
        <f t="shared" si="1"/>
        <v>24957.494418685499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361684.7494277152</v>
      </c>
      <c r="I17" s="190"/>
      <c r="J17" s="232">
        <f ca="1">VLOOKUP($A17,'Resumo - Preços de Serviços'!$B$8:$L$57,10,0)</f>
        <v>177.02777290616942</v>
      </c>
      <c r="K17" s="232">
        <f t="shared" ca="1" si="5"/>
        <v>292095.82529517956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299144.15535574831</v>
      </c>
      <c r="I18" s="190"/>
      <c r="J18" s="232">
        <f ca="1">VLOOKUP($A18,'Resumo - Preços de Serviços'!$B$8:$L$57,10,0)</f>
        <v>143.33144988111553</v>
      </c>
      <c r="K18" s="232">
        <f t="shared" ca="1" si="5"/>
        <v>236496.89230384064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188468.82965396831</v>
      </c>
      <c r="I20" s="190"/>
      <c r="J20" s="232">
        <f ca="1">VLOOKUP($A20,'Resumo - Preços de Serviços'!$B$8:$L$57,10,0)</f>
        <v>403.27406587117093</v>
      </c>
      <c r="K20" s="232">
        <f t="shared" ca="1" si="5"/>
        <v>161309.62634846836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284938.27028685668</v>
      </c>
      <c r="I21" s="190"/>
      <c r="J21" s="232">
        <f ca="1">VLOOKUP($A21,'Resumo - Preços de Serviços'!$B$8:$L$57,10,0)</f>
        <v>451.29152702837058</v>
      </c>
      <c r="K21" s="232">
        <f t="shared" ca="1" si="5"/>
        <v>248210.33986560383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308.13727824546964</v>
      </c>
      <c r="H30" s="232">
        <f t="shared" ca="1" si="6"/>
        <v>12325.491129818785</v>
      </c>
      <c r="I30" s="190"/>
      <c r="J30" s="232">
        <f ca="1">VLOOKUP($A30,'Resumo - Preços de Serviços'!$B$8:$L$57,10,0)</f>
        <v>337.41487637903634</v>
      </c>
      <c r="K30" s="232">
        <f t="shared" ca="1" si="5"/>
        <v>13496.595055161453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776.20554462441009</v>
      </c>
      <c r="H32" s="232">
        <f t="shared" ca="1" si="6"/>
        <v>93144.66535492921</v>
      </c>
      <c r="I32" s="190"/>
      <c r="J32" s="232">
        <f ca="1">VLOOKUP($A32,'Resumo - Preços de Serviços'!$B$8:$L$57,10,0)</f>
        <v>809.6753118003495</v>
      </c>
      <c r="K32" s="232">
        <f t="shared" ca="1" si="5"/>
        <v>97161.037416041945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2424.0080674377255</v>
      </c>
      <c r="H33" s="232">
        <f t="shared" ca="1" si="6"/>
        <v>14544.048404626352</v>
      </c>
      <c r="I33" s="190"/>
      <c r="J33" s="232">
        <f ca="1">VLOOKUP($A33,'Resumo - Preços de Serviços'!$B$8:$L$57,10,0)</f>
        <v>2512.3418742192284</v>
      </c>
      <c r="K33" s="232">
        <f t="shared" ca="1" si="5"/>
        <v>15074.051245315371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142.04616629648862</v>
      </c>
      <c r="H34" s="232">
        <f t="shared" ca="1" si="6"/>
        <v>71023.083148244317</v>
      </c>
      <c r="I34" s="190"/>
      <c r="J34" s="232">
        <f ca="1">VLOOKUP($A34,'Resumo - Preços de Serviços'!$B$8:$L$57,10,0)</f>
        <v>131.28292075986104</v>
      </c>
      <c r="K34" s="232">
        <f t="shared" ca="1" si="5"/>
        <v>65641.460379930519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32.044873516627398</v>
      </c>
      <c r="H53" s="232">
        <f t="shared" ca="1" si="6"/>
        <v>801.12183791568498</v>
      </c>
      <c r="I53" s="190"/>
      <c r="J53" s="232">
        <f ca="1">VLOOKUP($A53,'Resumo - Preços de Serviços'!$B$8:$L$57,10,0)</f>
        <v>34.504127809280313</v>
      </c>
      <c r="K53" s="232">
        <f t="shared" ca="1" si="5"/>
        <v>862.60319523200781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2496865.6960617648</v>
      </c>
      <c r="K58" s="205">
        <f ca="1">SUM(K9:K56)</f>
        <v>2279519.7953240792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2598832.485491429</v>
      </c>
      <c r="I62" s="153"/>
      <c r="J62" s="153"/>
      <c r="K62" s="208">
        <f ca="1">SUM(K58,K60)</f>
        <v>2387828.5480274931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12994.162427457146</v>
      </c>
      <c r="K64" s="213">
        <f ca="1">$D64*K62</f>
        <v>11939.142740137466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38982.487282371432</v>
      </c>
      <c r="K65" s="213">
        <f ca="1">$D65*K62</f>
        <v>35817.428220412396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3118.5989825897145</v>
      </c>
      <c r="J66" s="300"/>
      <c r="K66" s="213">
        <f ca="1">$D66*K62</f>
        <v>2865.3942576329914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6107.256340904858</v>
      </c>
      <c r="J67" s="299"/>
      <c r="K67" s="213">
        <f ca="1">$D67*K62</f>
        <v>5611.3970878646087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2660034.9905247521</v>
      </c>
      <c r="K69" s="208">
        <f ca="1">SUM(K62,K64,K65,K66,K67)</f>
        <v>2444061.9103335403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7.2593387096999997</v>
      </c>
      <c r="K10" s="232">
        <f t="shared" si="1"/>
        <v>274403.00322666002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10.9450406961</v>
      </c>
      <c r="K11" s="232">
        <f t="shared" si="1"/>
        <v>118206.43951787999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28.415053444398684</v>
      </c>
      <c r="H12" s="232">
        <f t="shared" ca="1" si="0"/>
        <v>153441.28859975288</v>
      </c>
      <c r="I12" s="190"/>
      <c r="J12" s="232">
        <f ca="1">VLOOKUP($A12,'Resumo - Preços de Serviços'!$B$8:$L$57,10,0)</f>
        <v>28.167747734285356</v>
      </c>
      <c r="K12" s="232">
        <f t="shared" ca="1" si="1"/>
        <v>152105.83776514092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248148.80164864438</v>
      </c>
      <c r="I13" s="190"/>
      <c r="J13" s="232">
        <f ca="1">VLOOKUP($A13,'Resumo - Preços de Serviços'!$B$8:$L$57,10,0)</f>
        <v>6.7042421064780013</v>
      </c>
      <c r="K13" s="232">
        <f t="shared" ca="1" si="1"/>
        <v>253420.35162486846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17.606698002599998</v>
      </c>
      <c r="K14" s="232">
        <f t="shared" si="1"/>
        <v>49914.988837370998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361684.7494277152</v>
      </c>
      <c r="I17" s="190"/>
      <c r="J17" s="232">
        <f ca="1">VLOOKUP($A17,'Resumo - Preços de Serviços'!$B$8:$L$57,10,0)</f>
        <v>177.02777290616942</v>
      </c>
      <c r="K17" s="232">
        <f t="shared" ca="1" si="5"/>
        <v>292095.82529517956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299144.15535574831</v>
      </c>
      <c r="I18" s="190"/>
      <c r="J18" s="232">
        <f ca="1">VLOOKUP($A18,'Resumo - Preços de Serviços'!$B$8:$L$57,10,0)</f>
        <v>143.33144988111553</v>
      </c>
      <c r="K18" s="232">
        <f t="shared" ca="1" si="5"/>
        <v>236496.89230384064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188468.82965396831</v>
      </c>
      <c r="I20" s="190"/>
      <c r="J20" s="232">
        <f ca="1">VLOOKUP($A20,'Resumo - Preços de Serviços'!$B$8:$L$57,10,0)</f>
        <v>403.27406587117093</v>
      </c>
      <c r="K20" s="232">
        <f t="shared" ca="1" si="5"/>
        <v>161309.62634846836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284938.27028685668</v>
      </c>
      <c r="I21" s="190"/>
      <c r="J21" s="232">
        <f ca="1">VLOOKUP($A21,'Resumo - Preços de Serviços'!$B$8:$L$57,10,0)</f>
        <v>451.29152702837058</v>
      </c>
      <c r="K21" s="232">
        <f t="shared" ca="1" si="5"/>
        <v>248210.33986560383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308.13727824546964</v>
      </c>
      <c r="H30" s="232">
        <f t="shared" ca="1" si="6"/>
        <v>18488.236694728177</v>
      </c>
      <c r="I30" s="190"/>
      <c r="J30" s="232">
        <f ca="1">VLOOKUP($A30,'Resumo - Preços de Serviços'!$B$8:$L$57,10,0)</f>
        <v>337.41487637903634</v>
      </c>
      <c r="K30" s="232">
        <f t="shared" ca="1" si="5"/>
        <v>20244.892582742181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776.20554462441009</v>
      </c>
      <c r="H32" s="232">
        <f t="shared" ca="1" si="6"/>
        <v>124192.88713990562</v>
      </c>
      <c r="I32" s="190"/>
      <c r="J32" s="232">
        <f ca="1">VLOOKUP($A32,'Resumo - Preços de Serviços'!$B$8:$L$57,10,0)</f>
        <v>809.6753118003495</v>
      </c>
      <c r="K32" s="232">
        <f t="shared" ca="1" si="5"/>
        <v>129548.04988805592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2424.0080674377255</v>
      </c>
      <c r="H33" s="232">
        <f t="shared" ca="1" si="6"/>
        <v>19392.064539501804</v>
      </c>
      <c r="I33" s="190"/>
      <c r="J33" s="232">
        <f ca="1">VLOOKUP($A33,'Resumo - Preços de Serviços'!$B$8:$L$57,10,0)</f>
        <v>2512.3418742192284</v>
      </c>
      <c r="K33" s="232">
        <f t="shared" ca="1" si="5"/>
        <v>20098.734993753827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142.04616629648862</v>
      </c>
      <c r="H34" s="232">
        <f t="shared" ca="1" si="6"/>
        <v>99432.316407542035</v>
      </c>
      <c r="I34" s="190"/>
      <c r="J34" s="232">
        <f ca="1">VLOOKUP($A34,'Resumo - Preços de Serviços'!$B$8:$L$57,10,0)</f>
        <v>131.28292075986104</v>
      </c>
      <c r="K34" s="232">
        <f t="shared" ca="1" si="5"/>
        <v>91898.044531902735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32.044873516627398</v>
      </c>
      <c r="H53" s="232">
        <f t="shared" ca="1" si="6"/>
        <v>1602.24367583137</v>
      </c>
      <c r="I53" s="190"/>
      <c r="J53" s="232">
        <f ca="1">VLOOKUP($A53,'Resumo - Preços de Serviços'!$B$8:$L$57,10,0)</f>
        <v>34.504127809280313</v>
      </c>
      <c r="K53" s="232">
        <f t="shared" ca="1" si="5"/>
        <v>1725.2063904640156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3031655.7593077887</v>
      </c>
      <c r="K58" s="205">
        <f ca="1">SUM(K9:K56)</f>
        <v>2818707.8660048051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3133622.5487374528</v>
      </c>
      <c r="I62" s="153"/>
      <c r="J62" s="153"/>
      <c r="K62" s="208">
        <f ca="1">SUM(K58,K60)</f>
        <v>2927016.6187082189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15668.112743687265</v>
      </c>
      <c r="K64" s="213">
        <f ca="1">$D64*K62</f>
        <v>14635.083093541094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47004.338231061789</v>
      </c>
      <c r="K65" s="213">
        <f ca="1">$D65*K62</f>
        <v>43905.249280623284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3760.3470584849429</v>
      </c>
      <c r="J66" s="300"/>
      <c r="K66" s="213">
        <f ca="1">$D66*K62</f>
        <v>3512.4199424498624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7364.0129895330147</v>
      </c>
      <c r="J67" s="299"/>
      <c r="K67" s="213">
        <f ca="1">$D67*K62</f>
        <v>6878.4890539643147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3207419.3597602197</v>
      </c>
      <c r="K69" s="208">
        <f ca="1">SUM(K62,K64,K65,K66,K67)</f>
        <v>2995947.8600787972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7.2593387096999997</v>
      </c>
      <c r="K10" s="232">
        <f t="shared" si="1"/>
        <v>411604.50483999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10.9450406961</v>
      </c>
      <c r="K11" s="232">
        <f t="shared" si="1"/>
        <v>177309.65927681999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230161.93289962935</v>
      </c>
      <c r="I12" s="190"/>
      <c r="J12" s="232">
        <f ca="1">VLOOKUP($A12,'Resumo - Preços de Serviços'!$B$8:$L$57,10,0)</f>
        <v>28.167747734285356</v>
      </c>
      <c r="K12" s="232">
        <f t="shared" ca="1" si="1"/>
        <v>228158.75664771139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372223.20247296657</v>
      </c>
      <c r="I13" s="190"/>
      <c r="J13" s="232">
        <f ca="1">VLOOKUP($A13,'Resumo - Preços de Serviços'!$B$8:$L$57,10,0)</f>
        <v>6.7042421064780013</v>
      </c>
      <c r="K13" s="232">
        <f t="shared" ca="1" si="1"/>
        <v>380130.52743730269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17.606698002599998</v>
      </c>
      <c r="K14" s="232">
        <f t="shared" si="1"/>
        <v>74872.483256056497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361684.7494277152</v>
      </c>
      <c r="I17" s="190"/>
      <c r="J17" s="232">
        <f ca="1">VLOOKUP($A17,'Resumo - Preços de Serviços'!$B$8:$L$57,10,0)</f>
        <v>177.02777290616942</v>
      </c>
      <c r="K17" s="232">
        <f t="shared" ca="1" si="5"/>
        <v>292095.82529517956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299144.15535574831</v>
      </c>
      <c r="I18" s="190"/>
      <c r="J18" s="232">
        <f ca="1">VLOOKUP($A18,'Resumo - Preços de Serviços'!$B$8:$L$57,10,0)</f>
        <v>143.33144988111553</v>
      </c>
      <c r="K18" s="232">
        <f t="shared" ca="1" si="5"/>
        <v>236496.89230384064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188468.82965396831</v>
      </c>
      <c r="I20" s="190"/>
      <c r="J20" s="232">
        <f ca="1">VLOOKUP($A20,'Resumo - Preços de Serviços'!$B$8:$L$57,10,0)</f>
        <v>403.27406587117093</v>
      </c>
      <c r="K20" s="232">
        <f t="shared" ca="1" si="5"/>
        <v>161309.62634846836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284938.27028685668</v>
      </c>
      <c r="I21" s="190"/>
      <c r="J21" s="232">
        <f ca="1">VLOOKUP($A21,'Resumo - Preços de Serviços'!$B$8:$L$57,10,0)</f>
        <v>451.29152702837058</v>
      </c>
      <c r="K21" s="232">
        <f t="shared" ca="1" si="5"/>
        <v>248210.33986560383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308.13727824546964</v>
      </c>
      <c r="H30" s="232">
        <f t="shared" ca="1" si="6"/>
        <v>24650.982259637571</v>
      </c>
      <c r="I30" s="190"/>
      <c r="J30" s="232">
        <f ca="1">VLOOKUP($A30,'Resumo - Preços de Serviços'!$B$8:$L$57,10,0)</f>
        <v>337.41487637903634</v>
      </c>
      <c r="K30" s="232">
        <f t="shared" ca="1" si="5"/>
        <v>26993.190110322907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776.20554462441009</v>
      </c>
      <c r="H32" s="232">
        <f t="shared" ca="1" si="6"/>
        <v>155241.10892488202</v>
      </c>
      <c r="I32" s="190"/>
      <c r="J32" s="232">
        <f ca="1">VLOOKUP($A32,'Resumo - Preços de Serviços'!$B$8:$L$57,10,0)</f>
        <v>809.6753118003495</v>
      </c>
      <c r="K32" s="232">
        <f t="shared" ca="1" si="5"/>
        <v>161935.06236006989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2424.0080674377255</v>
      </c>
      <c r="H33" s="232">
        <f t="shared" ca="1" si="6"/>
        <v>24240.080674377255</v>
      </c>
      <c r="I33" s="190"/>
      <c r="J33" s="232">
        <f ca="1">VLOOKUP($A33,'Resumo - Preços de Serviços'!$B$8:$L$57,10,0)</f>
        <v>2512.3418742192284</v>
      </c>
      <c r="K33" s="232">
        <f t="shared" ca="1" si="5"/>
        <v>25123.418742192283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142.04616629648862</v>
      </c>
      <c r="H34" s="232">
        <f t="shared" ca="1" si="6"/>
        <v>142046.16629648863</v>
      </c>
      <c r="I34" s="190"/>
      <c r="J34" s="232">
        <f ca="1">VLOOKUP($A34,'Resumo - Preços de Serviços'!$B$8:$L$57,10,0)</f>
        <v>131.28292075986104</v>
      </c>
      <c r="K34" s="232">
        <f t="shared" ca="1" si="5"/>
        <v>131282.92075986104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32.044873516627398</v>
      </c>
      <c r="H53" s="232">
        <f t="shared" ca="1" si="6"/>
        <v>2403.365513747055</v>
      </c>
      <c r="I53" s="190"/>
      <c r="J53" s="232">
        <f ca="1">VLOOKUP($A53,'Resumo - Preços de Serviços'!$B$8:$L$57,10,0)</f>
        <v>34.504127809280313</v>
      </c>
      <c r="K53" s="232">
        <f t="shared" ca="1" si="5"/>
        <v>2587.8095856960235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3601771.9682851341</v>
      </c>
      <c r="K58" s="205">
        <f ca="1">SUM(K9:K56)</f>
        <v>3392241.1303827656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3703738.7577147982</v>
      </c>
      <c r="I62" s="153"/>
      <c r="J62" s="153"/>
      <c r="K62" s="208">
        <f ca="1">SUM(K58,K60)</f>
        <v>3500549.8830861794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18518.69378857399</v>
      </c>
      <c r="K64" s="213">
        <f ca="1">$D64*K62</f>
        <v>17502.749415430899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55556.08136572197</v>
      </c>
      <c r="K65" s="213">
        <f ca="1">$D65*K62</f>
        <v>52508.248246292686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4444.4865092577575</v>
      </c>
      <c r="J66" s="300"/>
      <c r="K66" s="213">
        <f ca="1">$D66*K62</f>
        <v>4200.6598597034144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8703.7860806297758</v>
      </c>
      <c r="J67" s="299"/>
      <c r="K67" s="213">
        <f ca="1">$D67*K62</f>
        <v>8226.2922252525223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3790961.8054589815</v>
      </c>
      <c r="K69" s="208">
        <f ca="1">SUM(K62,K64,K65,K66,K67)</f>
        <v>3582987.8328328584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42391.652701826621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7.2593387096999997</v>
      </c>
      <c r="K10" s="232">
        <f t="shared" si="1"/>
        <v>82320.900967997994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10.9450406961</v>
      </c>
      <c r="K11" s="232">
        <f t="shared" si="1"/>
        <v>35461.931855363997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46032.386579925864</v>
      </c>
      <c r="I12" s="190"/>
      <c r="J12" s="232">
        <f ca="1">VLOOKUP($A12,'Resumo - Preços de Serviços'!$B$8:$L$57,10,0)</f>
        <v>28.167747734285356</v>
      </c>
      <c r="K12" s="232">
        <f t="shared" ca="1" si="1"/>
        <v>45631.751329542276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74444.640494593317</v>
      </c>
      <c r="I13" s="190"/>
      <c r="J13" s="232">
        <f ca="1">VLOOKUP($A13,'Resumo - Preços de Serviços'!$B$8:$L$57,10,0)</f>
        <v>6.7042421064780013</v>
      </c>
      <c r="K13" s="232">
        <f t="shared" ca="1" si="1"/>
        <v>76026.105487460532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17.606698002599998</v>
      </c>
      <c r="K14" s="232">
        <f t="shared" si="1"/>
        <v>14974.496651211299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381413.00848740875</v>
      </c>
      <c r="I17" s="190"/>
      <c r="J17" s="232">
        <f ca="1">VLOOKUP($A17,'Resumo - Preços de Serviços'!$B$8:$L$57,10,0)</f>
        <v>177.02777290616942</v>
      </c>
      <c r="K17" s="232">
        <f t="shared" ca="1" si="5"/>
        <v>308028.32485673478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315461.10928424372</v>
      </c>
      <c r="I18" s="190"/>
      <c r="J18" s="232">
        <f ca="1">VLOOKUP($A18,'Resumo - Preços de Serviços'!$B$8:$L$57,10,0)</f>
        <v>143.33144988111553</v>
      </c>
      <c r="K18" s="232">
        <f t="shared" ca="1" si="5"/>
        <v>249396.72279314103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202603.99187801592</v>
      </c>
      <c r="I20" s="190"/>
      <c r="J20" s="232">
        <f ca="1">VLOOKUP($A20,'Resumo - Preços de Serviços'!$B$8:$L$57,10,0)</f>
        <v>403.27406587117093</v>
      </c>
      <c r="K20" s="232">
        <f t="shared" ca="1" si="5"/>
        <v>173407.84832460349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300480.35775704886</v>
      </c>
      <c r="I21" s="190"/>
      <c r="J21" s="232">
        <f ca="1">VLOOKUP($A21,'Resumo - Preços de Serviços'!$B$8:$L$57,10,0)</f>
        <v>451.29152702837058</v>
      </c>
      <c r="K21" s="232">
        <f t="shared" ca="1" si="5"/>
        <v>261749.08567645494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308.13727824546964</v>
      </c>
      <c r="H30" s="232">
        <f t="shared" ca="1" si="6"/>
        <v>12325.491129818785</v>
      </c>
      <c r="I30" s="190"/>
      <c r="J30" s="232">
        <f ca="1">VLOOKUP($A30,'Resumo - Preços de Serviços'!$B$8:$L$57,10,0)</f>
        <v>337.41487637903634</v>
      </c>
      <c r="K30" s="232">
        <f t="shared" ca="1" si="5"/>
        <v>13496.595055161453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776.20554462441009</v>
      </c>
      <c r="H32" s="232">
        <f t="shared" ca="1" si="6"/>
        <v>93144.66535492921</v>
      </c>
      <c r="I32" s="190"/>
      <c r="J32" s="232">
        <f ca="1">VLOOKUP($A32,'Resumo - Preços de Serviços'!$B$8:$L$57,10,0)</f>
        <v>809.6753118003495</v>
      </c>
      <c r="K32" s="232">
        <f t="shared" ca="1" si="5"/>
        <v>97161.037416041945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2424.0080674377255</v>
      </c>
      <c r="H33" s="232">
        <f t="shared" ca="1" si="6"/>
        <v>14544.048404626352</v>
      </c>
      <c r="I33" s="190"/>
      <c r="J33" s="232">
        <f ca="1">VLOOKUP($A33,'Resumo - Preços de Serviços'!$B$8:$L$57,10,0)</f>
        <v>2512.3418742192284</v>
      </c>
      <c r="K33" s="232">
        <f t="shared" ca="1" si="5"/>
        <v>15074.051245315371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142.04616629648862</v>
      </c>
      <c r="H34" s="232">
        <f t="shared" ca="1" si="6"/>
        <v>71023.083148244317</v>
      </c>
      <c r="I34" s="190"/>
      <c r="J34" s="232">
        <f ca="1">VLOOKUP($A34,'Resumo - Preços de Serviços'!$B$8:$L$57,10,0)</f>
        <v>131.28292075986104</v>
      </c>
      <c r="K34" s="232">
        <f t="shared" ca="1" si="5"/>
        <v>65641.460379930519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321208.08000893774</v>
      </c>
      <c r="H43" s="232">
        <f t="shared" ca="1" si="6"/>
        <v>321208.08000893774</v>
      </c>
      <c r="I43" s="190"/>
      <c r="J43" s="232">
        <f ca="1">VLOOKUP($A43,'Resumo - Preços de Serviços'!$B$8:$L$57,10,0)</f>
        <v>320772.31528281927</v>
      </c>
      <c r="K43" s="232">
        <f t="shared" ca="1" si="5"/>
        <v>320772.31528281927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32.044873516627398</v>
      </c>
      <c r="H53" s="232">
        <f t="shared" ca="1" si="6"/>
        <v>801.12183791568498</v>
      </c>
      <c r="I53" s="190"/>
      <c r="J53" s="232">
        <f ca="1">VLOOKUP($A53,'Resumo - Preços de Serviços'!$B$8:$L$57,10,0)</f>
        <v>34.504127809280313</v>
      </c>
      <c r="K53" s="232">
        <f t="shared" ca="1" si="5"/>
        <v>862.60319523200781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2468306.7344420645</v>
      </c>
      <c r="K58" s="205">
        <f ca="1">SUM(K9:K56)</f>
        <v>2254390.3349425271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2570273.5238717287</v>
      </c>
      <c r="I62" s="153"/>
      <c r="J62" s="153"/>
      <c r="K62" s="208">
        <f ca="1">SUM(K58,K60)</f>
        <v>2362699.0876459409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12851.367619358643</v>
      </c>
      <c r="K64" s="213">
        <f ca="1">$D64*K62</f>
        <v>11813.495438229706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38554.10285807593</v>
      </c>
      <c r="K65" s="213">
        <f ca="1">$D65*K62</f>
        <v>35440.486314689115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3084.328228646074</v>
      </c>
      <c r="J66" s="300"/>
      <c r="K66" s="213">
        <f ca="1">$D66*K62</f>
        <v>2835.2389051751288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6040.1427810985624</v>
      </c>
      <c r="J67" s="299"/>
      <c r="K67" s="213">
        <f ca="1">$D67*K62</f>
        <v>5552.3428559679614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2630803.4653589074</v>
      </c>
      <c r="K69" s="208">
        <f ca="1">SUM(K62,K64,K65,K66,K67)</f>
        <v>2418340.6511600032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42391.652701826628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7.2593387096999997</v>
      </c>
      <c r="K10" s="232">
        <f t="shared" si="1"/>
        <v>164641.80193599599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10.9450406961</v>
      </c>
      <c r="K11" s="232">
        <f t="shared" si="1"/>
        <v>70923.863710727994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28.415053444398684</v>
      </c>
      <c r="H12" s="232">
        <f t="shared" ca="1" si="0"/>
        <v>92064.773159851728</v>
      </c>
      <c r="I12" s="190"/>
      <c r="J12" s="232">
        <f ca="1">VLOOKUP($A12,'Resumo - Preços de Serviços'!$B$8:$L$57,10,0)</f>
        <v>28.167747734285356</v>
      </c>
      <c r="K12" s="232">
        <f t="shared" ca="1" si="1"/>
        <v>91263.502659084552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148889.28098918663</v>
      </c>
      <c r="I13" s="190"/>
      <c r="J13" s="232">
        <f ca="1">VLOOKUP($A13,'Resumo - Preços de Serviços'!$B$8:$L$57,10,0)</f>
        <v>6.7042421064780013</v>
      </c>
      <c r="K13" s="232">
        <f t="shared" ca="1" si="1"/>
        <v>152052.21097492106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17.606698002599998</v>
      </c>
      <c r="K14" s="232">
        <f t="shared" si="1"/>
        <v>29948.993302422597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381413.00848740875</v>
      </c>
      <c r="I17" s="190"/>
      <c r="J17" s="232">
        <f ca="1">VLOOKUP($A17,'Resumo - Preços de Serviços'!$B$8:$L$57,10,0)</f>
        <v>177.02777290616942</v>
      </c>
      <c r="K17" s="232">
        <f t="shared" ca="1" si="5"/>
        <v>308028.32485673478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315461.10928424372</v>
      </c>
      <c r="I18" s="190"/>
      <c r="J18" s="232">
        <f ca="1">VLOOKUP($A18,'Resumo - Preços de Serviços'!$B$8:$L$57,10,0)</f>
        <v>143.33144988111553</v>
      </c>
      <c r="K18" s="232">
        <f t="shared" ca="1" si="5"/>
        <v>249396.72279314103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202603.99187801592</v>
      </c>
      <c r="I20" s="190"/>
      <c r="J20" s="232">
        <f ca="1">VLOOKUP($A20,'Resumo - Preços de Serviços'!$B$8:$L$57,10,0)</f>
        <v>403.27406587117093</v>
      </c>
      <c r="K20" s="232">
        <f t="shared" ca="1" si="5"/>
        <v>173407.84832460349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300480.35775704886</v>
      </c>
      <c r="I21" s="190"/>
      <c r="J21" s="232">
        <f ca="1">VLOOKUP($A21,'Resumo - Preços de Serviços'!$B$8:$L$57,10,0)</f>
        <v>451.29152702837058</v>
      </c>
      <c r="K21" s="232">
        <f t="shared" ca="1" si="5"/>
        <v>261749.08567645494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308.13727824546964</v>
      </c>
      <c r="H30" s="232">
        <f t="shared" ca="1" si="6"/>
        <v>18488.236694728177</v>
      </c>
      <c r="I30" s="190"/>
      <c r="J30" s="232">
        <f ca="1">VLOOKUP($A30,'Resumo - Preços de Serviços'!$B$8:$L$57,10,0)</f>
        <v>337.41487637903634</v>
      </c>
      <c r="K30" s="232">
        <f t="shared" ca="1" si="5"/>
        <v>20244.892582742181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776.20554462441009</v>
      </c>
      <c r="H32" s="232">
        <f t="shared" ca="1" si="6"/>
        <v>124192.88713990562</v>
      </c>
      <c r="I32" s="190"/>
      <c r="J32" s="232">
        <f ca="1">VLOOKUP($A32,'Resumo - Preços de Serviços'!$B$8:$L$57,10,0)</f>
        <v>809.6753118003495</v>
      </c>
      <c r="K32" s="232">
        <f t="shared" ca="1" si="5"/>
        <v>129548.04988805592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2424.0080674377255</v>
      </c>
      <c r="H33" s="232">
        <f t="shared" ca="1" si="6"/>
        <v>19392.064539501804</v>
      </c>
      <c r="I33" s="190"/>
      <c r="J33" s="232">
        <f ca="1">VLOOKUP($A33,'Resumo - Preços de Serviços'!$B$8:$L$57,10,0)</f>
        <v>2512.3418742192284</v>
      </c>
      <c r="K33" s="232">
        <f t="shared" ca="1" si="5"/>
        <v>20098.734993753827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142.04616629648862</v>
      </c>
      <c r="H34" s="232">
        <f t="shared" ca="1" si="6"/>
        <v>99432.316407542035</v>
      </c>
      <c r="I34" s="190"/>
      <c r="J34" s="232">
        <f ca="1">VLOOKUP($A34,'Resumo - Preços de Serviços'!$B$8:$L$57,10,0)</f>
        <v>131.28292075986104</v>
      </c>
      <c r="K34" s="232">
        <f t="shared" ca="1" si="5"/>
        <v>91898.044531902735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321208.08000893774</v>
      </c>
      <c r="H43" s="232">
        <f t="shared" ca="1" si="6"/>
        <v>321208.08000893774</v>
      </c>
      <c r="I43" s="190"/>
      <c r="J43" s="232">
        <f ca="1">VLOOKUP($A43,'Resumo - Preços de Serviços'!$B$8:$L$57,10,0)</f>
        <v>320772.31528281927</v>
      </c>
      <c r="K43" s="232">
        <f t="shared" ca="1" si="5"/>
        <v>320772.31528281927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32.044873516627398</v>
      </c>
      <c r="H53" s="232">
        <f t="shared" ca="1" si="6"/>
        <v>1602.24367583137</v>
      </c>
      <c r="I53" s="190"/>
      <c r="J53" s="232">
        <f ca="1">VLOOKUP($A53,'Resumo - Preços de Serviços'!$B$8:$L$57,10,0)</f>
        <v>34.504127809280313</v>
      </c>
      <c r="K53" s="232">
        <f t="shared" ca="1" si="5"/>
        <v>1725.2063904640156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2835146.9937868393</v>
      </c>
      <c r="K58" s="205">
        <f ca="1">SUM(K9:K56)</f>
        <v>2623968.2814288693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2937113.7832165034</v>
      </c>
      <c r="I62" s="153"/>
      <c r="J62" s="153"/>
      <c r="K62" s="208">
        <f ca="1">SUM(K58,K60)</f>
        <v>2732277.0341322832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14685.568916082517</v>
      </c>
      <c r="K64" s="213">
        <f ca="1">$D64*K62</f>
        <v>13661.385170661417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44056.706748247547</v>
      </c>
      <c r="K65" s="213">
        <f ca="1">$D65*K62</f>
        <v>40984.155511984245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3524.5365398598037</v>
      </c>
      <c r="J66" s="300"/>
      <c r="K66" s="213">
        <f ca="1">$D66*K62</f>
        <v>3278.7324409587395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6902.2173905587833</v>
      </c>
      <c r="J67" s="299"/>
      <c r="K67" s="213">
        <f ca="1">$D67*K62</f>
        <v>6420.8510302108662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3006282.8128112517</v>
      </c>
      <c r="K69" s="208">
        <f ca="1">SUM(K62,K64,K65,K66,K67)</f>
        <v>2796622.1582860984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42391.652701826628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7.2593387096999997</v>
      </c>
      <c r="K10" s="232">
        <f t="shared" si="1"/>
        <v>246962.70290399398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10.9450406961</v>
      </c>
      <c r="K11" s="232">
        <f t="shared" si="1"/>
        <v>106385.795566092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138097.15973977759</v>
      </c>
      <c r="I12" s="190"/>
      <c r="J12" s="232">
        <f ca="1">VLOOKUP($A12,'Resumo - Preços de Serviços'!$B$8:$L$57,10,0)</f>
        <v>28.167747734285356</v>
      </c>
      <c r="K12" s="232">
        <f t="shared" ca="1" si="1"/>
        <v>136895.25398862682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223333.92148377994</v>
      </c>
      <c r="I13" s="190"/>
      <c r="J13" s="232">
        <f ca="1">VLOOKUP($A13,'Resumo - Preços de Serviços'!$B$8:$L$57,10,0)</f>
        <v>6.7042421064780013</v>
      </c>
      <c r="K13" s="232">
        <f t="shared" ca="1" si="1"/>
        <v>228078.3164623816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17.606698002599998</v>
      </c>
      <c r="K14" s="232">
        <f t="shared" si="1"/>
        <v>44923.489953633893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381413.00848740875</v>
      </c>
      <c r="I17" s="190"/>
      <c r="J17" s="232">
        <f ca="1">VLOOKUP($A17,'Resumo - Preços de Serviços'!$B$8:$L$57,10,0)</f>
        <v>177.02777290616942</v>
      </c>
      <c r="K17" s="232">
        <f t="shared" ca="1" si="5"/>
        <v>308028.32485673478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315461.10928424372</v>
      </c>
      <c r="I18" s="190"/>
      <c r="J18" s="232">
        <f ca="1">VLOOKUP($A18,'Resumo - Preços de Serviços'!$B$8:$L$57,10,0)</f>
        <v>143.33144988111553</v>
      </c>
      <c r="K18" s="232">
        <f t="shared" ca="1" si="5"/>
        <v>249396.72279314103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202603.99187801592</v>
      </c>
      <c r="I20" s="190"/>
      <c r="J20" s="232">
        <f ca="1">VLOOKUP($A20,'Resumo - Preços de Serviços'!$B$8:$L$57,10,0)</f>
        <v>403.27406587117093</v>
      </c>
      <c r="K20" s="232">
        <f t="shared" ca="1" si="5"/>
        <v>173407.84832460349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300480.35775704886</v>
      </c>
      <c r="I21" s="190"/>
      <c r="J21" s="232">
        <f ca="1">VLOOKUP($A21,'Resumo - Preços de Serviços'!$B$8:$L$57,10,0)</f>
        <v>451.29152702837058</v>
      </c>
      <c r="K21" s="232">
        <f t="shared" ca="1" si="5"/>
        <v>261749.08567645494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308.13727824546964</v>
      </c>
      <c r="H30" s="232">
        <f t="shared" ca="1" si="6"/>
        <v>24650.982259637571</v>
      </c>
      <c r="I30" s="190"/>
      <c r="J30" s="232">
        <f ca="1">VLOOKUP($A30,'Resumo - Preços de Serviços'!$B$8:$L$57,10,0)</f>
        <v>337.41487637903634</v>
      </c>
      <c r="K30" s="232">
        <f t="shared" ca="1" si="5"/>
        <v>26993.190110322907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98.260837023226856</v>
      </c>
      <c r="H31" s="232">
        <f t="shared" ca="1" si="6"/>
        <v>0</v>
      </c>
      <c r="I31" s="190"/>
      <c r="J31" s="232">
        <f ca="1">VLOOKUP($A31,'Resumo - Preços de Serviços'!$B$8:$L$57,10,0)</f>
        <v>91.11982377302887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776.20554462441009</v>
      </c>
      <c r="H32" s="232">
        <f t="shared" ca="1" si="6"/>
        <v>155241.10892488202</v>
      </c>
      <c r="I32" s="190"/>
      <c r="J32" s="232">
        <f ca="1">VLOOKUP($A32,'Resumo - Preços de Serviços'!$B$8:$L$57,10,0)</f>
        <v>809.6753118003495</v>
      </c>
      <c r="K32" s="232">
        <f t="shared" ca="1" si="5"/>
        <v>161935.06236006989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2424.0080674377255</v>
      </c>
      <c r="H33" s="232">
        <f t="shared" ca="1" si="6"/>
        <v>24240.080674377255</v>
      </c>
      <c r="I33" s="190"/>
      <c r="J33" s="232">
        <f ca="1">VLOOKUP($A33,'Resumo - Preços de Serviços'!$B$8:$L$57,10,0)</f>
        <v>2512.3418742192284</v>
      </c>
      <c r="K33" s="232">
        <f t="shared" ca="1" si="5"/>
        <v>25123.418742192283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142.04616629648862</v>
      </c>
      <c r="H34" s="232">
        <f t="shared" ca="1" si="6"/>
        <v>142046.16629648863</v>
      </c>
      <c r="I34" s="190"/>
      <c r="J34" s="232">
        <f ca="1">VLOOKUP($A34,'Resumo - Preços de Serviços'!$B$8:$L$57,10,0)</f>
        <v>131.28292075986104</v>
      </c>
      <c r="K34" s="232">
        <f t="shared" ca="1" si="5"/>
        <v>131282.92075986104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321208.08000893774</v>
      </c>
      <c r="H43" s="232">
        <f t="shared" ca="1" si="6"/>
        <v>321208.08000893774</v>
      </c>
      <c r="I43" s="190"/>
      <c r="J43" s="232">
        <f ca="1">VLOOKUP($A43,'Resumo - Preços de Serviços'!$B$8:$L$57,10,0)</f>
        <v>320772.31528281927</v>
      </c>
      <c r="K43" s="232">
        <f t="shared" ca="1" si="5"/>
        <v>320772.31528281927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32.044873516627398</v>
      </c>
      <c r="H53" s="232">
        <f t="shared" ca="1" si="6"/>
        <v>2403.365513747055</v>
      </c>
      <c r="I53" s="190"/>
      <c r="J53" s="232">
        <f ca="1">VLOOKUP($A53,'Resumo - Preços de Serviços'!$B$8:$L$57,10,0)</f>
        <v>34.504127809280313</v>
      </c>
      <c r="K53" s="232">
        <f t="shared" ca="1" si="5"/>
        <v>2587.8095856960235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3237313.3988629356</v>
      </c>
      <c r="K58" s="205">
        <f ca="1">SUM(K9:K56)</f>
        <v>3027891.4216124457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3339280.1882925997</v>
      </c>
      <c r="I62" s="153"/>
      <c r="J62" s="153"/>
      <c r="K62" s="208">
        <f ca="1">SUM(K58,K60)</f>
        <v>3136200.1743158596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16696.400941462998</v>
      </c>
      <c r="K64" s="213">
        <f ca="1">$D64*K62</f>
        <v>15681.000871579297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50089.202824388994</v>
      </c>
      <c r="K65" s="213">
        <f ca="1">$D65*K62</f>
        <v>47043.002614737889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4007.1362259511193</v>
      </c>
      <c r="J66" s="300"/>
      <c r="K66" s="213">
        <f ca="1">$D66*K62</f>
        <v>3763.4402091790312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7847.3084424876097</v>
      </c>
      <c r="J67" s="299"/>
      <c r="K67" s="213">
        <f ca="1">$D67*K62</f>
        <v>7370.0704096422705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3417920.2367268903</v>
      </c>
      <c r="K69" s="208">
        <f ca="1">SUM(K62,K64,K65,K66,K67)</f>
        <v>3210057.6884209979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7.2593387096999997</v>
      </c>
      <c r="K10" s="232">
        <f t="shared" si="1"/>
        <v>54880.600645332008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10.9450406961</v>
      </c>
      <c r="K11" s="232">
        <f t="shared" si="1"/>
        <v>23641.287903576009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30688.25771995059</v>
      </c>
      <c r="I12" s="190"/>
      <c r="J12" s="232">
        <f ca="1">VLOOKUP($A12,'Resumo - Preços de Serviços'!$B$8:$L$57,10,0)</f>
        <v>28.167747734285356</v>
      </c>
      <c r="K12" s="232">
        <f t="shared" ca="1" si="1"/>
        <v>30421.167553028197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49629.760329728888</v>
      </c>
      <c r="I13" s="190"/>
      <c r="J13" s="232">
        <f ca="1">VLOOKUP($A13,'Resumo - Preços de Serviços'!$B$8:$L$57,10,0)</f>
        <v>6.7042421064780013</v>
      </c>
      <c r="K13" s="232">
        <f t="shared" ca="1" si="1"/>
        <v>50684.070324973705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17.606698002599998</v>
      </c>
      <c r="K14" s="232">
        <f t="shared" si="1"/>
        <v>9982.9977674742004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434021.69931325817</v>
      </c>
      <c r="I17" s="190"/>
      <c r="J17" s="232">
        <f ca="1">VLOOKUP($A17,'Resumo - Preços de Serviços'!$B$8:$L$57,10,0)</f>
        <v>177.02777290616942</v>
      </c>
      <c r="K17" s="232">
        <f t="shared" ca="1" si="5"/>
        <v>350514.99035421544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358972.98642689793</v>
      </c>
      <c r="I18" s="190"/>
      <c r="J18" s="232">
        <f ca="1">VLOOKUP($A18,'Resumo - Preços de Serviços'!$B$8:$L$57,10,0)</f>
        <v>143.33144988111553</v>
      </c>
      <c r="K18" s="232">
        <f t="shared" ca="1" si="5"/>
        <v>283796.27076460869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471.17207413492076</v>
      </c>
      <c r="H20" s="232">
        <f t="shared" ca="1" si="4"/>
        <v>169621.94668857151</v>
      </c>
      <c r="I20" s="190"/>
      <c r="J20" s="232">
        <f ca="1">VLOOKUP($A20,'Resumo - Preços de Serviços'!$B$8:$L$57,10,0)</f>
        <v>403.27406587117093</v>
      </c>
      <c r="K20" s="232">
        <f t="shared" ca="1" si="5"/>
        <v>145178.66371362156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341925.92434422806</v>
      </c>
      <c r="I21" s="190"/>
      <c r="J21" s="232">
        <f ca="1">VLOOKUP($A21,'Resumo - Preços de Serviços'!$B$8:$L$57,10,0)</f>
        <v>451.29152702837058</v>
      </c>
      <c r="K21" s="232">
        <f t="shared" ca="1" si="5"/>
        <v>297852.40783872461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308.13727824546964</v>
      </c>
      <c r="H30" s="232">
        <f t="shared" ca="1" si="6"/>
        <v>12325.491129818785</v>
      </c>
      <c r="I30" s="190"/>
      <c r="J30" s="232">
        <f ca="1">VLOOKUP($A30,'Resumo - Preços de Serviços'!$B$8:$L$57,10,0)</f>
        <v>337.41487637903634</v>
      </c>
      <c r="K30" s="232">
        <f t="shared" ca="1" si="5"/>
        <v>13496.595055161453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776.20554462441009</v>
      </c>
      <c r="H32" s="232">
        <f t="shared" ca="1" si="6"/>
        <v>93144.66535492921</v>
      </c>
      <c r="I32" s="190"/>
      <c r="J32" s="232">
        <f ca="1">VLOOKUP($A32,'Resumo - Preços de Serviços'!$B$8:$L$57,10,0)</f>
        <v>809.6753118003495</v>
      </c>
      <c r="K32" s="232">
        <f t="shared" ca="1" si="5"/>
        <v>97161.037416041945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2424.0080674377255</v>
      </c>
      <c r="H33" s="232">
        <f t="shared" ca="1" si="6"/>
        <v>29088.096809252704</v>
      </c>
      <c r="I33" s="190"/>
      <c r="J33" s="232">
        <f ca="1">VLOOKUP($A33,'Resumo - Preços de Serviços'!$B$8:$L$57,10,0)</f>
        <v>2512.3418742192284</v>
      </c>
      <c r="K33" s="232">
        <f t="shared" ca="1" si="5"/>
        <v>30148.102490630743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142.04616629648862</v>
      </c>
      <c r="H34" s="232">
        <f t="shared" ca="1" si="6"/>
        <v>71023.083148244317</v>
      </c>
      <c r="I34" s="190"/>
      <c r="J34" s="232">
        <f ca="1">VLOOKUP($A34,'Resumo - Preços de Serviços'!$B$8:$L$57,10,0)</f>
        <v>131.28292075986104</v>
      </c>
      <c r="K34" s="232">
        <f t="shared" ca="1" si="5"/>
        <v>65641.460379930519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32.044873516627398</v>
      </c>
      <c r="H53" s="232">
        <f t="shared" ca="1" si="6"/>
        <v>801.12183791568498</v>
      </c>
      <c r="I53" s="190"/>
      <c r="J53" s="232">
        <f ca="1">VLOOKUP($A53,'Resumo - Preços de Serviços'!$B$8:$L$57,10,0)</f>
        <v>34.504127809280313</v>
      </c>
      <c r="K53" s="232">
        <f t="shared" ca="1" si="5"/>
        <v>862.60319523200781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2452575.2978512603</v>
      </c>
      <c r="K58" s="205">
        <f ca="1">SUM(K9:K56)</f>
        <v>2197092.8949315539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137672.33185621319</v>
      </c>
      <c r="I60" s="153"/>
      <c r="J60" s="153"/>
      <c r="K60" s="208">
        <f ca="1">'OAE Convencional 13m'!J49*E60</f>
        <v>146235.04994636006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2590247.6297074733</v>
      </c>
      <c r="I62" s="153"/>
      <c r="J62" s="153"/>
      <c r="K62" s="208">
        <f ca="1">SUM(K58,K60)</f>
        <v>2343327.9448779142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12951.238148537366</v>
      </c>
      <c r="K64" s="213">
        <f ca="1">$D64*K62</f>
        <v>11716.639724389572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38853.714445612095</v>
      </c>
      <c r="K65" s="213">
        <f ca="1">$D65*K62</f>
        <v>35149.91917316871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3108.2971556489679</v>
      </c>
      <c r="J66" s="300"/>
      <c r="K66" s="213">
        <f ca="1">$D66*K62</f>
        <v>2811.993533853497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6087.0819298125625</v>
      </c>
      <c r="J67" s="299"/>
      <c r="K67" s="213">
        <f ca="1">$D67*K62</f>
        <v>5506.8206704630984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2651247.9613870843</v>
      </c>
      <c r="K69" s="208">
        <f ca="1">SUM(K62,K64,K65,K66,K67)</f>
        <v>2398513.3179797889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7.2593387096999997</v>
      </c>
      <c r="K10" s="232">
        <f t="shared" si="1"/>
        <v>109761.20129066402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10.9450406961</v>
      </c>
      <c r="K11" s="232">
        <f t="shared" si="1"/>
        <v>47282.575807152018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61376.515439901181</v>
      </c>
      <c r="I12" s="190"/>
      <c r="J12" s="232">
        <f ca="1">VLOOKUP($A12,'Resumo - Preços de Serviços'!$B$8:$L$57,10,0)</f>
        <v>28.167747734285356</v>
      </c>
      <c r="K12" s="232">
        <f t="shared" ca="1" si="1"/>
        <v>60842.335106056395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99259.520659457776</v>
      </c>
      <c r="I13" s="190"/>
      <c r="J13" s="232">
        <f ca="1">VLOOKUP($A13,'Resumo - Preços de Serviços'!$B$8:$L$57,10,0)</f>
        <v>6.7042421064780013</v>
      </c>
      <c r="K13" s="232">
        <f t="shared" ca="1" si="1"/>
        <v>101368.14064994741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17.606698002599998</v>
      </c>
      <c r="K14" s="232">
        <f t="shared" si="1"/>
        <v>19965.995534948401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434021.69931325817</v>
      </c>
      <c r="I17" s="190"/>
      <c r="J17" s="232">
        <f ca="1">VLOOKUP($A17,'Resumo - Preços de Serviços'!$B$8:$L$57,10,0)</f>
        <v>177.02777290616942</v>
      </c>
      <c r="K17" s="232">
        <f t="shared" ca="1" si="5"/>
        <v>350514.99035421544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358972.98642689793</v>
      </c>
      <c r="I18" s="190"/>
      <c r="J18" s="232">
        <f ca="1">VLOOKUP($A18,'Resumo - Preços de Serviços'!$B$8:$L$57,10,0)</f>
        <v>143.33144988111553</v>
      </c>
      <c r="K18" s="232">
        <f t="shared" ca="1" si="5"/>
        <v>283796.27076460869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471.17207413492076</v>
      </c>
      <c r="H20" s="232">
        <f t="shared" ca="1" si="4"/>
        <v>169621.94668857151</v>
      </c>
      <c r="I20" s="190"/>
      <c r="J20" s="232">
        <f ca="1">VLOOKUP($A20,'Resumo - Preços de Serviços'!$B$8:$L$57,10,0)</f>
        <v>403.27406587117093</v>
      </c>
      <c r="K20" s="232">
        <f t="shared" ca="1" si="5"/>
        <v>145178.66371362156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341925.92434422806</v>
      </c>
      <c r="I21" s="190"/>
      <c r="J21" s="232">
        <f ca="1">VLOOKUP($A21,'Resumo - Preços de Serviços'!$B$8:$L$57,10,0)</f>
        <v>451.29152702837058</v>
      </c>
      <c r="K21" s="232">
        <f t="shared" ca="1" si="5"/>
        <v>297852.40783872461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308.13727824546964</v>
      </c>
      <c r="H30" s="232">
        <f t="shared" ca="1" si="6"/>
        <v>18488.236694728177</v>
      </c>
      <c r="I30" s="190"/>
      <c r="J30" s="232">
        <f ca="1">VLOOKUP($A30,'Resumo - Preços de Serviços'!$B$8:$L$57,10,0)</f>
        <v>337.41487637903634</v>
      </c>
      <c r="K30" s="232">
        <f t="shared" ca="1" si="5"/>
        <v>20244.892582742181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776.20554462441009</v>
      </c>
      <c r="H32" s="232">
        <f t="shared" ca="1" si="6"/>
        <v>124192.88713990562</v>
      </c>
      <c r="I32" s="190"/>
      <c r="J32" s="232">
        <f ca="1">VLOOKUP($A32,'Resumo - Preços de Serviços'!$B$8:$L$57,10,0)</f>
        <v>809.6753118003495</v>
      </c>
      <c r="K32" s="232">
        <f t="shared" ca="1" si="5"/>
        <v>129548.04988805592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2424.0080674377255</v>
      </c>
      <c r="H33" s="232">
        <f t="shared" ca="1" si="6"/>
        <v>38784.129079003607</v>
      </c>
      <c r="I33" s="190"/>
      <c r="J33" s="232">
        <f ca="1">VLOOKUP($A33,'Resumo - Preços de Serviços'!$B$8:$L$57,10,0)</f>
        <v>2512.3418742192284</v>
      </c>
      <c r="K33" s="232">
        <f t="shared" ca="1" si="5"/>
        <v>40197.469987507655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142.04616629648862</v>
      </c>
      <c r="H34" s="232">
        <f t="shared" ca="1" si="6"/>
        <v>99432.316407542035</v>
      </c>
      <c r="I34" s="190"/>
      <c r="J34" s="232">
        <f ca="1">VLOOKUP($A34,'Resumo - Preços de Serviços'!$B$8:$L$57,10,0)</f>
        <v>131.28292075986104</v>
      </c>
      <c r="K34" s="232">
        <f t="shared" ca="1" si="5"/>
        <v>91898.044531902735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32.044873516627398</v>
      </c>
      <c r="H53" s="232">
        <f t="shared" ca="1" si="6"/>
        <v>1602.24367583137</v>
      </c>
      <c r="I53" s="190"/>
      <c r="J53" s="232">
        <f ca="1">VLOOKUP($A53,'Resumo - Preços de Serviços'!$B$8:$L$57,10,0)</f>
        <v>34.504127809280313</v>
      </c>
      <c r="K53" s="232">
        <f t="shared" ca="1" si="5"/>
        <v>1725.2063904640156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2740288.6713802856</v>
      </c>
      <c r="K58" s="205">
        <f ca="1">SUM(K9:K56)</f>
        <v>2486890.4630691418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137672.33185621319</v>
      </c>
      <c r="I60" s="153"/>
      <c r="J60" s="153"/>
      <c r="K60" s="208">
        <f ca="1">'OAE Convencional 13m'!J49*E60</f>
        <v>146235.04994636006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2877961.0032364987</v>
      </c>
      <c r="I62" s="153"/>
      <c r="J62" s="153"/>
      <c r="K62" s="208">
        <f ca="1">SUM(K58,K60)</f>
        <v>2633125.5130155021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14389.805016182494</v>
      </c>
      <c r="K64" s="213">
        <f ca="1">$D64*K62</f>
        <v>13165.627565077511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43169.415048547482</v>
      </c>
      <c r="K65" s="213">
        <f ca="1">$D65*K62</f>
        <v>39496.882695232533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3453.5532038837982</v>
      </c>
      <c r="J66" s="300"/>
      <c r="K66" s="213">
        <f ca="1">$D66*K62</f>
        <v>3159.7506156186023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6763.2083576057721</v>
      </c>
      <c r="J67" s="299"/>
      <c r="K67" s="213">
        <f ca="1">$D67*K62</f>
        <v>6187.8449555864299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2945736.9848627178</v>
      </c>
      <c r="K69" s="208">
        <f ca="1">SUM(K62,K64,K65,K66,K67)</f>
        <v>2695135.6188470172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7.2593387096999997</v>
      </c>
      <c r="K10" s="232">
        <f t="shared" si="1"/>
        <v>164641.80193599605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10.9450406961</v>
      </c>
      <c r="K11" s="232">
        <f t="shared" si="1"/>
        <v>70923.863710728023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92064.773159851771</v>
      </c>
      <c r="I12" s="190"/>
      <c r="J12" s="232">
        <f ca="1">VLOOKUP($A12,'Resumo - Preços de Serviços'!$B$8:$L$57,10,0)</f>
        <v>28.167747734285356</v>
      </c>
      <c r="K12" s="232">
        <f t="shared" ca="1" si="1"/>
        <v>91263.502659084596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148889.28098918669</v>
      </c>
      <c r="I13" s="190"/>
      <c r="J13" s="232">
        <f ca="1">VLOOKUP($A13,'Resumo - Preços de Serviços'!$B$8:$L$57,10,0)</f>
        <v>6.7042421064780013</v>
      </c>
      <c r="K13" s="232">
        <f t="shared" ca="1" si="1"/>
        <v>152052.21097492112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17.606698002599998</v>
      </c>
      <c r="K14" s="232">
        <f t="shared" si="1"/>
        <v>29948.993302422605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219.2028784410395</v>
      </c>
      <c r="H17" s="232">
        <f t="shared" ca="1" si="4"/>
        <v>434021.69931325817</v>
      </c>
      <c r="I17" s="190"/>
      <c r="J17" s="232">
        <f ca="1">VLOOKUP($A17,'Resumo - Preços de Serviços'!$B$8:$L$57,10,0)</f>
        <v>177.02777290616942</v>
      </c>
      <c r="K17" s="232">
        <f t="shared" ca="1" si="5"/>
        <v>350514.99035421544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181.29948809439293</v>
      </c>
      <c r="H18" s="232">
        <f t="shared" ca="1" si="4"/>
        <v>358972.98642689793</v>
      </c>
      <c r="I18" s="190"/>
      <c r="J18" s="232">
        <f ca="1">VLOOKUP($A18,'Resumo - Preços de Serviços'!$B$8:$L$57,10,0)</f>
        <v>143.33144988111553</v>
      </c>
      <c r="K18" s="232">
        <f t="shared" ca="1" si="5"/>
        <v>283796.27076460869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471.17207413492076</v>
      </c>
      <c r="H20" s="232">
        <f t="shared" ca="1" si="4"/>
        <v>169621.94668857151</v>
      </c>
      <c r="I20" s="190"/>
      <c r="J20" s="232">
        <f ca="1">VLOOKUP($A20,'Resumo - Preços de Serviços'!$B$8:$L$57,10,0)</f>
        <v>403.27406587117093</v>
      </c>
      <c r="K20" s="232">
        <f t="shared" ca="1" si="5"/>
        <v>145178.66371362156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518.06958233973944</v>
      </c>
      <c r="H21" s="232">
        <f t="shared" ca="1" si="4"/>
        <v>341925.92434422806</v>
      </c>
      <c r="I21" s="190"/>
      <c r="J21" s="232">
        <f ca="1">VLOOKUP($A21,'Resumo - Preços de Serviços'!$B$8:$L$57,10,0)</f>
        <v>451.29152702837058</v>
      </c>
      <c r="K21" s="232">
        <f t="shared" ca="1" si="5"/>
        <v>297852.40783872461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116.06037734227277</v>
      </c>
      <c r="H27" s="232">
        <f t="shared" ca="1" si="6"/>
        <v>174090.56601340914</v>
      </c>
      <c r="I27" s="190"/>
      <c r="J27" s="232">
        <f ca="1">VLOOKUP($A27,'Resumo - Preços de Serviços'!$B$8:$L$57,10,0)</f>
        <v>120.00307439900408</v>
      </c>
      <c r="K27" s="232">
        <f t="shared" ca="1" si="5"/>
        <v>180004.6115985061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56.085562654071175</v>
      </c>
      <c r="H28" s="232">
        <f t="shared" ca="1" si="6"/>
        <v>28042.781327035587</v>
      </c>
      <c r="I28" s="190"/>
      <c r="J28" s="232">
        <f ca="1">VLOOKUP($A28,'Resumo - Preços de Serviços'!$B$8:$L$57,10,0)</f>
        <v>51.680326748236723</v>
      </c>
      <c r="K28" s="232">
        <f t="shared" ca="1" si="5"/>
        <v>25840.163374118361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2239.8904502084401</v>
      </c>
      <c r="H29" s="232">
        <f t="shared" ca="1" si="6"/>
        <v>22398.904502084402</v>
      </c>
      <c r="I29" s="190"/>
      <c r="J29" s="232">
        <f ca="1">VLOOKUP($A29,'Resumo - Preços de Serviços'!$B$8:$L$57,10,0)</f>
        <v>2238.3986715141591</v>
      </c>
      <c r="K29" s="232">
        <f t="shared" ca="1" si="5"/>
        <v>22383.986715141589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308.13727824546964</v>
      </c>
      <c r="H30" s="232">
        <f t="shared" ca="1" si="6"/>
        <v>24650.982259637571</v>
      </c>
      <c r="I30" s="190"/>
      <c r="J30" s="232">
        <f ca="1">VLOOKUP($A30,'Resumo - Preços de Serviços'!$B$8:$L$57,10,0)</f>
        <v>337.41487637903634</v>
      </c>
      <c r="K30" s="232">
        <f t="shared" ca="1" si="5"/>
        <v>26993.190110322907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98.260837023226856</v>
      </c>
      <c r="H31" s="232">
        <f t="shared" ca="1" si="6"/>
        <v>196521.6740464537</v>
      </c>
      <c r="I31" s="190"/>
      <c r="J31" s="232">
        <f ca="1">VLOOKUP($A31,'Resumo - Preços de Serviços'!$B$8:$L$57,10,0)</f>
        <v>91.11982377302887</v>
      </c>
      <c r="K31" s="232">
        <f t="shared" ca="1" si="5"/>
        <v>182239.64754605773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776.20554462441009</v>
      </c>
      <c r="H32" s="232">
        <f t="shared" ca="1" si="6"/>
        <v>155241.10892488202</v>
      </c>
      <c r="I32" s="190"/>
      <c r="J32" s="232">
        <f ca="1">VLOOKUP($A32,'Resumo - Preços de Serviços'!$B$8:$L$57,10,0)</f>
        <v>809.6753118003495</v>
      </c>
      <c r="K32" s="232">
        <f t="shared" ca="1" si="5"/>
        <v>161935.06236006989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2424.0080674377255</v>
      </c>
      <c r="H33" s="232">
        <f t="shared" ca="1" si="6"/>
        <v>48480.161348754511</v>
      </c>
      <c r="I33" s="190"/>
      <c r="J33" s="232">
        <f ca="1">VLOOKUP($A33,'Resumo - Preços de Serviços'!$B$8:$L$57,10,0)</f>
        <v>2512.3418742192284</v>
      </c>
      <c r="K33" s="232">
        <f t="shared" ca="1" si="5"/>
        <v>50246.837484384567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142.04616629648862</v>
      </c>
      <c r="H34" s="232">
        <f t="shared" ca="1" si="6"/>
        <v>142046.16629648863</v>
      </c>
      <c r="I34" s="190"/>
      <c r="J34" s="232">
        <f ca="1">VLOOKUP($A34,'Resumo - Preços de Serviços'!$B$8:$L$57,10,0)</f>
        <v>131.28292075986104</v>
      </c>
      <c r="K34" s="232">
        <f t="shared" ca="1" si="5"/>
        <v>131282.92075986104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46.291949426469294</v>
      </c>
      <c r="H35" s="232">
        <f t="shared" ca="1" si="6"/>
        <v>46291.949426469291</v>
      </c>
      <c r="I35" s="190"/>
      <c r="J35" s="232">
        <f ca="1">VLOOKUP($A35,'Resumo - Preços de Serviços'!$B$8:$L$57,10,0)</f>
        <v>44.257060574991556</v>
      </c>
      <c r="K35" s="232">
        <f t="shared" ca="1" si="5"/>
        <v>44257.060574991556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26340.390903690721</v>
      </c>
      <c r="H37" s="232">
        <f t="shared" ca="1" si="6"/>
        <v>0</v>
      </c>
      <c r="I37" s="190"/>
      <c r="J37" s="232">
        <f ca="1">VLOOKUP($A37,'Resumo - Preços de Serviços'!$B$8:$L$57,10,0)</f>
        <v>28764.365691287348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17.272992552479998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321208.08000893774</v>
      </c>
      <c r="H43" s="232">
        <f t="shared" ca="1" si="6"/>
        <v>0</v>
      </c>
      <c r="I43" s="190"/>
      <c r="J43" s="232">
        <f ca="1">VLOOKUP($A43,'Resumo - Preços de Serviços'!$B$8:$L$57,10,0)</f>
        <v>320772.31528281927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32.044873516627398</v>
      </c>
      <c r="H53" s="232">
        <f t="shared" ca="1" si="6"/>
        <v>2403.365513747055</v>
      </c>
      <c r="I53" s="190"/>
      <c r="J53" s="232">
        <f ca="1">VLOOKUP($A53,'Resumo - Preços de Serviços'!$B$8:$L$57,10,0)</f>
        <v>34.504127809280313</v>
      </c>
      <c r="K53" s="232">
        <f t="shared" ca="1" si="5"/>
        <v>2587.8095856960235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3063328.1906406325</v>
      </c>
      <c r="K58" s="205">
        <f ca="1">SUM(K9:K56)</f>
        <v>2811033.2249039649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137672.33185621319</v>
      </c>
      <c r="I60" s="153"/>
      <c r="J60" s="153"/>
      <c r="K60" s="208">
        <f ca="1">'OAE Convencional 13m'!J49*E60</f>
        <v>146235.04994636006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3201000.5224968456</v>
      </c>
      <c r="I62" s="153"/>
      <c r="J62" s="153"/>
      <c r="K62" s="208">
        <f ca="1">SUM(K58,K60)</f>
        <v>2957268.2748503247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16005.002612484228</v>
      </c>
      <c r="K64" s="213">
        <f ca="1">$D64*K62</f>
        <v>14786.341374251624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48015.007837452678</v>
      </c>
      <c r="K65" s="213">
        <f ca="1">$D65*K62</f>
        <v>44359.024122754869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3841.2006269962144</v>
      </c>
      <c r="J66" s="300"/>
      <c r="K66" s="213">
        <f ca="1">$D66*K62</f>
        <v>3548.7219298203895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7522.3512278675871</v>
      </c>
      <c r="J67" s="299"/>
      <c r="K67" s="213">
        <f ca="1">$D67*K62</f>
        <v>6949.580445898263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3276384.0848016459</v>
      </c>
      <c r="K69" s="208">
        <f ca="1">SUM(K62,K64,K65,K66,K67)</f>
        <v>3026911.9427230498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4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532.97450857667172</v>
      </c>
      <c r="J12" s="274">
        <f ca="1">MMULT($F$12,I12)</f>
        <v>741900.51593872707</v>
      </c>
      <c r="K12" s="273"/>
      <c r="L12" s="264">
        <f ca="1">'Duplicacao - ondulado'!$J$9+'Duplicacao - ondulado'!$J$10+'Duplicacao - ondulado'!$J$16+'Duplicacao - ondulado'!$J$21+'Duplicacao - ondulado'!$J$19</f>
        <v>465.48020155918647</v>
      </c>
      <c r="M12" s="274">
        <f ca="1">MMULT($F$12,L12)</f>
        <v>647948.44057038752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3433.2252333220245</v>
      </c>
      <c r="J14" s="277">
        <f ca="1">MMULT($F$14,I14)</f>
        <v>848006.63263054006</v>
      </c>
      <c r="L14" s="271">
        <f ca="1">'OAE Convencional 13m'!$J$49</f>
        <v>3646.7593502832933</v>
      </c>
      <c r="M14" s="274">
        <f ca="1">MMULT($F$14,L14)</f>
        <v>900749.55951997347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296.67996613500003</v>
      </c>
      <c r="J16" s="264">
        <f>MMULT($F$16,I16)</f>
        <v>45688.714784790005</v>
      </c>
      <c r="L16" s="282">
        <f>'OAE Convencional 13m'!$I$12</f>
        <v>312.42769918500005</v>
      </c>
      <c r="M16" s="264">
        <f>MMULT($F$16,L16)</f>
        <v>48113.865674490007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7.0193383749999994</v>
      </c>
      <c r="J17" s="264">
        <f>MMULT($F$17,I17)</f>
        <v>129717.37316999999</v>
      </c>
      <c r="L17" s="282">
        <f>'OAE Convencional 13m'!$I$13</f>
        <v>7.751791074999999</v>
      </c>
      <c r="M17" s="264">
        <f>MMULT($F$17,L17)</f>
        <v>143253.099066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>
        <f>'OAE Convencional 13m'!$I$14</f>
        <v>45.436482489999996</v>
      </c>
      <c r="M18" s="264">
        <f>MMULT($F$18,L18)</f>
        <v>18659.248809226665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11.10978156224691</v>
      </c>
      <c r="J19" s="264">
        <f ca="1">MMULT($F$19,I19)</f>
        <v>22863.930455104142</v>
      </c>
      <c r="L19" s="286">
        <f ca="1">'Duplicacao - ondulado'!$J$9+'Duplicacao - ondulado'!$J$10</f>
        <v>10.881059949739996</v>
      </c>
      <c r="M19" s="264">
        <f ca="1">MMULT($F$19,L19)</f>
        <v>22393.22137656491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6.5647831123979996</v>
      </c>
      <c r="J20" s="271">
        <f ca="1">MMULT($F$20,I20)</f>
        <v>1351.0323645315084</v>
      </c>
      <c r="L20" s="289">
        <f ca="1">'Duplicacao - ondulado'!$J$13</f>
        <v>6.7042421064780013</v>
      </c>
      <c r="M20" s="271">
        <f ca="1">MMULT($F$20,L20)</f>
        <v>1379.7330255131728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1805886.3747505997</v>
      </c>
      <c r="L21" s="290"/>
      <c r="M21" s="214">
        <f ca="1">SUM(M8:M20)</f>
        <v>1782497.1680421557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9029.4318737529993</v>
      </c>
      <c r="K23" s="153"/>
      <c r="L23" s="243"/>
      <c r="M23" s="213">
        <f ca="1">$G23*M21</f>
        <v>8912.4858402107784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27088.295621258996</v>
      </c>
      <c r="K24" s="153"/>
      <c r="L24" s="243"/>
      <c r="M24" s="213">
        <f ca="1">$G24*M21</f>
        <v>26737.457520632335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1722.8090878626695</v>
      </c>
      <c r="K25" s="153"/>
      <c r="L25" s="243"/>
      <c r="M25" s="213">
        <f ca="1">$G25*M21</f>
        <v>1700.4958690253156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3445.6181757253389</v>
      </c>
      <c r="K26" s="153"/>
      <c r="L26" s="243"/>
      <c r="M26" s="213">
        <f ca="1">$G26*M21</f>
        <v>3400.9917380506313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1847172.5295091998</v>
      </c>
      <c r="K28" s="153"/>
      <c r="L28" s="290"/>
      <c r="M28" s="214">
        <f ca="1">SUM(M21,M23,M24,M25,M26)</f>
        <v>1823248.5990100747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0.79690853760000002</v>
      </c>
      <c r="K16" s="232">
        <f t="shared" si="2"/>
        <v>560.86422876287997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219.2028784410395</v>
      </c>
      <c r="H17" s="232">
        <f t="shared" ca="1" si="1"/>
        <v>23141.247877020538</v>
      </c>
      <c r="I17" s="190"/>
      <c r="J17" s="232">
        <f ca="1">VLOOKUP($A17,'Resumo - Preços de Serviços'!$B$8:$L$57,10,0)</f>
        <v>177.02777290616942</v>
      </c>
      <c r="K17" s="232">
        <f t="shared" ca="1" si="2"/>
        <v>18688.821985704304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181.29948809439293</v>
      </c>
      <c r="H18" s="232">
        <f t="shared" ca="1" si="1"/>
        <v>19139.78695812506</v>
      </c>
      <c r="I18" s="190"/>
      <c r="J18" s="232">
        <f ca="1">VLOOKUP($A18,'Resumo - Preços de Serviços'!$B$8:$L$57,10,0)</f>
        <v>143.33144988111553</v>
      </c>
      <c r="K18" s="232">
        <f t="shared" ca="1" si="2"/>
        <v>15131.501163949366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2.9982361370854189</v>
      </c>
      <c r="H19" s="232">
        <f t="shared" ca="1" si="1"/>
        <v>2110.1585932807179</v>
      </c>
      <c r="I19" s="190"/>
      <c r="J19" s="232">
        <f ca="1">VLOOKUP($A19,'Resumo - Preços de Serviços'!$B$8:$L$57,10,0)</f>
        <v>2.5107060434758885</v>
      </c>
      <c r="K19" s="232">
        <f t="shared" ca="1" si="2"/>
        <v>1767.0349133983302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471.17207413492076</v>
      </c>
      <c r="H20" s="232">
        <f t="shared" ca="1" si="1"/>
        <v>16580.545288807862</v>
      </c>
      <c r="I20" s="190"/>
      <c r="J20" s="232">
        <f ca="1">VLOOKUP($A20,'Resumo - Preços de Serviços'!$B$8:$L$57,10,0)</f>
        <v>403.27406587117093</v>
      </c>
      <c r="K20" s="232">
        <f t="shared" ca="1" si="2"/>
        <v>14191.214378006503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518.06958233973944</v>
      </c>
      <c r="H21" s="232">
        <f t="shared" ca="1" si="1"/>
        <v>18230.868602535429</v>
      </c>
      <c r="I21" s="190"/>
      <c r="J21" s="232">
        <f ca="1">VLOOKUP($A21,'Resumo - Preços de Serviços'!$B$8:$L$57,10,0)</f>
        <v>451.29152702837058</v>
      </c>
      <c r="K21" s="232">
        <f t="shared" ca="1" si="2"/>
        <v>15880.94883612836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0.58119869531531998</v>
      </c>
      <c r="H22" s="232">
        <f t="shared" ca="1" si="1"/>
        <v>409.04764176292218</v>
      </c>
      <c r="I22" s="190"/>
      <c r="J22" s="232">
        <f ca="1">VLOOKUP($A22,'Resumo - Preços de Serviços'!$B$8:$L$57,10,0)</f>
        <v>0.56516134633336279</v>
      </c>
      <c r="K22" s="232">
        <f t="shared" ca="1" si="2"/>
        <v>397.7605555494207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116.06037734227277</v>
      </c>
      <c r="H27" s="232">
        <f t="shared" ca="1" si="1"/>
        <v>55708.981124290935</v>
      </c>
      <c r="I27" s="190"/>
      <c r="J27" s="232">
        <f ca="1">VLOOKUP($A27,'Resumo - Preços de Serviços'!$B$8:$L$57,10,0)</f>
        <v>120.00307439900408</v>
      </c>
      <c r="K27" s="232">
        <f t="shared" ca="1" si="2"/>
        <v>57601.475711521955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56.085562654071175</v>
      </c>
      <c r="H28" s="232">
        <f t="shared" ca="1" si="1"/>
        <v>0</v>
      </c>
      <c r="I28" s="190"/>
      <c r="J28" s="232">
        <f ca="1">VLOOKUP($A28,'Resumo - Preços de Serviços'!$B$8:$L$57,10,0)</f>
        <v>51.680326748236723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2239.8904502084401</v>
      </c>
      <c r="H29" s="232">
        <f t="shared" ca="1" si="1"/>
        <v>17919.123601667521</v>
      </c>
      <c r="I29" s="190"/>
      <c r="J29" s="232">
        <f ca="1">VLOOKUP($A29,'Resumo - Preços de Serviços'!$B$8:$L$57,10,0)</f>
        <v>2238.3986715141591</v>
      </c>
      <c r="K29" s="232">
        <f t="shared" ca="1" si="2"/>
        <v>17907.189372113273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308.13727824546964</v>
      </c>
      <c r="H30" s="232">
        <f t="shared" ca="1" si="1"/>
        <v>11092.942016836907</v>
      </c>
      <c r="I30" s="190"/>
      <c r="J30" s="232">
        <f ca="1">VLOOKUP($A30,'Resumo - Preços de Serviços'!$B$8:$L$57,10,0)</f>
        <v>337.41487637903634</v>
      </c>
      <c r="K30" s="232">
        <f t="shared" ca="1" si="2"/>
        <v>12146.935549645308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98.260837023226856</v>
      </c>
      <c r="H31" s="232">
        <f t="shared" ca="1" si="1"/>
        <v>23582.600885574444</v>
      </c>
      <c r="I31" s="190"/>
      <c r="J31" s="232">
        <f ca="1">VLOOKUP($A31,'Resumo - Preços de Serviços'!$B$8:$L$57,10,0)</f>
        <v>91.11982377302887</v>
      </c>
      <c r="K31" s="232">
        <f t="shared" ca="1" si="2"/>
        <v>21868.757705526928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776.20554462441009</v>
      </c>
      <c r="H32" s="232">
        <f t="shared" ca="1" si="1"/>
        <v>0</v>
      </c>
      <c r="I32" s="190"/>
      <c r="J32" s="232">
        <f ca="1">VLOOKUP($A32,'Resumo - Preços de Serviços'!$B$8:$L$57,10,0)</f>
        <v>809.6753118003495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2424.0080674377255</v>
      </c>
      <c r="H33" s="232">
        <f t="shared" ca="1" si="1"/>
        <v>0</v>
      </c>
      <c r="I33" s="190"/>
      <c r="J33" s="232">
        <f ca="1">VLOOKUP($A33,'Resumo - Preços de Serviços'!$B$8:$L$57,10,0)</f>
        <v>2512.3418742192284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142.04616629648862</v>
      </c>
      <c r="H34" s="232">
        <f t="shared" ca="1" si="1"/>
        <v>0</v>
      </c>
      <c r="I34" s="190"/>
      <c r="J34" s="232">
        <f ca="1">VLOOKUP($A34,'Resumo - Preços de Serviços'!$B$8:$L$57,10,0)</f>
        <v>131.28292075986104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46.291949426469294</v>
      </c>
      <c r="H35" s="232">
        <f t="shared" ca="1" si="1"/>
        <v>0</v>
      </c>
      <c r="I35" s="190"/>
      <c r="J35" s="232">
        <f ca="1">VLOOKUP($A35,'Resumo - Preços de Serviços'!$B$8:$L$57,10,0)</f>
        <v>44.257060574991556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26340.390903690721</v>
      </c>
      <c r="H37" s="232">
        <f t="shared" ca="1" si="1"/>
        <v>0</v>
      </c>
      <c r="I37" s="190"/>
      <c r="J37" s="232">
        <f ca="1">VLOOKUP($A37,'Resumo - Preços de Serviços'!$B$8:$L$57,10,0)</f>
        <v>28764.365691287348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17.272992552479998</v>
      </c>
      <c r="K38" s="232">
        <f t="shared" ca="1" si="2"/>
        <v>9931.9707176759985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321208.08000893774</v>
      </c>
      <c r="H43" s="232">
        <f t="shared" ca="1" si="1"/>
        <v>0</v>
      </c>
      <c r="I43" s="190"/>
      <c r="J43" s="232">
        <f ca="1">VLOOKUP($A43,'Resumo - Preços de Serviços'!$B$8:$L$57,10,0)</f>
        <v>320772.31528281927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20.125676083169999</v>
      </c>
      <c r="H47" s="232">
        <f t="shared" si="1"/>
        <v>346.16162863052398</v>
      </c>
      <c r="I47" s="190"/>
      <c r="J47" s="232">
        <f>VLOOKUP($A47,'Resumo - Preços de Serviços'!$B$8:$L$57,10,0)</f>
        <v>20.565469982357996</v>
      </c>
      <c r="K47" s="232">
        <f t="shared" si="2"/>
        <v>353.72608369655751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12.8376984729</v>
      </c>
      <c r="K49" s="232">
        <f t="shared" si="2"/>
        <v>282.42936640379997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12.4641475959</v>
      </c>
      <c r="K50" s="232">
        <f t="shared" si="2"/>
        <v>299.13954230159999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32.044873516627398</v>
      </c>
      <c r="H53" s="232">
        <f t="shared" ca="1" si="1"/>
        <v>769.07696439905749</v>
      </c>
      <c r="I53" s="190"/>
      <c r="J53" s="232">
        <f ca="1">VLOOKUP($A53,'Resumo - Preços de Serviços'!$B$8:$L$57,10,0)</f>
        <v>34.504127809280313</v>
      </c>
      <c r="K53" s="232">
        <f t="shared" ca="1" si="2"/>
        <v>828.09906742272756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707740.66751192126</v>
      </c>
      <c r="I58" s="190"/>
      <c r="K58" s="194">
        <f ca="1">SUM(K9:K56)</f>
        <v>699943.18559284357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I60" s="190"/>
      <c r="K60" s="194">
        <f ca="1">R70*R71*R72*'OAE Convencional 13m'!J49</f>
        <v>3792629.7242946252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4278294.910166827</v>
      </c>
      <c r="I62" s="190"/>
      <c r="K62" s="194">
        <f ca="1">SUM(K58,K60)</f>
        <v>4492572.9098874684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0.79690853760000002</v>
      </c>
      <c r="K16" s="232">
        <f t="shared" si="2"/>
        <v>853.48904376960002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219.2028784410395</v>
      </c>
      <c r="H17" s="232">
        <f t="shared" ca="1" si="1"/>
        <v>35214.942421552994</v>
      </c>
      <c r="I17" s="190"/>
      <c r="J17" s="232">
        <f ca="1">VLOOKUP($A17,'Resumo - Preços de Serviços'!$B$8:$L$57,10,0)</f>
        <v>177.02777290616942</v>
      </c>
      <c r="K17" s="232">
        <f t="shared" ca="1" si="2"/>
        <v>28439.511717376117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181.29948809439293</v>
      </c>
      <c r="H18" s="232">
        <f t="shared" ca="1" si="1"/>
        <v>29125.762762364226</v>
      </c>
      <c r="I18" s="190"/>
      <c r="J18" s="232">
        <f ca="1">VLOOKUP($A18,'Resumo - Preços de Serviços'!$B$8:$L$57,10,0)</f>
        <v>143.33144988111553</v>
      </c>
      <c r="K18" s="232">
        <f t="shared" ca="1" si="2"/>
        <v>23026.197423401212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2.9982361370854189</v>
      </c>
      <c r="H19" s="232">
        <f t="shared" ca="1" si="1"/>
        <v>3211.1109028184837</v>
      </c>
      <c r="I19" s="190"/>
      <c r="J19" s="232">
        <f ca="1">VLOOKUP($A19,'Resumo - Preços de Serviços'!$B$8:$L$57,10,0)</f>
        <v>2.5107060434758885</v>
      </c>
      <c r="K19" s="232">
        <f t="shared" ca="1" si="2"/>
        <v>2688.9661725626765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471.17207413492076</v>
      </c>
      <c r="H20" s="232">
        <f t="shared" ca="1" si="1"/>
        <v>25231.26456992501</v>
      </c>
      <c r="I20" s="190"/>
      <c r="J20" s="232">
        <f ca="1">VLOOKUP($A20,'Resumo - Preços de Serviços'!$B$8:$L$57,10,0)</f>
        <v>403.27406587117093</v>
      </c>
      <c r="K20" s="232">
        <f t="shared" ca="1" si="2"/>
        <v>21595.326227401205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518.06958233973944</v>
      </c>
      <c r="H21" s="232">
        <f t="shared" ca="1" si="1"/>
        <v>27742.626134293048</v>
      </c>
      <c r="I21" s="190"/>
      <c r="J21" s="232">
        <f ca="1">VLOOKUP($A21,'Resumo - Preços de Serviços'!$B$8:$L$57,10,0)</f>
        <v>451.29152702837058</v>
      </c>
      <c r="K21" s="232">
        <f t="shared" ca="1" si="2"/>
        <v>24166.661272369245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0.58119869531531998</v>
      </c>
      <c r="H22" s="232">
        <f t="shared" ca="1" si="1"/>
        <v>622.46380268270775</v>
      </c>
      <c r="I22" s="190"/>
      <c r="J22" s="232">
        <f ca="1">VLOOKUP($A22,'Resumo - Preços de Serviços'!$B$8:$L$57,10,0)</f>
        <v>0.56516134633336279</v>
      </c>
      <c r="K22" s="232">
        <f t="shared" ca="1" si="2"/>
        <v>605.28780192303157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116.06037734227277</v>
      </c>
      <c r="H27" s="232">
        <f t="shared" ca="1" si="1"/>
        <v>55708.981124290935</v>
      </c>
      <c r="I27" s="190"/>
      <c r="J27" s="232">
        <f ca="1">VLOOKUP($A27,'Resumo - Preços de Serviços'!$B$8:$L$57,10,0)</f>
        <v>120.00307439900408</v>
      </c>
      <c r="K27" s="232">
        <f t="shared" ca="1" si="2"/>
        <v>57601.475711521955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56.085562654071175</v>
      </c>
      <c r="H28" s="232">
        <f t="shared" ca="1" si="1"/>
        <v>0</v>
      </c>
      <c r="I28" s="190"/>
      <c r="J28" s="232">
        <f ca="1">VLOOKUP($A28,'Resumo - Preços de Serviços'!$B$8:$L$57,10,0)</f>
        <v>51.680326748236723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2239.8904502084401</v>
      </c>
      <c r="H29" s="232">
        <f t="shared" ca="1" si="1"/>
        <v>17919.123601667521</v>
      </c>
      <c r="I29" s="190"/>
      <c r="J29" s="232">
        <f ca="1">VLOOKUP($A29,'Resumo - Preços de Serviços'!$B$8:$L$57,10,0)</f>
        <v>2238.3986715141591</v>
      </c>
      <c r="K29" s="232">
        <f t="shared" ca="1" si="2"/>
        <v>17907.189372113273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308.13727824546964</v>
      </c>
      <c r="H30" s="232">
        <f t="shared" ca="1" si="1"/>
        <v>11092.942016836907</v>
      </c>
      <c r="I30" s="190"/>
      <c r="J30" s="232">
        <f ca="1">VLOOKUP($A30,'Resumo - Preços de Serviços'!$B$8:$L$57,10,0)</f>
        <v>337.41487637903634</v>
      </c>
      <c r="K30" s="232">
        <f t="shared" ca="1" si="2"/>
        <v>12146.935549645308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98.260837023226856</v>
      </c>
      <c r="H31" s="232">
        <f t="shared" ca="1" si="1"/>
        <v>23582.600885574444</v>
      </c>
      <c r="I31" s="190"/>
      <c r="J31" s="232">
        <f ca="1">VLOOKUP($A31,'Resumo - Preços de Serviços'!$B$8:$L$57,10,0)</f>
        <v>91.11982377302887</v>
      </c>
      <c r="K31" s="232">
        <f t="shared" ca="1" si="2"/>
        <v>21868.757705526928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776.20554462441009</v>
      </c>
      <c r="H32" s="232">
        <f t="shared" ca="1" si="1"/>
        <v>0</v>
      </c>
      <c r="I32" s="190"/>
      <c r="J32" s="232">
        <f ca="1">VLOOKUP($A32,'Resumo - Preços de Serviços'!$B$8:$L$57,10,0)</f>
        <v>809.6753118003495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2424.0080674377255</v>
      </c>
      <c r="H33" s="232">
        <f t="shared" ca="1" si="1"/>
        <v>0</v>
      </c>
      <c r="I33" s="190"/>
      <c r="J33" s="232">
        <f ca="1">VLOOKUP($A33,'Resumo - Preços de Serviços'!$B$8:$L$57,10,0)</f>
        <v>2512.3418742192284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142.04616629648862</v>
      </c>
      <c r="H34" s="232">
        <f t="shared" ca="1" si="1"/>
        <v>0</v>
      </c>
      <c r="I34" s="190"/>
      <c r="J34" s="232">
        <f ca="1">VLOOKUP($A34,'Resumo - Preços de Serviços'!$B$8:$L$57,10,0)</f>
        <v>131.28292075986104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46.291949426469294</v>
      </c>
      <c r="H35" s="232">
        <f t="shared" ca="1" si="1"/>
        <v>0</v>
      </c>
      <c r="I35" s="190"/>
      <c r="J35" s="232">
        <f ca="1">VLOOKUP($A35,'Resumo - Preços de Serviços'!$B$8:$L$57,10,0)</f>
        <v>44.257060574991556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26340.390903690721</v>
      </c>
      <c r="H37" s="232">
        <f t="shared" ca="1" si="1"/>
        <v>0</v>
      </c>
      <c r="I37" s="190"/>
      <c r="J37" s="232">
        <f ca="1">VLOOKUP($A37,'Resumo - Preços de Serviços'!$B$8:$L$57,10,0)</f>
        <v>28764.365691287348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17.272992552479998</v>
      </c>
      <c r="K38" s="232">
        <f t="shared" ca="1" si="2"/>
        <v>9931.9707176759985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321208.08000893774</v>
      </c>
      <c r="H43" s="232">
        <f t="shared" ca="1" si="1"/>
        <v>0</v>
      </c>
      <c r="I43" s="190"/>
      <c r="J43" s="232">
        <f ca="1">VLOOKUP($A43,'Resumo - Preços de Serviços'!$B$8:$L$57,10,0)</f>
        <v>320772.31528281927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20.125676083169999</v>
      </c>
      <c r="H47" s="232">
        <f t="shared" si="1"/>
        <v>403.85523340227797</v>
      </c>
      <c r="I47" s="190"/>
      <c r="J47" s="232">
        <f>VLOOKUP($A47,'Resumo - Preços de Serviços'!$B$8:$L$57,10,0)</f>
        <v>20.565469982357996</v>
      </c>
      <c r="K47" s="232">
        <f t="shared" si="2"/>
        <v>412.68043097931712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12.8376984729</v>
      </c>
      <c r="K49" s="232">
        <f t="shared" si="2"/>
        <v>282.42936640379997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12.4641475959</v>
      </c>
      <c r="K50" s="232">
        <f t="shared" si="2"/>
        <v>299.13954230159999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32.044873516627398</v>
      </c>
      <c r="H53" s="232">
        <f t="shared" ca="1" si="1"/>
        <v>769.07696439905749</v>
      </c>
      <c r="I53" s="190"/>
      <c r="J53" s="232">
        <f ca="1">VLOOKUP($A53,'Resumo - Preços de Serviços'!$B$8:$L$57,10,0)</f>
        <v>34.504127809280313</v>
      </c>
      <c r="K53" s="232">
        <f t="shared" ca="1" si="2"/>
        <v>828.09906742272756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749627.50156380364</v>
      </c>
      <c r="K58" s="194">
        <f ca="1">SUM(K9:K56)</f>
        <v>734759.43353743036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K60" s="194">
        <f ca="1">R70*R71*R72*'OAE Convencional 13m'!J49</f>
        <v>3792629.7242946252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4320181.7442187089</v>
      </c>
      <c r="K62" s="194">
        <f ca="1">SUM(K58,K60)</f>
        <v>4527389.1578320554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0.79690853760000002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219.2028784410395</v>
      </c>
      <c r="H17" s="232">
        <f t="shared" ca="1" si="1"/>
        <v>0</v>
      </c>
      <c r="I17" s="190"/>
      <c r="J17" s="232">
        <f ca="1">VLOOKUP($A17,'Resumo - Preços de Serviços'!$B$8:$L$57,10,0)</f>
        <v>177.02777290616942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181.29948809439293</v>
      </c>
      <c r="H18" s="232">
        <f t="shared" ca="1" si="1"/>
        <v>0</v>
      </c>
      <c r="I18" s="190"/>
      <c r="J18" s="232">
        <f ca="1">VLOOKUP($A18,'Resumo - Preços de Serviços'!$B$8:$L$57,10,0)</f>
        <v>143.33144988111553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2.9982361370854189</v>
      </c>
      <c r="H19" s="232">
        <f t="shared" ca="1" si="1"/>
        <v>0</v>
      </c>
      <c r="I19" s="190"/>
      <c r="J19" s="232">
        <f ca="1">VLOOKUP($A19,'Resumo - Preços de Serviços'!$B$8:$L$57,10,0)</f>
        <v>2.5107060434758885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471.17207413492076</v>
      </c>
      <c r="H20" s="232">
        <f t="shared" ca="1" si="1"/>
        <v>0</v>
      </c>
      <c r="I20" s="190"/>
      <c r="J20" s="232">
        <f ca="1">VLOOKUP($A20,'Resumo - Preços de Serviços'!$B$8:$L$57,10,0)</f>
        <v>403.27406587117093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518.06958233973944</v>
      </c>
      <c r="H21" s="232">
        <f t="shared" ca="1" si="1"/>
        <v>0</v>
      </c>
      <c r="I21" s="190"/>
      <c r="J21" s="232">
        <f ca="1">VLOOKUP($A21,'Resumo - Preços de Serviços'!$B$8:$L$57,10,0)</f>
        <v>451.29152702837058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0.58119869531531998</v>
      </c>
      <c r="H22" s="232">
        <f t="shared" ca="1" si="1"/>
        <v>0</v>
      </c>
      <c r="I22" s="190"/>
      <c r="J22" s="232">
        <f ca="1">VLOOKUP($A22,'Resumo - Preços de Serviços'!$B$8:$L$57,10,0)</f>
        <v>0.56516134633336279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116.06037734227277</v>
      </c>
      <c r="H27" s="232">
        <f t="shared" ca="1" si="1"/>
        <v>55708.981124290935</v>
      </c>
      <c r="I27" s="190"/>
      <c r="J27" s="232">
        <f ca="1">VLOOKUP($A27,'Resumo - Preços de Serviços'!$B$8:$L$57,10,0)</f>
        <v>120.00307439900408</v>
      </c>
      <c r="K27" s="232">
        <f t="shared" ca="1" si="2"/>
        <v>57601.475711521955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56.085562654071175</v>
      </c>
      <c r="H28" s="232">
        <f t="shared" ca="1" si="1"/>
        <v>0</v>
      </c>
      <c r="I28" s="190"/>
      <c r="J28" s="232">
        <f ca="1">VLOOKUP($A28,'Resumo - Preços de Serviços'!$B$8:$L$57,10,0)</f>
        <v>51.680326748236723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2239.8904502084401</v>
      </c>
      <c r="H29" s="232">
        <f t="shared" ca="1" si="1"/>
        <v>17919.123601667521</v>
      </c>
      <c r="I29" s="190"/>
      <c r="J29" s="232">
        <f ca="1">VLOOKUP($A29,'Resumo - Preços de Serviços'!$B$8:$L$57,10,0)</f>
        <v>2238.3986715141591</v>
      </c>
      <c r="K29" s="232">
        <f t="shared" ca="1" si="2"/>
        <v>17907.189372113273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308.13727824546964</v>
      </c>
      <c r="H30" s="232">
        <f t="shared" ca="1" si="1"/>
        <v>11092.942016836907</v>
      </c>
      <c r="I30" s="190"/>
      <c r="J30" s="232">
        <f ca="1">VLOOKUP($A30,'Resumo - Preços de Serviços'!$B$8:$L$57,10,0)</f>
        <v>337.41487637903634</v>
      </c>
      <c r="K30" s="232">
        <f t="shared" ca="1" si="2"/>
        <v>12146.935549645308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98.260837023226856</v>
      </c>
      <c r="H31" s="232">
        <f t="shared" ca="1" si="1"/>
        <v>23582.600885574444</v>
      </c>
      <c r="I31" s="190"/>
      <c r="J31" s="232">
        <f ca="1">VLOOKUP($A31,'Resumo - Preços de Serviços'!$B$8:$L$57,10,0)</f>
        <v>91.11982377302887</v>
      </c>
      <c r="K31" s="232">
        <f t="shared" ca="1" si="2"/>
        <v>21868.757705526928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776.20554462441009</v>
      </c>
      <c r="H32" s="232">
        <f t="shared" ca="1" si="1"/>
        <v>0</v>
      </c>
      <c r="I32" s="190"/>
      <c r="J32" s="232">
        <f ca="1">VLOOKUP($A32,'Resumo - Preços de Serviços'!$B$8:$L$57,10,0)</f>
        <v>809.6753118003495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2424.0080674377255</v>
      </c>
      <c r="H33" s="232">
        <f t="shared" ca="1" si="1"/>
        <v>0</v>
      </c>
      <c r="I33" s="190"/>
      <c r="J33" s="232">
        <f ca="1">VLOOKUP($A33,'Resumo - Preços de Serviços'!$B$8:$L$57,10,0)</f>
        <v>2512.3418742192284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142.04616629648862</v>
      </c>
      <c r="H34" s="232">
        <f t="shared" ca="1" si="1"/>
        <v>0</v>
      </c>
      <c r="I34" s="190"/>
      <c r="J34" s="232">
        <f ca="1">VLOOKUP($A34,'Resumo - Preços de Serviços'!$B$8:$L$57,10,0)</f>
        <v>131.28292075986104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46.291949426469294</v>
      </c>
      <c r="H35" s="232">
        <f t="shared" ca="1" si="1"/>
        <v>0</v>
      </c>
      <c r="I35" s="190"/>
      <c r="J35" s="232">
        <f ca="1">VLOOKUP($A35,'Resumo - Preços de Serviços'!$B$8:$L$57,10,0)</f>
        <v>44.257060574991556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26340.390903690721</v>
      </c>
      <c r="H37" s="232">
        <f t="shared" ca="1" si="1"/>
        <v>0</v>
      </c>
      <c r="I37" s="190"/>
      <c r="J37" s="232">
        <f ca="1">VLOOKUP($A37,'Resumo - Preços de Serviços'!$B$8:$L$57,10,0)</f>
        <v>28764.365691287348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17.272992552479998</v>
      </c>
      <c r="K38" s="232">
        <f t="shared" ca="1" si="2"/>
        <v>9931.9707176759985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321208.08000893774</v>
      </c>
      <c r="H43" s="232">
        <f t="shared" ca="1" si="1"/>
        <v>0</v>
      </c>
      <c r="I43" s="190"/>
      <c r="J43" s="232">
        <f ca="1">VLOOKUP($A43,'Resumo - Preços de Serviços'!$B$8:$L$57,10,0)</f>
        <v>320772.31528281927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20.125676083169999</v>
      </c>
      <c r="H47" s="232">
        <f t="shared" si="1"/>
        <v>0</v>
      </c>
      <c r="I47" s="190"/>
      <c r="J47" s="232">
        <f>VLOOKUP($A47,'Resumo - Preços de Serviços'!$B$8:$L$57,10,0)</f>
        <v>20.565469982357996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12.526406075400002</v>
      </c>
      <c r="H49" s="232">
        <f t="shared" si="1"/>
        <v>0</v>
      </c>
      <c r="I49" s="190"/>
      <c r="J49" s="232">
        <f>VLOOKUP($A49,'Resumo - Preços de Serviços'!$B$8:$L$57,10,0)</f>
        <v>12.8376984729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12.152855198399999</v>
      </c>
      <c r="H50" s="232">
        <f t="shared" si="1"/>
        <v>0</v>
      </c>
      <c r="I50" s="190"/>
      <c r="J50" s="232">
        <f>VLOOKUP($A50,'Resumo - Preços de Serviços'!$B$8:$L$57,10,0)</f>
        <v>12.4641475959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32.044873516627398</v>
      </c>
      <c r="H53" s="232">
        <f t="shared" ca="1" si="1"/>
        <v>769.07696439905749</v>
      </c>
      <c r="I53" s="190"/>
      <c r="J53" s="232">
        <f ca="1">VLOOKUP($A53,'Resumo - Preços de Serviços'!$B$8:$L$57,10,0)</f>
        <v>34.504127809280313</v>
      </c>
      <c r="K53" s="232">
        <f t="shared" ca="1" si="2"/>
        <v>828.09906742272756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626654.73723457486</v>
      </c>
      <c r="I58" s="190"/>
      <c r="K58" s="194">
        <f ca="1">SUM(K9:K56)</f>
        <v>632389.74453894235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1785277.1213274528</v>
      </c>
      <c r="I60" s="190"/>
      <c r="K60" s="194">
        <f ca="1">R70*R71*R72*'OAE Convencional 13m'!J49</f>
        <v>1896314.8621473126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2411931.8585620276</v>
      </c>
      <c r="I62" s="190"/>
      <c r="K62" s="194">
        <f ca="1">SUM(K58,K60)</f>
        <v>2528704.606686255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9.8458433743255691E-2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9.4724199747351676E-2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59269.810721998343</v>
      </c>
      <c r="I9" s="190"/>
      <c r="J9" s="232">
        <f ca="1">VLOOKUP($A9,'Resumo - Preços de Serviços'!$B$8:$L$57,10,0)</f>
        <v>3.6217212400399967</v>
      </c>
      <c r="K9" s="232">
        <f ca="1">IF(J9="","",J9*$D9)</f>
        <v>54687.990724603951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7.2593387096999997</v>
      </c>
      <c r="K10" s="232">
        <f t="shared" si="1"/>
        <v>16694.714233718933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10.9450406961</v>
      </c>
      <c r="K11" s="232">
        <f t="shared" si="1"/>
        <v>10787.542620513803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15097.405211494503</v>
      </c>
      <c r="J13" s="232">
        <f ca="1">VLOOKUP($A13,'Resumo - Preços de Serviços'!$B$8:$L$57,10,0)</f>
        <v>6.7042421064780013</v>
      </c>
      <c r="K13" s="232">
        <f t="shared" ca="1" si="1"/>
        <v>15418.126994372125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17.606698002599998</v>
      </c>
      <c r="K14" s="232">
        <f t="shared" si="1"/>
        <v>3036.8343816224574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0.80068488499793189</v>
      </c>
      <c r="J15" s="232"/>
      <c r="K15" s="232"/>
      <c r="L15" s="209">
        <f ca="1">SUM(K16:K22)/$H$58</f>
        <v>0.66531703327695257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0.79690853760000002</v>
      </c>
      <c r="K16" s="232">
        <f t="shared" ref="K16:K55" si="5">IF(J16="","",J16*$D16)</f>
        <v>5950.3113706422882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245509.73892061546</v>
      </c>
      <c r="J17" s="232">
        <f ca="1">VLOOKUP($A17,'Resumo - Preços de Serviços'!$B$8:$L$57,10,0)</f>
        <v>177.02777290616942</v>
      </c>
      <c r="K17" s="232">
        <f t="shared" ca="1" si="5"/>
        <v>198273.13681732488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203057.50684048617</v>
      </c>
      <c r="J18" s="232">
        <f ca="1">VLOOKUP($A18,'Resumo - Preços de Serviços'!$B$8:$L$57,10,0)</f>
        <v>143.33144988111553</v>
      </c>
      <c r="K18" s="232">
        <f t="shared" ca="1" si="5"/>
        <v>160532.86840798057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22387.059162521862</v>
      </c>
      <c r="J19" s="232">
        <f ca="1">VLOOKUP($A19,'Resumo - Preços de Serviços'!$B$8:$L$57,10,0)</f>
        <v>2.5107060434758885</v>
      </c>
      <c r="K19" s="234">
        <f t="shared" ca="1" si="5"/>
        <v>18746.797171764785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175906.04303836552</v>
      </c>
      <c r="J20" s="232">
        <f ca="1">VLOOKUP($A20,'Resumo - Preços de Serviços'!$B$8:$L$57,10,0)</f>
        <v>403.27406587117093</v>
      </c>
      <c r="K20" s="234">
        <f t="shared" ca="1" si="5"/>
        <v>150557.19360625255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193414.62546404352</v>
      </c>
      <c r="J21" s="232">
        <f ca="1">VLOOKUP($A21,'Resumo - Preços de Serviços'!$B$8:$L$57,10,0)</f>
        <v>451.29152702837058</v>
      </c>
      <c r="K21" s="234">
        <f t="shared" ca="1" si="5"/>
        <v>168483.89608415178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4339.661381659178</v>
      </c>
      <c r="J22" s="232">
        <f ca="1">VLOOKUP($A22,'Resumo - Preços de Serviços'!$B$8:$L$57,10,0)</f>
        <v>0.56516134633336279</v>
      </c>
      <c r="K22" s="232">
        <f t="shared" ca="1" si="5"/>
        <v>4219.9146158763815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4.8128925095075152E-2</v>
      </c>
      <c r="J26" s="232"/>
      <c r="K26" s="232"/>
      <c r="L26" s="209">
        <f ca="1">SUM(K27:K35)/$H$58</f>
        <v>4.4348642631908103E-2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51127.200413205501</v>
      </c>
      <c r="J28" s="232">
        <f ca="1">VLOOKUP($A28,'Resumo - Preços de Serviços'!$B$8:$L$57,10,0)</f>
        <v>51.680326748236723</v>
      </c>
      <c r="K28" s="232">
        <f t="shared" ca="1" si="5"/>
        <v>47111.418661772936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1.9871580919173584E-2</v>
      </c>
      <c r="J36" s="232"/>
      <c r="K36" s="232"/>
      <c r="L36" s="209">
        <f ca="1">SUM(K37:K38)/$H$58</f>
        <v>2.0325055890195454E-2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16.887612564375004</v>
      </c>
      <c r="H38" s="232">
        <f t="shared" ca="1" si="6"/>
        <v>21109.515705468755</v>
      </c>
      <c r="J38" s="232">
        <f ca="1">VLOOKUP($A38,'Resumo - Preços de Serviços'!$B$8:$L$57,10,0)</f>
        <v>17.272992552479998</v>
      </c>
      <c r="K38" s="232">
        <f t="shared" ca="1" si="5"/>
        <v>21591.240690599996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2.4260605136255105E-3</v>
      </c>
      <c r="J39" s="232"/>
      <c r="K39" s="232"/>
      <c r="L39" s="209">
        <f ca="1">SUM(K40:K41)/$H$58</f>
        <v>2.5415872047505348E-3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1.0742639599999999</v>
      </c>
      <c r="K40" s="232">
        <f t="shared" si="5"/>
        <v>2699.9198118018235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3.043011473093804E-2</v>
      </c>
      <c r="J45" s="232"/>
      <c r="K45" s="232"/>
      <c r="L45" s="209">
        <f ca="1">SUM(K46:K55)/$H$58</f>
        <v>3.1352341100343233E-2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20.565469982357996</v>
      </c>
      <c r="K47" s="232">
        <f t="shared" si="5"/>
        <v>4686.8340782503292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12.4641475959</v>
      </c>
      <c r="K50" s="232">
        <f t="shared" si="5"/>
        <v>5683.6513037304003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362.44396425720004</v>
      </c>
      <c r="K54" s="232">
        <f t="shared" si="5"/>
        <v>22935.004480797299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1062296.7438439042</v>
      </c>
      <c r="I58" s="210">
        <f ca="1">SUM(I8,I15,I23,I26,I36,I39,I42,I45,I56)</f>
        <v>0.99999999999999989</v>
      </c>
      <c r="K58" s="208">
        <f ca="1">SUM(K9:K56)</f>
        <v>912097.39605577744</v>
      </c>
      <c r="L58" s="210">
        <f ca="1">SUM(L8,L15,L23,L26,L36,L39,L42,L45,L56)</f>
        <v>0.85860885985150148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4278294.910166827</v>
      </c>
      <c r="K60" s="208">
        <f ca="1">'Passagem Inf. - PS'!K62</f>
        <v>4492572.9098874684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5340591.6540107317</v>
      </c>
      <c r="K62" s="208">
        <f ca="1">SUM(K58,K60)</f>
        <v>5404670.305943246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26702.958270053659</v>
      </c>
      <c r="K64" s="194">
        <f ca="1">$D64*K62</f>
        <v>27023.35152971623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80108.874810160967</v>
      </c>
      <c r="K65" s="194">
        <f ca="1">$D65*K62</f>
        <v>81070.054589148684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3524.7904916470829</v>
      </c>
      <c r="J66" s="300"/>
      <c r="K66" s="213">
        <f ca="1">$D66*K62</f>
        <v>3567.0824019225424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7797.263814855668</v>
      </c>
      <c r="J67" s="300"/>
      <c r="K67" s="213">
        <f ca="1">$D67*K62</f>
        <v>7890.8186466771385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5458725.5413974486</v>
      </c>
      <c r="K69" s="208">
        <f ca="1">SUM(K62,K64,K65,K66,K67)</f>
        <v>5524221.6131107109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9.582221741768665E-2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9.2331434447726651E-2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59269.810721998343</v>
      </c>
      <c r="I9" s="190"/>
      <c r="J9" s="232">
        <f ca="1">VLOOKUP($A9,'Resumo - Preços de Serviços'!$B$8:$L$57,10,0)</f>
        <v>3.6217212400399967</v>
      </c>
      <c r="K9" s="232">
        <f ca="1">IF(J9="","",J9*$D9)</f>
        <v>54687.990724603951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7.2593387096999997</v>
      </c>
      <c r="K10" s="232">
        <f t="shared" si="1"/>
        <v>17848.426416174134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10.9450406961</v>
      </c>
      <c r="K11" s="232">
        <f t="shared" si="1"/>
        <v>11533.031232406565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16140.733061981693</v>
      </c>
      <c r="J13" s="232">
        <f ca="1">VLOOKUP($A13,'Resumo - Preços de Serviços'!$B$8:$L$57,10,0)</f>
        <v>6.7042421064780013</v>
      </c>
      <c r="K13" s="232">
        <f t="shared" ca="1" si="1"/>
        <v>16483.618783870465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17.606698002599998</v>
      </c>
      <c r="K14" s="232">
        <f t="shared" si="1"/>
        <v>3246.6991791342489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0.80887540608090103</v>
      </c>
      <c r="J15" s="232"/>
      <c r="K15" s="232"/>
      <c r="L15" s="209">
        <f ca="1">SUM(K16:K22)/$H$58</f>
        <v>0.67212282328250184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0.79690853760000002</v>
      </c>
      <c r="K16" s="232">
        <f t="shared" ref="K16:K55" si="5">IF(J16="","",J16*$D16)</f>
        <v>6361.5161760438878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262476.04171195196</v>
      </c>
      <c r="J17" s="232">
        <f ca="1">VLOOKUP($A17,'Resumo - Preços de Serviços'!$B$8:$L$57,10,0)</f>
        <v>177.02777290616942</v>
      </c>
      <c r="K17" s="232">
        <f t="shared" ca="1" si="5"/>
        <v>211975.08644026238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217090.08721899221</v>
      </c>
      <c r="J18" s="232">
        <f ca="1">VLOOKUP($A18,'Resumo - Preços de Serviços'!$B$8:$L$57,10,0)</f>
        <v>143.33144988111553</v>
      </c>
      <c r="K18" s="232">
        <f t="shared" ca="1" si="5"/>
        <v>171626.72262877892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23934.149009257937</v>
      </c>
      <c r="J19" s="232">
        <f ca="1">VLOOKUP($A19,'Resumo - Preços de Serviços'!$B$8:$L$57,10,0)</f>
        <v>2.5107060434758885</v>
      </c>
      <c r="K19" s="234">
        <f t="shared" ca="1" si="5"/>
        <v>20042.321490198341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188062.28255104643</v>
      </c>
      <c r="J20" s="232">
        <f ca="1">VLOOKUP($A20,'Resumo - Preços de Serviços'!$B$8:$L$57,10,0)</f>
        <v>403.27406587117093</v>
      </c>
      <c r="K20" s="234">
        <f t="shared" ca="1" si="5"/>
        <v>160961.66450572872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206780.82068840877</v>
      </c>
      <c r="J21" s="232">
        <f ca="1">VLOOKUP($A21,'Resumo - Preços de Serviços'!$B$8:$L$57,10,0)</f>
        <v>451.29152702837058</v>
      </c>
      <c r="K21" s="234">
        <f t="shared" ca="1" si="5"/>
        <v>180127.21748148371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4639.5599084418827</v>
      </c>
      <c r="J22" s="232">
        <f ca="1">VLOOKUP($A22,'Resumo - Preços de Serviços'!$B$8:$L$57,10,0)</f>
        <v>0.56516134633336279</v>
      </c>
      <c r="K22" s="232">
        <f t="shared" ca="1" si="5"/>
        <v>4511.5378705843959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4.5478404432610295E-2</v>
      </c>
      <c r="J26" s="232"/>
      <c r="K26" s="232"/>
      <c r="L26" s="209">
        <f ca="1">SUM(K27:K35)/$H$58</f>
        <v>4.190630689688106E-2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51127.200413205501</v>
      </c>
      <c r="J28" s="232">
        <f ca="1">VLOOKUP($A28,'Resumo - Preços de Serviços'!$B$8:$L$57,10,0)</f>
        <v>51.680326748236723</v>
      </c>
      <c r="K28" s="232">
        <f t="shared" ca="1" si="5"/>
        <v>47111.418661772936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1.8777227872267464E-2</v>
      </c>
      <c r="J36" s="232"/>
      <c r="K36" s="232"/>
      <c r="L36" s="209">
        <f ca="1">SUM(K37:K38)/$H$58</f>
        <v>1.9205729404172842E-2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16.887612564375004</v>
      </c>
      <c r="H38" s="232">
        <f t="shared" ca="1" si="6"/>
        <v>21109.515705468755</v>
      </c>
      <c r="J38" s="232">
        <f ca="1">VLOOKUP($A38,'Resumo - Preços de Serviços'!$B$8:$L$57,10,0)</f>
        <v>17.272992552479998</v>
      </c>
      <c r="K38" s="232">
        <f t="shared" ca="1" si="5"/>
        <v>21591.240690599996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2.2924542985053543E-3</v>
      </c>
      <c r="J39" s="232"/>
      <c r="K39" s="232"/>
      <c r="L39" s="209">
        <f ca="1">SUM(K40:K41)/$H$58</f>
        <v>2.401618788910371E-3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1.0742639599999999</v>
      </c>
      <c r="K40" s="232">
        <f t="shared" si="5"/>
        <v>2699.9198118018235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2.8754289898029389E-2</v>
      </c>
      <c r="J45" s="232"/>
      <c r="K45" s="232"/>
      <c r="L45" s="209">
        <f ca="1">SUM(K46:K55)/$H$58</f>
        <v>2.9625728097061991E-2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20.565469982357996</v>
      </c>
      <c r="K47" s="232">
        <f t="shared" si="5"/>
        <v>4686.8340782503292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12.4641475959</v>
      </c>
      <c r="K50" s="232">
        <f t="shared" si="5"/>
        <v>5683.6513037304003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362.44396425720004</v>
      </c>
      <c r="K54" s="232">
        <f t="shared" si="5"/>
        <v>22935.004480797299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1124208.3149369403</v>
      </c>
      <c r="I58" s="210">
        <f ca="1">SUM(I8,I15,I23,I26,I36,I39,I42,I45,I56)</f>
        <v>1.0000000000000002</v>
      </c>
      <c r="K58" s="208">
        <f ca="1">SUM(K9:K56)</f>
        <v>964113.9019562226</v>
      </c>
      <c r="L58" s="210">
        <f ca="1">SUM(L8,L15,L23,L26,L36,L39,L42,L45,L56)</f>
        <v>0.85759364091725465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4320181.7442187089</v>
      </c>
      <c r="K60" s="208">
        <f ca="1">'Passagem Inf. - PD'!K62</f>
        <v>4527389.1578320554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5444390.0591556495</v>
      </c>
      <c r="K62" s="208">
        <f ca="1">SUM(K58,K60)</f>
        <v>5491503.0597882783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27221.95029577825</v>
      </c>
      <c r="K64" s="194">
        <f ca="1">$D64*K62</f>
        <v>27457.515298941391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81665.850887334745</v>
      </c>
      <c r="K65" s="194">
        <f ca="1">$D65*K62</f>
        <v>82372.545896824173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3593.2974390427285</v>
      </c>
      <c r="J66" s="300"/>
      <c r="K66" s="213">
        <f ca="1">$D66*K62</f>
        <v>3624.3920194602638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7948.8094863672477</v>
      </c>
      <c r="J67" s="300"/>
      <c r="K67" s="213">
        <f ca="1">$D67*K62</f>
        <v>8017.5944672908863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5564819.9672641717</v>
      </c>
      <c r="K69" s="208">
        <f ca="1">SUM(K62,K64,K65,K66,K67)</f>
        <v>5612975.1074707946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0.10394683694714742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9.9694809553272409E-2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44452.358041498759</v>
      </c>
      <c r="I9" s="190"/>
      <c r="J9" s="232">
        <f ca="1">VLOOKUP($A9,'Resumo - Preços de Serviços'!$B$8:$L$57,10,0)</f>
        <v>3.6217212400399967</v>
      </c>
      <c r="K9" s="232">
        <f ca="1">IF(J9="","",J9*$D9)</f>
        <v>41015.99304345296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7.2593387096999997</v>
      </c>
      <c r="K10" s="232">
        <f t="shared" si="1"/>
        <v>10940.973651061082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10.9450406961</v>
      </c>
      <c r="K11" s="232">
        <f t="shared" si="1"/>
        <v>7069.6759416437326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9894.1683161448091</v>
      </c>
      <c r="J13" s="232">
        <f ca="1">VLOOKUP($A13,'Resumo - Preços de Serviços'!$B$8:$L$57,10,0)</f>
        <v>6.7042421064780013</v>
      </c>
      <c r="K13" s="232">
        <f t="shared" ca="1" si="1"/>
        <v>10104.355116988523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17.606698002599998</v>
      </c>
      <c r="K14" s="232">
        <f t="shared" si="1"/>
        <v>1990.2062704888981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0.78137211930894246</v>
      </c>
      <c r="J15" s="232"/>
      <c r="K15" s="232"/>
      <c r="L15" s="209">
        <f ca="1">SUM(K16:K22)/$H$58</f>
        <v>0.64926938180591898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0.79690853760000002</v>
      </c>
      <c r="K16" s="232">
        <f t="shared" ref="K16:K55" si="5">IF(J16="","",J16*$D16)</f>
        <v>3899.5695889371436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160896.17030904861</v>
      </c>
      <c r="J17" s="232">
        <f ca="1">VLOOKUP($A17,'Resumo - Preços de Serviços'!$B$8:$L$57,10,0)</f>
        <v>177.02777290616942</v>
      </c>
      <c r="K17" s="232">
        <f t="shared" ca="1" si="5"/>
        <v>129939.40089433591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133074.86434866744</v>
      </c>
      <c r="J18" s="232">
        <f ca="1">VLOOKUP($A18,'Resumo - Preços de Serviços'!$B$8:$L$57,10,0)</f>
        <v>143.33144988111553</v>
      </c>
      <c r="K18" s="232">
        <f t="shared" ca="1" si="5"/>
        <v>105206.10648330438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14671.483500280016</v>
      </c>
      <c r="J19" s="232">
        <f ca="1">VLOOKUP($A19,'Resumo - Preços de Serviços'!$B$8:$L$57,10,0)</f>
        <v>2.5107060434758885</v>
      </c>
      <c r="K19" s="234">
        <f t="shared" ca="1" si="5"/>
        <v>12285.81759631442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115281.00181900815</v>
      </c>
      <c r="J20" s="232">
        <f ca="1">VLOOKUP($A20,'Resumo - Preços de Serviços'!$B$8:$L$57,10,0)</f>
        <v>403.27406587117093</v>
      </c>
      <c r="K20" s="234">
        <f t="shared" ca="1" si="5"/>
        <v>98668.492623654165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126755.34850772664</v>
      </c>
      <c r="J21" s="232">
        <f ca="1">VLOOKUP($A21,'Resumo - Preços de Serviços'!$B$8:$L$57,10,0)</f>
        <v>451.29152702837058</v>
      </c>
      <c r="K21" s="234">
        <f t="shared" ca="1" si="5"/>
        <v>110416.85660972136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2844.0211773953597</v>
      </c>
      <c r="J22" s="232">
        <f ca="1">VLOOKUP($A22,'Resumo - Preços de Serviços'!$B$8:$L$57,10,0)</f>
        <v>0.56516134633336279</v>
      </c>
      <c r="K22" s="232">
        <f t="shared" ca="1" si="5"/>
        <v>2765.5444696848913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5.8633367681434553E-2</v>
      </c>
      <c r="J26" s="232"/>
      <c r="K26" s="232"/>
      <c r="L26" s="209">
        <f ca="1">SUM(K27:K35)/$H$58</f>
        <v>5.4028014639273363E-2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41828.413376283388</v>
      </c>
      <c r="J28" s="232">
        <f ca="1">VLOOKUP($A28,'Resumo - Preços de Serviços'!$B$8:$L$57,10,0)</f>
        <v>51.680326748236723</v>
      </c>
      <c r="K28" s="232">
        <f t="shared" ca="1" si="5"/>
        <v>38543.004087875117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1.4795230036594602E-2</v>
      </c>
      <c r="J36" s="232"/>
      <c r="K36" s="232"/>
      <c r="L36" s="209">
        <f ca="1">SUM(K37:K38)/$H$58</f>
        <v>1.5132861276876698E-2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16.887612564375004</v>
      </c>
      <c r="H38" s="232">
        <f t="shared" ca="1" si="6"/>
        <v>10554.757852734378</v>
      </c>
      <c r="J38" s="232">
        <f ca="1">VLOOKUP($A38,'Resumo - Preços de Serviços'!$B$8:$L$57,10,0)</f>
        <v>17.272992552479998</v>
      </c>
      <c r="K38" s="232">
        <f t="shared" ca="1" si="5"/>
        <v>10795.620345299998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1.8063043664107749E-3</v>
      </c>
      <c r="J39" s="232"/>
      <c r="K39" s="232"/>
      <c r="L39" s="209">
        <f ca="1">SUM(K40:K41)/$H$58</f>
        <v>1.8923188600493831E-3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1.0742639599999999</v>
      </c>
      <c r="K40" s="232">
        <f t="shared" si="5"/>
        <v>1349.9599059009117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3.9446141659470198E-2</v>
      </c>
      <c r="J45" s="232"/>
      <c r="K45" s="232"/>
      <c r="L45" s="209">
        <f ca="1">SUM(K46:K55)/$H$58</f>
        <v>4.0648418784795866E-2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20.565469982357996</v>
      </c>
      <c r="K47" s="232">
        <f t="shared" si="5"/>
        <v>3834.4136128461191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12.4641475959</v>
      </c>
      <c r="K50" s="232">
        <f t="shared" si="5"/>
        <v>4661.5912008666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362.44396425720004</v>
      </c>
      <c r="K54" s="232">
        <f t="shared" si="5"/>
        <v>20502.139609110327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713389.23603270669</v>
      </c>
      <c r="I58" s="210">
        <f ca="1">SUM(I8,I15,I23,I26,I36,I39,I42,I45,I56)</f>
        <v>1</v>
      </c>
      <c r="K58" s="208">
        <f ca="1">SUM(K9:K56)</f>
        <v>613989.72105148644</v>
      </c>
      <c r="L58" s="210">
        <f ca="1">SUM(L8,L15,L23,L26,L36,L39,L42,L45,L56)</f>
        <v>0.86066580492018663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4278294.910166827</v>
      </c>
      <c r="K60" s="208">
        <f ca="1">'Passagem Inf. - PS'!K62</f>
        <v>4492572.9098874684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4991684.1461995337</v>
      </c>
      <c r="K62" s="208">
        <f ca="1">SUM(K58,K60)</f>
        <v>5106562.6309389547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24958.42073099767</v>
      </c>
      <c r="K64" s="194">
        <f ca="1">$D64*K62</f>
        <v>25532.813154694773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74875.262192993003</v>
      </c>
      <c r="K65" s="194">
        <f ca="1">$D65*K62</f>
        <v>76598.439464084324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3294.5115364916924</v>
      </c>
      <c r="J66" s="300"/>
      <c r="K66" s="213">
        <f ca="1">$D66*K62</f>
        <v>3370.3313364197102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7287.8588534513192</v>
      </c>
      <c r="J67" s="300"/>
      <c r="K67" s="213">
        <f ca="1">$D67*K62</f>
        <v>7455.5814411708734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5102100.199513468</v>
      </c>
      <c r="K69" s="208">
        <f ca="1">SUM(K62,K64,K65,K66,K67)</f>
        <v>5219519.7963353237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9.3671994833951819E-2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9.0370943236217763E-2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44452.358041498759</v>
      </c>
      <c r="I9" s="190"/>
      <c r="J9" s="232">
        <f ca="1">VLOOKUP($A9,'Resumo - Preços de Serviços'!$B$8:$L$57,10,0)</f>
        <v>3.6217212400399967</v>
      </c>
      <c r="K9" s="232">
        <f ca="1">IF(J9="","",J9*$D9)</f>
        <v>41015.99304345296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7.2593387096999997</v>
      </c>
      <c r="K10" s="232">
        <f t="shared" si="1"/>
        <v>14111.446276490298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10.9450406961</v>
      </c>
      <c r="K11" s="232">
        <f t="shared" si="1"/>
        <v>9118.3248789769459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12761.297951785959</v>
      </c>
      <c r="J13" s="232">
        <f ca="1">VLOOKUP($A13,'Resumo - Preços de Serviços'!$B$8:$L$57,10,0)</f>
        <v>6.7042421064780013</v>
      </c>
      <c r="K13" s="232">
        <f t="shared" ca="1" si="1"/>
        <v>13032.39263154015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17.606698002599998</v>
      </c>
      <c r="K14" s="232">
        <f t="shared" si="1"/>
        <v>2566.9277489224623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0.8137305995028411</v>
      </c>
      <c r="J15" s="232"/>
      <c r="K15" s="232"/>
      <c r="L15" s="209">
        <f ca="1">SUM(K16:K22)/$H$58</f>
        <v>0.6761571730547965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0.79690853760000002</v>
      </c>
      <c r="K16" s="232">
        <f t="shared" ref="K16:K55" si="5">IF(J16="","",J16*$D16)</f>
        <v>5029.5858952539438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207520.62255345768</v>
      </c>
      <c r="J17" s="232">
        <f ca="1">VLOOKUP($A17,'Resumo - Preços de Serviços'!$B$8:$L$57,10,0)</f>
        <v>177.02777290616942</v>
      </c>
      <c r="K17" s="232">
        <f t="shared" ca="1" si="5"/>
        <v>167593.20819147813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171637.2654663448</v>
      </c>
      <c r="J18" s="232">
        <f ca="1">VLOOKUP($A18,'Resumo - Preços de Serviços'!$B$8:$L$57,10,0)</f>
        <v>143.33144988111553</v>
      </c>
      <c r="K18" s="232">
        <f t="shared" ca="1" si="5"/>
        <v>135692.70587301764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18922.982342667139</v>
      </c>
      <c r="J19" s="232">
        <f ca="1">VLOOKUP($A19,'Resumo - Preços de Serviços'!$B$8:$L$57,10,0)</f>
        <v>2.5107060434758885</v>
      </c>
      <c r="K19" s="234">
        <f t="shared" ca="1" si="5"/>
        <v>15845.998765963232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148687.10187517403</v>
      </c>
      <c r="J20" s="232">
        <f ca="1">VLOOKUP($A20,'Resumo - Preços de Serviços'!$B$8:$L$57,10,0)</f>
        <v>403.27406587117093</v>
      </c>
      <c r="K20" s="234">
        <f t="shared" ca="1" si="5"/>
        <v>127260.62389392019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163486.48189561415</v>
      </c>
      <c r="J21" s="232">
        <f ca="1">VLOOKUP($A21,'Resumo - Preços de Serviços'!$B$8:$L$57,10,0)</f>
        <v>451.29152702837058</v>
      </c>
      <c r="K21" s="234">
        <f t="shared" ca="1" si="5"/>
        <v>142413.42587603285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3668.1609273524837</v>
      </c>
      <c r="J22" s="232">
        <f ca="1">VLOOKUP($A22,'Resumo - Preços de Serviços'!$B$8:$L$57,10,0)</f>
        <v>0.56516134633336279</v>
      </c>
      <c r="K22" s="232">
        <f t="shared" ca="1" si="5"/>
        <v>3566.9432587855995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4.7342590853303806E-2</v>
      </c>
      <c r="J26" s="232"/>
      <c r="K26" s="232"/>
      <c r="L26" s="209">
        <f ca="1">SUM(K27:K35)/$H$58</f>
        <v>4.3624070948483619E-2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41828.413376283388</v>
      </c>
      <c r="J28" s="232">
        <f ca="1">VLOOKUP($A28,'Resumo - Preços de Serviços'!$B$8:$L$57,10,0)</f>
        <v>51.680326748236723</v>
      </c>
      <c r="K28" s="232">
        <f t="shared" ca="1" si="5"/>
        <v>38543.004087875117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1.1946175870515371E-2</v>
      </c>
      <c r="J36" s="232"/>
      <c r="K36" s="232"/>
      <c r="L36" s="209">
        <f ca="1">SUM(K37:K38)/$H$58</f>
        <v>1.2218790906970631E-2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16.887612564375004</v>
      </c>
      <c r="H38" s="232">
        <f t="shared" ca="1" si="6"/>
        <v>10554.757852734378</v>
      </c>
      <c r="J38" s="232">
        <f ca="1">VLOOKUP($A38,'Resumo - Preços de Serviços'!$B$8:$L$57,10,0)</f>
        <v>17.272992552479998</v>
      </c>
      <c r="K38" s="232">
        <f t="shared" ca="1" si="5"/>
        <v>10795.620345299998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1.4584720604850854E-3</v>
      </c>
      <c r="J39" s="232"/>
      <c r="K39" s="232"/>
      <c r="L39" s="209">
        <f ca="1">SUM(K40:K41)/$H$58</f>
        <v>1.5279231109843752E-3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1.0742639599999999</v>
      </c>
      <c r="K40" s="232">
        <f t="shared" si="5"/>
        <v>1349.9599059009117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3.1850166878902852E-2</v>
      </c>
      <c r="J45" s="232"/>
      <c r="K45" s="232"/>
      <c r="L45" s="209">
        <f ca="1">SUM(K46:K55)/$H$58</f>
        <v>3.282092664057696E-2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20.565469982357996</v>
      </c>
      <c r="K47" s="232">
        <f t="shared" si="5"/>
        <v>3834.4136128461191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12.4641475959</v>
      </c>
      <c r="K50" s="232">
        <f t="shared" si="5"/>
        <v>4661.5912008666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362.44396425720004</v>
      </c>
      <c r="K54" s="232">
        <f t="shared" si="5"/>
        <v>20502.139609110327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883526.07287364779</v>
      </c>
      <c r="I58" s="210">
        <f ca="1">SUM(I8,I15,I23,I26,I36,I39,I42,I45,I56)</f>
        <v>1</v>
      </c>
      <c r="K58" s="208">
        <f ca="1">SUM(K9:K56)</f>
        <v>756934.30509573361</v>
      </c>
      <c r="L58" s="210">
        <f ca="1">SUM(L8,L15,L23,L26,L36,L39,L42,L45,L56)</f>
        <v>0.85671982789802992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4320181.7442187089</v>
      </c>
      <c r="K60" s="208">
        <f ca="1">'Passagem Inf. - PD'!K62</f>
        <v>4527389.1578320554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5203707.8170923572</v>
      </c>
      <c r="K62" s="208">
        <f ca="1">SUM(K58,K60)</f>
        <v>5284323.4629277885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26018.539085461787</v>
      </c>
      <c r="K64" s="194">
        <f ca="1">$D64*K62</f>
        <v>26421.617314638945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78055.617256385362</v>
      </c>
      <c r="K65" s="194">
        <f ca="1">$D65*K62</f>
        <v>79264.85194391683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3434.4471592809559</v>
      </c>
      <c r="J66" s="300"/>
      <c r="K66" s="213">
        <f ca="1">$D66*K62</f>
        <v>3487.6534855323403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7597.4134129548411</v>
      </c>
      <c r="J67" s="300"/>
      <c r="K67" s="213">
        <f ca="1">$D67*K62</f>
        <v>7715.112255874571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5318813.8340064399</v>
      </c>
      <c r="K69" s="208">
        <f ca="1">SUM(K62,K64,K65,K66,K67)</f>
        <v>5401212.6979277506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0.13085808723657583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0.12513294270195061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88904.716082997518</v>
      </c>
      <c r="I9" s="190"/>
      <c r="J9" s="232">
        <f ca="1">VLOOKUP($A9,'Resumo - Preços de Serviços'!$B$8:$L$57,10,0)</f>
        <v>3.6217212400399967</v>
      </c>
      <c r="K9" s="232">
        <f ca="1">IF(J9="","",J9*$D9)</f>
        <v>82031.986086905919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7.2593387096999997</v>
      </c>
      <c r="K10" s="232">
        <f t="shared" si="1"/>
        <v>19170.40358986608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10.9450406961</v>
      </c>
      <c r="K11" s="232">
        <f t="shared" si="1"/>
        <v>12387.246818543705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17336.226724955737</v>
      </c>
      <c r="J13" s="232">
        <f ca="1">VLOOKUP($A13,'Resumo - Preços de Serviços'!$B$8:$L$57,10,0)</f>
        <v>6.7042421064780013</v>
      </c>
      <c r="K13" s="232">
        <f t="shared" ca="1" si="1"/>
        <v>17704.508920850254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17.606698002599998</v>
      </c>
      <c r="K14" s="232">
        <f t="shared" si="1"/>
        <v>3487.172042376154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0.61065372118442207</v>
      </c>
      <c r="J15" s="232"/>
      <c r="K15" s="232"/>
      <c r="L15" s="209">
        <f ca="1">SUM(K16:K22)/$H$58</f>
        <v>0.50741350280266673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0.79690853760000002</v>
      </c>
      <c r="K16" s="232">
        <f t="shared" ref="K16:K55" si="5">IF(J16="","",J16*$D16)</f>
        <v>4601.3498961023997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189851.61301778432</v>
      </c>
      <c r="J17" s="232">
        <f ca="1">VLOOKUP($A17,'Resumo - Preços de Serviços'!$B$8:$L$57,10,0)</f>
        <v>177.02777290616942</v>
      </c>
      <c r="K17" s="232">
        <f t="shared" ca="1" si="5"/>
        <v>153323.75411403333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157023.48663855373</v>
      </c>
      <c r="J18" s="232">
        <f ca="1">VLOOKUP($A18,'Resumo - Preços de Serviços'!$B$8:$L$57,10,0)</f>
        <v>143.33144988111553</v>
      </c>
      <c r="K18" s="232">
        <f t="shared" ca="1" si="5"/>
        <v>124139.36874203416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17311.81545553121</v>
      </c>
      <c r="J19" s="232">
        <f ca="1">VLOOKUP($A19,'Resumo - Preços de Serviços'!$B$8:$L$57,10,0)</f>
        <v>2.5107060434758885</v>
      </c>
      <c r="K19" s="234">
        <f t="shared" ca="1" si="5"/>
        <v>14496.81669502978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136027.37780275161</v>
      </c>
      <c r="J20" s="232">
        <f ca="1">VLOOKUP($A20,'Resumo - Preços de Serviços'!$B$8:$L$57,10,0)</f>
        <v>403.27406587117093</v>
      </c>
      <c r="K20" s="234">
        <f t="shared" ca="1" si="5"/>
        <v>116425.22281700704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149566.68842148277</v>
      </c>
      <c r="J21" s="232">
        <f ca="1">VLOOKUP($A21,'Resumo - Preços de Serviços'!$B$8:$L$57,10,0)</f>
        <v>451.29152702837058</v>
      </c>
      <c r="K21" s="234">
        <f t="shared" ca="1" si="5"/>
        <v>130287.86385309059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3355.8412667506577</v>
      </c>
      <c r="J22" s="232">
        <f ca="1">VLOOKUP($A22,'Resumo - Preços de Serviços'!$B$8:$L$57,10,0)</f>
        <v>0.56516134633336279</v>
      </c>
      <c r="K22" s="232">
        <f t="shared" ca="1" si="5"/>
        <v>3263.2416137288369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6.8212558207156909E-2</v>
      </c>
      <c r="J26" s="232"/>
      <c r="K26" s="232"/>
      <c r="L26" s="209">
        <f ca="1">SUM(K27:K35)/$H$58</f>
        <v>6.2854808433005768E-2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73472.087076833239</v>
      </c>
      <c r="J28" s="232">
        <f ca="1">VLOOKUP($A28,'Resumo - Preços de Serviços'!$B$8:$L$57,10,0)</f>
        <v>51.680326748236723</v>
      </c>
      <c r="K28" s="232">
        <f t="shared" ca="1" si="5"/>
        <v>67701.228040190108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2.3518059051923324E-2</v>
      </c>
      <c r="J36" s="232"/>
      <c r="K36" s="232"/>
      <c r="L36" s="209">
        <f ca="1">SUM(K37:K38)/$H$58</f>
        <v>2.4054747662177346E-2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16.887612564375004</v>
      </c>
      <c r="H38" s="232">
        <f t="shared" ca="1" si="6"/>
        <v>25331.418846562505</v>
      </c>
      <c r="J38" s="232">
        <f ca="1">VLOOKUP($A38,'Resumo - Preços de Serviços'!$B$8:$L$57,10,0)</f>
        <v>17.272992552479998</v>
      </c>
      <c r="K38" s="232">
        <f t="shared" ca="1" si="5"/>
        <v>25909.488828719997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1.4954415998828737E-2</v>
      </c>
      <c r="J39" s="232"/>
      <c r="K39" s="232"/>
      <c r="L39" s="209">
        <f ca="1">SUM(K40:K41)/$H$58</f>
        <v>1.5666531046392009E-2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1.0742639599999999</v>
      </c>
      <c r="K40" s="232">
        <f t="shared" si="5"/>
        <v>16874.498823761394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0.11499632498418405</v>
      </c>
      <c r="J42" s="232"/>
      <c r="K42" s="232"/>
      <c r="L42" s="209">
        <f ca="1">SUM(K43:K44)/$H$58</f>
        <v>0.11551558138853718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212169.01621249528</v>
      </c>
      <c r="K44" s="232">
        <f t="shared" si="5"/>
        <v>124422.40956180911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3.6806833336909046E-2</v>
      </c>
      <c r="J45" s="232"/>
      <c r="K45" s="232"/>
      <c r="L45" s="209">
        <f ca="1">SUM(K46:K55)/$H$58</f>
        <v>3.792832704674489E-2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5602.4850796524488</v>
      </c>
      <c r="I47" s="165"/>
      <c r="J47" s="232">
        <f>VLOOKUP($A47,'Resumo - Preços de Serviços'!$B$8:$L$57,10,0)</f>
        <v>20.565469982357996</v>
      </c>
      <c r="K47" s="232">
        <f t="shared" si="5"/>
        <v>5724.9127063389069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5979.2047576127998</v>
      </c>
      <c r="I50" s="165"/>
      <c r="J50" s="232">
        <f>VLOOKUP($A50,'Resumo - Preços de Serviços'!$B$8:$L$57,10,0)</f>
        <v>12.4641475959</v>
      </c>
      <c r="K50" s="232">
        <f t="shared" si="5"/>
        <v>6132.3606171827996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362.44396425720004</v>
      </c>
      <c r="K54" s="232">
        <f t="shared" si="5"/>
        <v>28995.517140576005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1077104.9936831791</v>
      </c>
      <c r="I58" s="210">
        <f ca="1">SUM(I8,I15,I23,I26,I36,I39,I42,I45,I56)</f>
        <v>0.99999999999999989</v>
      </c>
      <c r="K58" s="208">
        <f ca="1">SUM(K9:K56)</f>
        <v>957079.35090814647</v>
      </c>
      <c r="L58" s="210">
        <f ca="1">SUM(L8,L15,L23,L26,L36,L39,L42,L45,L56)</f>
        <v>0.88856644108147453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4278294.910166827</v>
      </c>
      <c r="K60" s="208">
        <f ca="1">'Passagem Inf. - PS'!K62</f>
        <v>4492572.9098874684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5355399.9038500059</v>
      </c>
      <c r="K62" s="208">
        <f ca="1">SUM(K58,K60)</f>
        <v>5449652.2607956147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26776.999519250032</v>
      </c>
      <c r="K64" s="194">
        <f ca="1">$D64*K62</f>
        <v>27248.261303978074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80330.998557750092</v>
      </c>
      <c r="K65" s="194">
        <f ca="1">$D65*K62</f>
        <v>81744.783911934224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3534.5639365410038</v>
      </c>
      <c r="J66" s="300"/>
      <c r="K66" s="213">
        <f ca="1">$D66*K62</f>
        <v>3596.7704921251056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7818.883859621008</v>
      </c>
      <c r="J67" s="300"/>
      <c r="K67" s="213">
        <f ca="1">$D67*K62</f>
        <v>7956.4923007615971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5473861.3497231686</v>
      </c>
      <c r="K69" s="208">
        <f ca="1">SUM(K62,K64,K65,K66,K67)</f>
        <v>5570198.568804414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8.9056504342863343E-2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8.5838116726680902E-2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88904.716082997518</v>
      </c>
      <c r="I9" s="190"/>
      <c r="J9" s="232">
        <f ca="1">VLOOKUP($A9,'Resumo - Preços de Serviços'!$B$8:$L$57,10,0)</f>
        <v>3.6217212400399967</v>
      </c>
      <c r="K9" s="232">
        <f ca="1">IF(J9="","",J9*$D9)</f>
        <v>82031.986086905919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7.2593387096999997</v>
      </c>
      <c r="K10" s="232">
        <f t="shared" si="1"/>
        <v>27121.179792987583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10.9450406961</v>
      </c>
      <c r="K11" s="232">
        <f t="shared" si="1"/>
        <v>17524.761360967474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24526.292299243418</v>
      </c>
      <c r="J13" s="232">
        <f ca="1">VLOOKUP($A13,'Resumo - Preços de Serviços'!$B$8:$L$57,10,0)</f>
        <v>6.7042421064780013</v>
      </c>
      <c r="K13" s="232">
        <f t="shared" ca="1" si="1"/>
        <v>25047.316679486066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17.606698002599998</v>
      </c>
      <c r="K14" s="232">
        <f t="shared" si="1"/>
        <v>4933.4496004225257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0.75711656630467983</v>
      </c>
      <c r="J15" s="232"/>
      <c r="K15" s="232"/>
      <c r="L15" s="209">
        <f ca="1">SUM(K16:K22)/$H$58</f>
        <v>0.62911459573757778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0.79690853760000002</v>
      </c>
      <c r="K16" s="232">
        <f t="shared" ref="K16:K55" si="5">IF(J16="","",J16*$D16)</f>
        <v>9666.5005610879998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219.2028784410395</v>
      </c>
      <c r="H17" s="232">
        <f t="shared" ca="1" si="4"/>
        <v>398839.63732347137</v>
      </c>
      <c r="J17" s="232">
        <f ca="1">VLOOKUP($A17,'Resumo - Preços de Serviços'!$B$8:$L$57,10,0)</f>
        <v>177.02777290616942</v>
      </c>
      <c r="K17" s="232">
        <f t="shared" ca="1" si="5"/>
        <v>322102.03280277527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181.29948809439293</v>
      </c>
      <c r="H18" s="232">
        <f t="shared" ca="1" si="4"/>
        <v>329874.4185877479</v>
      </c>
      <c r="J18" s="232">
        <f ca="1">VLOOKUP($A18,'Resumo - Preços de Serviços'!$B$8:$L$57,10,0)</f>
        <v>143.33144988111553</v>
      </c>
      <c r="K18" s="232">
        <f t="shared" ca="1" si="5"/>
        <v>260791.57305868971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36368.604342846134</v>
      </c>
      <c r="J19" s="232">
        <f ca="1">VLOOKUP($A19,'Resumo - Preços de Serviços'!$B$8:$L$57,10,0)</f>
        <v>2.5107060434758885</v>
      </c>
      <c r="K19" s="234">
        <f t="shared" ca="1" si="5"/>
        <v>30454.864307362528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471.17207413492076</v>
      </c>
      <c r="H20" s="234">
        <f t="shared" ca="1" si="4"/>
        <v>285765.86296282941</v>
      </c>
      <c r="J20" s="232">
        <f ca="1">VLOOKUP($A20,'Resumo - Preços de Serviços'!$B$8:$L$57,10,0)</f>
        <v>403.27406587117093</v>
      </c>
      <c r="K20" s="234">
        <f t="shared" ca="1" si="5"/>
        <v>244585.72095086516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518.06958233973944</v>
      </c>
      <c r="H21" s="234">
        <f t="shared" ca="1" si="4"/>
        <v>314209.20168905199</v>
      </c>
      <c r="J21" s="232">
        <f ca="1">VLOOKUP($A21,'Resumo - Preços de Serviços'!$B$8:$L$57,10,0)</f>
        <v>451.29152702837058</v>
      </c>
      <c r="K21" s="234">
        <f t="shared" ca="1" si="5"/>
        <v>273708.31114270678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7049.9401741748316</v>
      </c>
      <c r="J22" s="232">
        <f ca="1">VLOOKUP($A22,'Resumo - Preços de Serviços'!$B$8:$L$57,10,0)</f>
        <v>0.56516134633336279</v>
      </c>
      <c r="K22" s="232">
        <f t="shared" ca="1" si="5"/>
        <v>6855.4071310236905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4.0257616381933772E-2</v>
      </c>
      <c r="J26" s="232"/>
      <c r="K26" s="232"/>
      <c r="L26" s="209">
        <f ca="1">SUM(K27:K35)/$H$58</f>
        <v>3.7095585214254462E-2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116.06037734227277</v>
      </c>
      <c r="H27" s="232">
        <f t="shared" ca="1" si="6"/>
        <v>0</v>
      </c>
      <c r="J27" s="232">
        <f ca="1">VLOOKUP($A27,'Resumo - Preços de Serviços'!$B$8:$L$57,10,0)</f>
        <v>120.00307439900408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56.085562654071175</v>
      </c>
      <c r="H28" s="232">
        <f t="shared" ca="1" si="6"/>
        <v>73472.087076833239</v>
      </c>
      <c r="J28" s="232">
        <f ca="1">VLOOKUP($A28,'Resumo - Preços de Serviços'!$B$8:$L$57,10,0)</f>
        <v>51.680326748236723</v>
      </c>
      <c r="K28" s="232">
        <f t="shared" ca="1" si="5"/>
        <v>67701.228040190108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2239.8904502084401</v>
      </c>
      <c r="H29" s="232">
        <f t="shared" ca="1" si="6"/>
        <v>0</v>
      </c>
      <c r="J29" s="232">
        <f ca="1">VLOOKUP($A29,'Resumo - Preços de Serviços'!$B$8:$L$57,10,0)</f>
        <v>2238.3986715141591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308.13727824546964</v>
      </c>
      <c r="H30" s="232">
        <f t="shared" ca="1" si="6"/>
        <v>0</v>
      </c>
      <c r="J30" s="232">
        <f ca="1">VLOOKUP($A30,'Resumo - Preços de Serviços'!$B$8:$L$57,10,0)</f>
        <v>337.41487637903634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98.260837023226856</v>
      </c>
      <c r="H31" s="232">
        <f t="shared" ca="1" si="6"/>
        <v>0</v>
      </c>
      <c r="J31" s="232">
        <f ca="1">VLOOKUP($A31,'Resumo - Preços de Serviços'!$B$8:$L$57,10,0)</f>
        <v>91.11982377302887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776.20554462441009</v>
      </c>
      <c r="H32" s="232">
        <f t="shared" ca="1" si="6"/>
        <v>0</v>
      </c>
      <c r="J32" s="232">
        <f ca="1">VLOOKUP($A32,'Resumo - Preços de Serviços'!$B$8:$L$57,10,0)</f>
        <v>809.6753118003495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2424.0080674377255</v>
      </c>
      <c r="H33" s="232">
        <f t="shared" ca="1" si="6"/>
        <v>0</v>
      </c>
      <c r="J33" s="232">
        <f ca="1">VLOOKUP($A33,'Resumo - Preços de Serviços'!$B$8:$L$57,10,0)</f>
        <v>2512.3418742192284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142.04616629648862</v>
      </c>
      <c r="H34" s="232">
        <f t="shared" ca="1" si="6"/>
        <v>0</v>
      </c>
      <c r="J34" s="232">
        <f ca="1">VLOOKUP($A34,'Resumo - Preços de Serviços'!$B$8:$L$57,10,0)</f>
        <v>131.28292075986104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46.291949426469294</v>
      </c>
      <c r="H35" s="232">
        <f t="shared" ca="1" si="6"/>
        <v>0</v>
      </c>
      <c r="J35" s="232">
        <f ca="1">VLOOKUP($A35,'Resumo - Preços de Serviços'!$B$8:$L$57,10,0)</f>
        <v>44.257060574991556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1.3879863536046904E-2</v>
      </c>
      <c r="J36" s="232"/>
      <c r="K36" s="232"/>
      <c r="L36" s="209">
        <f ca="1">SUM(K37:K38)/$H$58</f>
        <v>1.4196605859689777E-2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26340.390903690721</v>
      </c>
      <c r="H37" s="232">
        <f t="shared" ca="1" si="6"/>
        <v>0</v>
      </c>
      <c r="J37" s="232">
        <f ca="1">VLOOKUP($A37,'Resumo - Preços de Serviços'!$B$8:$L$57,10,0)</f>
        <v>28764.365691287348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16.887612564375004</v>
      </c>
      <c r="H38" s="232">
        <f t="shared" ca="1" si="6"/>
        <v>25331.418846562505</v>
      </c>
      <c r="J38" s="232">
        <f ca="1">VLOOKUP($A38,'Resumo - Preços de Serviços'!$B$8:$L$57,10,0)</f>
        <v>17.272992552479998</v>
      </c>
      <c r="K38" s="232">
        <f t="shared" ca="1" si="5"/>
        <v>25909.488828719997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8.8257816202755301E-3</v>
      </c>
      <c r="J39" s="232"/>
      <c r="K39" s="232"/>
      <c r="L39" s="209">
        <f ca="1">SUM(K40:K41)/$H$58</f>
        <v>9.2460569355267454E-3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1.0742639599999999</v>
      </c>
      <c r="K40" s="232">
        <f t="shared" si="5"/>
        <v>16874.498823761394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6.786841101144539E-2</v>
      </c>
      <c r="J42" s="232"/>
      <c r="K42" s="232"/>
      <c r="L42" s="209">
        <f ca="1">SUM(K43:K44)/$H$58</f>
        <v>6.8174865214010658E-2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321208.08000893774</v>
      </c>
      <c r="H43" s="232">
        <f t="shared" ca="1" si="6"/>
        <v>0</v>
      </c>
      <c r="J43" s="232">
        <f ca="1">VLOOKUP($A43,'Resumo - Preços de Serviços'!$B$8:$L$57,10,0)</f>
        <v>320772.31528281927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212169.01621249528</v>
      </c>
      <c r="K44" s="232">
        <f t="shared" si="5"/>
        <v>124422.40956180911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2.2995256802755246E-2</v>
      </c>
      <c r="J45" s="232"/>
      <c r="K45" s="232"/>
      <c r="L45" s="209">
        <f ca="1">SUM(K46:K55)/$H$58</f>
        <v>2.3689057716796573E-2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5932.0430255143574</v>
      </c>
      <c r="I47" s="165"/>
      <c r="J47" s="232">
        <f>VLOOKUP($A47,'Resumo - Preços de Serviços'!$B$8:$L$57,10,0)</f>
        <v>20.565469982357996</v>
      </c>
      <c r="K47" s="232">
        <f t="shared" si="5"/>
        <v>6061.6722773000192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7972.2730101503994</v>
      </c>
      <c r="I50" s="165"/>
      <c r="J50" s="232">
        <f>VLOOKUP($A50,'Resumo - Preços de Serviços'!$B$8:$L$57,10,0)</f>
        <v>12.4641475959</v>
      </c>
      <c r="K50" s="232">
        <f t="shared" si="5"/>
        <v>8176.4808229104001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32.044873516627398</v>
      </c>
      <c r="H53" s="232">
        <f t="shared" ca="1" si="6"/>
        <v>0</v>
      </c>
      <c r="I53" s="165"/>
      <c r="J53" s="232">
        <f ca="1">VLOOKUP($A53,'Resumo - Preços de Serviços'!$B$8:$L$57,10,0)</f>
        <v>34.504127809280313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362.44396425720004</v>
      </c>
      <c r="K54" s="232">
        <f t="shared" si="5"/>
        <v>28995.517140576005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1825048.1195852661</v>
      </c>
      <c r="I58" s="210">
        <f ca="1">SUM(I8,I15,I23,I26,I36,I39,I42,I45,I56)</f>
        <v>1</v>
      </c>
      <c r="K58" s="208">
        <f ca="1">SUM(K9:K56)</f>
        <v>1582964.3989705478</v>
      </c>
      <c r="L58" s="210">
        <f ca="1">SUM(L8,L15,L23,L26,L36,L39,L42,L45,L56)</f>
        <v>0.86735488340453681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4320181.7442187089</v>
      </c>
      <c r="K60" s="208">
        <f ca="1">'Passagem Inf. - PD'!K62</f>
        <v>4527389.1578320554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6145229.8638039753</v>
      </c>
      <c r="K62" s="208">
        <f ca="1">SUM(K58,K60)</f>
        <v>6110353.5568026034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30726.149319019878</v>
      </c>
      <c r="K64" s="194">
        <f ca="1">$D64*K62</f>
        <v>30551.767784013016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92178.44795705963</v>
      </c>
      <c r="K65" s="194">
        <f ca="1">$D65*K62</f>
        <v>91655.303352039045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4055.8517101106236</v>
      </c>
      <c r="J66" s="300"/>
      <c r="K66" s="213">
        <f ca="1">$D66*K62</f>
        <v>4032.8333474897181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8972.0356011538042</v>
      </c>
      <c r="J67" s="300"/>
      <c r="K67" s="213">
        <f ca="1">$D67*K62</f>
        <v>8921.1161929318005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6281162.3483913196</v>
      </c>
      <c r="K69" s="208">
        <f ca="1">SUM(K62,K64,K65,K66,K67)</f>
        <v>6245514.5774790784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GO</v>
      </c>
      <c r="K6" s="235" t="str">
        <f>RESUMO!F5</f>
        <v>MG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3.92515302794691</v>
      </c>
      <c r="K9" s="597">
        <f ca="1">(INDEX('1-mov. de terra'!$B$8:$AK$489,MATCH('Resumo - Preços de Serviços'!$B9,'1-mov. de terra'!$B$8:$B$489,0)+31,MATCH('Resumo - Preços de Serviços'!K$6,'1-mov. de terra'!$B$8:$AK$8,0)+5))</f>
        <v>3.6217212400399967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7.2593387096999997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10.9450406961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28.415053444398684</v>
      </c>
      <c r="K12" s="597">
        <f ca="1">(INDEX('1-mov. de terra'!$B$8:$AK$489,MATCH('Resumo - Preços de Serviços'!$B12,'1-mov. de terra'!$B$8:$B$489,0)+31,MATCH('Resumo - Preços de Serviços'!K$6,'1-mov. de terra'!$B$8:$AK$8,0)+5))</f>
        <v>28.167747734285356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6.5647831123979996</v>
      </c>
      <c r="K13" s="597">
        <f ca="1">(INDEX('1-mov. de terra'!$B$8:$AK$489,MATCH('Resumo - Preços de Serviços'!$B13,'1-mov. de terra'!$B$8:$B$489,0)+31,MATCH('Resumo - Preços de Serviços'!K$6,'1-mov. de terra'!$B$8:$AK$8,0)+5))</f>
        <v>6.7042421064780013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17.606698002599998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0.79690853760000002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219.2028784410395</v>
      </c>
      <c r="K17" s="597">
        <f ca="1">(INDEX('2-pavimentação'!$B$8:$AK$492,MATCH('Resumo - Preços de Serviços'!$B17,'2-pavimentação'!$B$8:$B$492,0)+31,MATCH('Resumo - Preços de Serviços'!K$6,'2-pavimentação'!$B$8:$AK$8,0)+5))</f>
        <v>177.02777290616942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181.29948809439293</v>
      </c>
      <c r="K18" s="597">
        <f ca="1">(INDEX('2-pavimentação'!$B$8:$AK$492,MATCH('Resumo - Preços de Serviços'!$B18,'2-pavimentação'!$B$8:$B$492,0)+31,MATCH('Resumo - Preços de Serviços'!K$6,'2-pavimentação'!$B$8:$AK$8,0)+5))</f>
        <v>143.33144988111553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2.9982361370854189</v>
      </c>
      <c r="K19" s="597">
        <f ca="1">(INDEX('2-pavimentação'!$B$8:$AK$492,MATCH('Resumo - Preços de Serviços'!$B19,'2-pavimentação'!$B$8:$B$492,0)+31,MATCH('Resumo - Preços de Serviços'!K$6,'2-pavimentação'!$B$8:$AK$8,0)+5))</f>
        <v>2.5107060434758885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471.17207413492076</v>
      </c>
      <c r="K20" s="597">
        <f ca="1">(INDEX('2-pavimentação'!$B$8:$AK$492,MATCH('Resumo - Preços de Serviços'!$B20,'2-pavimentação'!$B$8:$B$492,0)+31,MATCH('Resumo - Preços de Serviços'!K$6,'2-pavimentação'!$B$8:$AK$8,0)+5))</f>
        <v>403.27406587117093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518.06958233973944</v>
      </c>
      <c r="K21" s="597">
        <f ca="1">(INDEX('2-pavimentação'!$B$8:$AK$492,MATCH('Resumo - Preços de Serviços'!$B21,'2-pavimentação'!$B$8:$B$492,0)+31,MATCH('Resumo - Preços de Serviços'!K$6,'2-pavimentação'!$B$8:$AK$8,0)+5))</f>
        <v>451.29152702837058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0.58119869531531998</v>
      </c>
      <c r="K22" s="597">
        <f ca="1">(INDEX('2-pavimentação'!$B$8:$AK$492,MATCH('Resumo - Preços de Serviços'!$B22,'2-pavimentação'!$B$8:$B$492,0)+31,MATCH('Resumo - Preços de Serviços'!K$6,'2-pavimentação'!$B$8:$AK$8,0)+5))</f>
        <v>0.56516134633336279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8.6383834646248658</v>
      </c>
      <c r="K23" s="597">
        <f ca="1">(INDEX('2-pavimentação'!$B$8:$AK$492,MATCH('Resumo - Preços de Serviços'!$B23,'2-pavimentação'!$B$8:$B$492,0)+31,MATCH('Resumo - Preços de Serviços'!K$6,'2-pavimentação'!$B$8:$AK$8,0)+5))</f>
        <v>6.9326881239502844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17.588667064775461</v>
      </c>
      <c r="K25" s="597">
        <f ca="1">(INDEX('3-demolições'!$B$8:$AK$500,MATCH('Resumo - Preços de Serviços'!$B25,'3-demolições'!$B$8:$B$500,0)+31,MATCH('Resumo - Preços de Serviços'!K$6,'3-demolições'!$B$8:$AK$8,0)+5))</f>
        <v>15.881450887747315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165.83774168047057</v>
      </c>
      <c r="K26" s="597">
        <f ca="1">(INDEX('3-demolições'!$B$8:$AK$500,MATCH('Resumo - Preços de Serviços'!$B26,'3-demolições'!$B$8:$B$500,0)+31,MATCH('Resumo - Preços de Serviços'!K$6,'3-demolições'!$B$8:$AK$8,0)+5))</f>
        <v>187.07660700199997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116.06037734227277</v>
      </c>
      <c r="K28" s="597">
        <f ca="1">(INDEX('4-drenagem'!$B$8:$AK$489,MATCH('Resumo - Preços de Serviços'!$B28,'4-drenagem'!$B$8:$B$489,0)+31,MATCH('Resumo - Preços de Serviços'!K$6,'4-drenagem'!$B$8:$AK$8,0)+5))</f>
        <v>120.00307439900408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56.085562654071175</v>
      </c>
      <c r="K29" s="597">
        <f ca="1">(INDEX('4-drenagem'!$B$8:$AK$489,MATCH('Resumo - Preços de Serviços'!$B29,'4-drenagem'!$B$8:$B$489,0)+31,MATCH('Resumo - Preços de Serviços'!K$6,'4-drenagem'!$B$8:$AK$8,0)+5))</f>
        <v>51.680326748236723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2239.8904502084401</v>
      </c>
      <c r="K30" s="597">
        <f ca="1">(INDEX('4-drenagem'!$B$8:$AK$489,MATCH('Resumo - Preços de Serviços'!$B30,'4-drenagem'!$B$8:$B$489,0)+31,MATCH('Resumo - Preços de Serviços'!K$6,'4-drenagem'!$B$8:$AK$8,0)+5))</f>
        <v>2238.3986715141591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308.13727824546964</v>
      </c>
      <c r="K31" s="597">
        <f ca="1">(INDEX('4-drenagem'!$B$8:$AK$489,MATCH('Resumo - Preços de Serviços'!$B31,'4-drenagem'!$B$8:$B$489,0)+31,MATCH('Resumo - Preços de Serviços'!K$6,'4-drenagem'!$B$8:$AK$8,0)+5))</f>
        <v>337.41487637903634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98.260837023226856</v>
      </c>
      <c r="K32" s="597">
        <f ca="1">(INDEX('4-drenagem'!$B$8:$AK$489,MATCH('Resumo - Preços de Serviços'!$B32,'4-drenagem'!$B$8:$B$489,0)+31,MATCH('Resumo - Preços de Serviços'!K$6,'4-drenagem'!$B$8:$AK$8,0)+5))</f>
        <v>91.11982377302887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776.20554462441009</v>
      </c>
      <c r="K33" s="597">
        <f ca="1">(INDEX('4-drenagem'!$B$8:$AK$489,MATCH('Resumo - Preços de Serviços'!$B33,'4-drenagem'!$B$8:$B$489,0)+31,MATCH('Resumo - Preços de Serviços'!K$6,'4-drenagem'!$B$8:$AK$8,0)+5))</f>
        <v>809.6753118003495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2424.0080674377255</v>
      </c>
      <c r="K34" s="597">
        <f ca="1">(INDEX('4-drenagem'!$B$8:$AK$489,MATCH('Resumo - Preços de Serviços'!$B34,'4-drenagem'!$B$8:$B$489,0)+31,MATCH('Resumo - Preços de Serviços'!K$6,'4-drenagem'!$B$8:$AK$8,0)+5))</f>
        <v>2512.3418742192284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142.04616629648862</v>
      </c>
      <c r="K35" s="597">
        <f ca="1">(INDEX('4-drenagem'!$B$8:$AK$489,MATCH('Resumo - Preços de Serviços'!$B35,'4-drenagem'!$B$8:$B$489,0)+31,MATCH('Resumo - Preços de Serviços'!K$6,'4-drenagem'!$B$8:$AK$8,0)+5))</f>
        <v>131.28292075986104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46.291949426469294</v>
      </c>
      <c r="K36" s="597">
        <f ca="1">(INDEX('4-drenagem'!$B$8:$AK$489,MATCH('Resumo - Preços de Serviços'!$B36,'4-drenagem'!$B$8:$B$489,0)+31,MATCH('Resumo - Preços de Serviços'!K$6,'4-drenagem'!$B$8:$AK$8,0)+5))</f>
        <v>44.257060574991556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26340.390903690721</v>
      </c>
      <c r="K38" s="597">
        <f ca="1">(INDEX('5-obras compl'!$B$8:$AK$500,MATCH('Resumo - Preços de Serviços'!$B38,'5-obras compl'!$B$8:$B$500,0)+31,MATCH('Resumo - Preços de Serviços'!K$6,'5-obras compl'!$B$8:$AK$8,0)+5))</f>
        <v>28764.365691287348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16.887612564375004</v>
      </c>
      <c r="K39" s="597">
        <f ca="1">(INDEX('5-obras compl'!$B$8:$AK$500,MATCH('Resumo - Preços de Serviços'!$B39,'5-obras compl'!$B$8:$B$500,0)+31,MATCH('Resumo - Preços de Serviços'!K$6,'5-obras compl'!$B$8:$AK$8,0)+5))</f>
        <v>17.272992552479998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1.0742639599999999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11.105958082052627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8.75831515138049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321208.08000893774</v>
      </c>
      <c r="K44" s="597">
        <f ca="1">(INDEX('7-Disp. Segurança'!$B$8:$AK$500,MATCH('Resumo - Preços de Serviços'!$B44,'7-Disp. Segurança'!$B$8:$B$500,0)+31,MATCH('Resumo - Preços de Serviços'!K$6,'7-Disp. Segurança'!$B$8:$AK$8,0)+5))</f>
        <v>320772.31528281927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211215.29101673068</v>
      </c>
      <c r="K45" s="597">
        <f>(INDEX('7-Disp. Segurança'!$B$8:$AK$500,MATCH('Resumo - Preços de Serviços'!$B45,'7-Disp. Segurança'!$B$8:$B$500,0)+31,MATCH('Resumo - Preços de Serviços'!K$6,'7-Disp. Segurança'!$B$8:$AK$8,0)+5))</f>
        <v>212169.01621249528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20.125676083169999</v>
      </c>
      <c r="K48" s="597">
        <f>(INDEX('8-Sinalização'!$B$8:$AK$500,MATCH('Resumo - Preços de Serviços'!$B48,'8-Sinalização'!$B$8:$B$500,0)+31,MATCH('Resumo - Preços de Serviços'!K$6,'8-Sinalização'!$B$8:$AK$8,0)+5))</f>
        <v>20.565469982357996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42.038170527989998</v>
      </c>
      <c r="K49" s="597">
        <f>(INDEX('8-Sinalização'!$B$8:$AK$500,MATCH('Resumo - Preços de Serviços'!$B49,'8-Sinalização'!$B$8:$B$500,0)+31,MATCH('Resumo - Preços de Serviços'!K$6,'8-Sinalização'!$B$8:$AK$8,0)+5))</f>
        <v>42.603726555767999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12.526406075400002</v>
      </c>
      <c r="K50" s="597">
        <f>(INDEX('8-Sinalização'!$B$8:$AK$500,MATCH('Resumo - Preços de Serviços'!$B50,'8-Sinalização'!$B$8:$B$500,0)+31,MATCH('Resumo - Preços de Serviços'!K$6,'8-Sinalização'!$B$8:$AK$8,0)+5))</f>
        <v>12.8376984729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12.152855198399999</v>
      </c>
      <c r="K51" s="597">
        <f>(INDEX('8-Sinalização'!$B$8:$AK$500,MATCH('Resumo - Preços de Serviços'!$B51,'8-Sinalização'!$B$8:$B$500,0)+31,MATCH('Resumo - Preços de Serviços'!K$6,'8-Sinalização'!$B$8:$AK$8,0)+5))</f>
        <v>12.4641475959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29.871618464099996</v>
      </c>
      <c r="K52" s="597">
        <f>(INDEX('8-Sinalização'!$B$8:$AK$500,MATCH('Resumo - Preços de Serviços'!$B52,'8-Sinalização'!$B$8:$B$500,0)+31,MATCH('Resumo - Preços de Serviços'!K$6,'8-Sinalização'!$B$8:$AK$8,0)+5))</f>
        <v>30.556461738600007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32.044873516627398</v>
      </c>
      <c r="K54" s="597">
        <f ca="1">(INDEX('8-Sinalização'!$B$8:$AK$500,MATCH('Resumo - Preços de Serviços'!$B54,'8-Sinalização'!$B$8:$B$500,0)+31,MATCH('Resumo - Preços de Serviços'!K$6,'8-Sinalização'!$B$8:$AK$8,0)+5))</f>
        <v>34.504127809280313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350.78917689479999</v>
      </c>
      <c r="K55" s="597">
        <f>(INDEX('8-Sinalização'!$B$8:$AK$500,MATCH('Resumo - Preços de Serviços'!$B55,'8-Sinalização'!$B$8:$B$500,0)+31,MATCH('Resumo - Preços de Serviços'!K$6,'8-Sinalização'!$B$8:$AK$8,0)+5))</f>
        <v>362.44396425720004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248.59661443999204</v>
      </c>
      <c r="K56" s="597">
        <f>(INDEX('8-Sinalização'!$B$8:$AK$500,MATCH('Resumo - Preços de Serviços'!$B56,'8-Sinalização'!$B$8:$B$500,0)+31,MATCH('Resumo - Preços de Serviços'!K$6,'8-Sinalização'!$B$8:$AK$8,0)+5))</f>
        <v>256.51290462537605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0.30518862499999999</v>
      </c>
      <c r="AC13" s="419"/>
      <c r="AD13" s="420">
        <f t="shared" ref="AD13:AD34" si="1">IFERROR(AB13*$P13,"")</f>
        <v>0.30518862499999999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29.200447640000004</v>
      </c>
      <c r="V14" s="419"/>
      <c r="W14" s="420">
        <f t="shared" si="0"/>
        <v>0.29200447640000005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29.76199471</v>
      </c>
      <c r="AC14" s="419"/>
      <c r="AD14" s="420">
        <f t="shared" si="1"/>
        <v>0.2976199471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73.013326644999992</v>
      </c>
      <c r="V15" s="419"/>
      <c r="W15" s="420">
        <f t="shared" si="0"/>
        <v>0.36506663322499999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74.392779230000002</v>
      </c>
      <c r="AC15" s="419"/>
      <c r="AD15" s="420">
        <f t="shared" si="1"/>
        <v>0.37196389615000003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0.45167916499999999</v>
      </c>
      <c r="AC16" s="419"/>
      <c r="AD16" s="420">
        <f t="shared" si="1"/>
        <v>0.45167916499999999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23.035102974828373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16.309719256401372</v>
      </c>
      <c r="V17" s="419"/>
      <c r="W17" s="420">
        <f t="shared" ca="1" si="0"/>
        <v>2.446457888460206</v>
      </c>
      <c r="X17" s="397"/>
      <c r="Y17" s="421">
        <f>IF($F17&lt;&gt;"",INDEX(DTM!$C$3:$F$100,MATCH($F17,DTM!$C$3:$C$100,0),MATCH(Y$8,DTM!$C$3:$F$3,0)),"")</f>
        <v>19.662337192474673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0.74753000000000003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14.161703098856188</v>
      </c>
      <c r="AC17" s="419"/>
      <c r="AD17" s="420">
        <f t="shared" ca="1" si="1"/>
        <v>2.124255464828428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3.8481892430852058</v>
      </c>
      <c r="X36" s="422"/>
      <c r="Y36" s="424"/>
      <c r="Z36" s="425"/>
      <c r="AA36" s="425"/>
      <c r="AB36" s="425"/>
      <c r="AC36" s="425"/>
      <c r="AD36" s="426">
        <f ca="1">SUM(AD13:AD34)</f>
        <v>3.5507070980784281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7.6963784861704118E-2</v>
      </c>
      <c r="X37" s="422"/>
      <c r="Y37" s="427"/>
      <c r="Z37" s="428"/>
      <c r="AA37" s="428"/>
      <c r="AB37" s="429"/>
      <c r="AC37" s="429"/>
      <c r="AD37" s="430">
        <f ca="1">$P37*AD36</f>
        <v>7.1014141961568564E-2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3.92515302794691</v>
      </c>
      <c r="X39" s="422"/>
      <c r="Y39" s="436"/>
      <c r="Z39" s="394"/>
      <c r="AA39" s="394"/>
      <c r="AB39" s="394"/>
      <c r="AC39" s="394"/>
      <c r="AD39" s="437">
        <f ca="1">SUM(AD36:AD37)</f>
        <v>3.6217212400399967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7.1169987350000001</v>
      </c>
      <c r="AC57" s="419"/>
      <c r="AD57" s="420">
        <f t="shared" ref="AD57:AD78" si="6">IFERROR(AB57*$P57,"")</f>
        <v>7.1169987350000001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7.1169987350000001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0.14233997470000001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7.2593387096999997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10.730432055</v>
      </c>
      <c r="AC101" s="419"/>
      <c r="AD101" s="420">
        <f t="shared" ref="AD101:AD122" si="11">IFERROR(AB101*$P101,"")</f>
        <v>10.730432055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10.730432055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0.2146086411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10.9450406961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27.601259245000001</v>
      </c>
      <c r="AC145" s="419"/>
      <c r="AD145" s="420">
        <f t="shared" ref="AD145:AD166" si="16">IFERROR(AB145*$P145,"")</f>
        <v>27.601259245000001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103.625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77.165417888124992</v>
      </c>
      <c r="V146" s="419"/>
      <c r="W146" s="420">
        <f t="shared" ca="1" si="15"/>
        <v>2.4692933724199999E-2</v>
      </c>
      <c r="X146" s="397"/>
      <c r="Y146" s="421">
        <f>IF($F146&lt;&gt;"",INDEX(DTM!$C$3:$F$100,MATCH($F146,DTM!$C$3:$C$100,0),MATCH(Y$8,DTM!$C$3:$F$3,0)),"")</f>
        <v>57.616714905933435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0.79820999999999998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44.31159431788025</v>
      </c>
      <c r="AC146" s="419"/>
      <c r="AD146" s="420">
        <f t="shared" ca="1" si="16"/>
        <v>1.4179710181721681E-2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27.8578955337242</v>
      </c>
      <c r="X168" s="422"/>
      <c r="Y168" s="424"/>
      <c r="Z168" s="425"/>
      <c r="AA168" s="425"/>
      <c r="AB168" s="425"/>
      <c r="AC168" s="425"/>
      <c r="AD168" s="426">
        <f ca="1">SUM(AD145:AD166)</f>
        <v>27.615438955181723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0.55715791067448406</v>
      </c>
      <c r="X169" s="422"/>
      <c r="Y169" s="427"/>
      <c r="Z169" s="428"/>
      <c r="AA169" s="428"/>
      <c r="AB169" s="429"/>
      <c r="AC169" s="429"/>
      <c r="AD169" s="430">
        <f ca="1">$P169*AD168</f>
        <v>0.55230877910363452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28.415053444398684</v>
      </c>
      <c r="X171" s="422"/>
      <c r="Y171" s="436"/>
      <c r="Z171" s="394"/>
      <c r="AA171" s="394"/>
      <c r="AB171" s="394"/>
      <c r="AC171" s="394"/>
      <c r="AD171" s="437">
        <f ca="1">SUM(AD168:AD169)</f>
        <v>28.167747734285356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3.0640937949999998</v>
      </c>
      <c r="AC189" s="419"/>
      <c r="AD189" s="420">
        <f t="shared" ref="AD189:AD210" si="21">IFERROR(AB189*$P189,"")</f>
        <v>2.6351206637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10.681601875</v>
      </c>
      <c r="V190" s="419"/>
      <c r="W190" s="420">
        <f t="shared" si="20"/>
        <v>1.4954242625000003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10.840299960000001</v>
      </c>
      <c r="AC190" s="419"/>
      <c r="AD190" s="420">
        <f t="shared" si="21"/>
        <v>1.5176419944000004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0.74753000000000003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10.803677325000001</v>
      </c>
      <c r="AC191" s="419"/>
      <c r="AD191" s="420">
        <f t="shared" ca="1" si="21"/>
        <v>2.4200237208000006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6.4360618749</v>
      </c>
      <c r="X212" s="422"/>
      <c r="Y212" s="424"/>
      <c r="Z212" s="425"/>
      <c r="AA212" s="425"/>
      <c r="AB212" s="425"/>
      <c r="AC212" s="425"/>
      <c r="AD212" s="426">
        <f ca="1">SUM(AD189:AD210)</f>
        <v>6.5727863789000009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0.12872123749799999</v>
      </c>
      <c r="X213" s="422"/>
      <c r="Y213" s="427"/>
      <c r="Z213" s="428"/>
      <c r="AA213" s="428"/>
      <c r="AB213" s="429"/>
      <c r="AC213" s="429"/>
      <c r="AD213" s="430">
        <f ca="1">$P213*AD212</f>
        <v>0.13145572757800003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6.5647831123979996</v>
      </c>
      <c r="X215" s="422"/>
      <c r="Y215" s="436"/>
      <c r="Z215" s="394"/>
      <c r="AA215" s="394"/>
      <c r="AB215" s="394"/>
      <c r="AC215" s="394"/>
      <c r="AD215" s="437">
        <f ca="1">SUM(AD212:AD213)</f>
        <v>6.7042421064780013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17.26146863</v>
      </c>
      <c r="AC233" s="419"/>
      <c r="AD233" s="420">
        <f t="shared" ref="AD233:AD254" si="26">IFERROR(AB233*$P233,"")</f>
        <v>17.26146863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17.26146863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0.34522937259999997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17.606698002599998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0.78128288000000001</v>
      </c>
      <c r="AC13" s="419"/>
      <c r="AD13" s="420">
        <f t="shared" ref="AD13:AD34" si="1">IFERROR(AB13*$P13,"")</f>
        <v>0.78128288000000001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0.78128288000000001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1.5625657600000002E-2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0.79690853760000002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105.753962335</v>
      </c>
      <c r="V58" s="419"/>
      <c r="W58" s="420">
        <f t="shared" ref="W58:W79" si="5">IFERROR(U58*$P58,"")</f>
        <v>105.753962335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117.77839416</v>
      </c>
      <c r="AC58" s="419"/>
      <c r="AD58" s="420">
        <f t="shared" ref="AD58:AD79" si="6">IFERROR(AB58*$P58,"")</f>
        <v>117.77839416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66.88513905500001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67.092667320000004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72.269908466819246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29.99609743165562</v>
      </c>
      <c r="V60" s="419"/>
      <c r="W60" s="420">
        <f t="shared" ca="1" si="5"/>
        <v>71.990633835973483</v>
      </c>
      <c r="X60" s="397"/>
      <c r="Y60" s="421">
        <f>IF($F60&lt;&gt;"",INDEX(DTM!$C$3:$F$100,MATCH($F60,DTM!$C$3:$C$100,0),MATCH(Y$8,DTM!$C$3:$F$3,0)),"")</f>
        <v>22.830861070911723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9.4760979730047037</v>
      </c>
      <c r="AC60" s="419"/>
      <c r="AD60" s="420">
        <f t="shared" ca="1" si="6"/>
        <v>22.742635135211287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0.41383577550000006</v>
      </c>
      <c r="V61" s="419"/>
      <c r="W61" s="420">
        <f t="shared" si="5"/>
        <v>31.037683162500006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0.4192070953</v>
      </c>
      <c r="AC61" s="419"/>
      <c r="AD61" s="420">
        <f t="shared" si="6"/>
        <v>31.440532147500001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81.633379358124998</v>
      </c>
      <c r="V62" s="419"/>
      <c r="W62" s="420">
        <f t="shared" ca="1" si="5"/>
        <v>6.1225034518593748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21.267715485018449</v>
      </c>
      <c r="AC62" s="419"/>
      <c r="AD62" s="420">
        <f t="shared" ca="1" si="6"/>
        <v>1.5950786613763837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214.90478278533286</v>
      </c>
      <c r="X81" s="422"/>
      <c r="Y81" s="424"/>
      <c r="Z81" s="425"/>
      <c r="AA81" s="425"/>
      <c r="AB81" s="425"/>
      <c r="AC81" s="425"/>
      <c r="AD81" s="426">
        <f ca="1">SUM(AD58:AD79)</f>
        <v>173.55664010408768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4.298095655706657</v>
      </c>
      <c r="X82" s="422"/>
      <c r="Y82" s="427"/>
      <c r="Z82" s="428"/>
      <c r="AA82" s="428"/>
      <c r="AB82" s="429"/>
      <c r="AC82" s="429"/>
      <c r="AD82" s="430">
        <f ca="1">$P82*AD81</f>
        <v>3.4711328020817538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219.2028784410395</v>
      </c>
      <c r="X84" s="422"/>
      <c r="Y84" s="436"/>
      <c r="Z84" s="394"/>
      <c r="AA84" s="394"/>
      <c r="AB84" s="394"/>
      <c r="AC84" s="394"/>
      <c r="AD84" s="437">
        <f ca="1">SUM(AD81:AD82)</f>
        <v>177.02777290616942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105.753962335</v>
      </c>
      <c r="V102" s="419"/>
      <c r="W102" s="420">
        <f t="shared" ref="W102:W123" si="10">IFERROR(U102*$P102,"")</f>
        <v>105.753962335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117.77839416</v>
      </c>
      <c r="AC102" s="419"/>
      <c r="AD102" s="420">
        <f t="shared" ref="AD102:AD123" si="11">IFERROR(AB102*$P102,"")</f>
        <v>117.77839416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66.88513905500001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67.092667320000004</v>
      </c>
      <c r="AC103" s="419"/>
      <c r="AD103" s="420">
        <f t="shared" si="11"/>
        <v>0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72.269908466819246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419"/>
      <c r="W104" s="420">
        <f t="shared" ca="1" si="10"/>
        <v>71.990633835973483</v>
      </c>
      <c r="X104" s="397"/>
      <c r="Y104" s="421">
        <f>IF($F104&lt;&gt;"",INDEX(DTM!$C$3:$F$100,MATCH($F104,DTM!$C$3:$C$100,0),MATCH(Y$8,DTM!$C$3:$F$3,0)),"")</f>
        <v>22.830861070911723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419"/>
      <c r="AD104" s="420">
        <f t="shared" ca="1" si="11"/>
        <v>22.742635135211287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177.74459617097347</v>
      </c>
      <c r="X125" s="422"/>
      <c r="Y125" s="424"/>
      <c r="Z125" s="425"/>
      <c r="AA125" s="425"/>
      <c r="AB125" s="425"/>
      <c r="AC125" s="425"/>
      <c r="AD125" s="426">
        <f ca="1">SUM(AD102:AD123)</f>
        <v>140.52102929521129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3.5548919234194694</v>
      </c>
      <c r="X126" s="422"/>
      <c r="Y126" s="427"/>
      <c r="Z126" s="428"/>
      <c r="AA126" s="428"/>
      <c r="AB126" s="429"/>
      <c r="AC126" s="429"/>
      <c r="AD126" s="430">
        <f ca="1">$P126*AD125</f>
        <v>2.8104205859042257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181.29948809439293</v>
      </c>
      <c r="X128" s="422"/>
      <c r="Y128" s="436"/>
      <c r="Z128" s="394"/>
      <c r="AA128" s="394"/>
      <c r="AB128" s="394"/>
      <c r="AC128" s="394"/>
      <c r="AD128" s="437">
        <f ca="1">SUM(AD125:AD126)</f>
        <v>143.33144988111553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0.24415090000000003</v>
      </c>
      <c r="AC146" s="419"/>
      <c r="AD146" s="420">
        <f t="shared" ref="AD146:AD167" si="16">IFERROR(AB146*$P146,"")</f>
        <v>0.24415090000000003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1813.9596941699999</v>
      </c>
      <c r="AC147" s="419"/>
      <c r="AD147" s="420">
        <f t="shared" si="16"/>
        <v>2.1767516330039998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71.325000000000003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36.757019162500001</v>
      </c>
      <c r="V148" s="419"/>
      <c r="W148" s="420">
        <f t="shared" ca="1" si="15"/>
        <v>4.4108422995E-2</v>
      </c>
      <c r="X148" s="397"/>
      <c r="Y148" s="421">
        <f>IF($F148&lt;&gt;"",INDEX(DTM!$C$3:$F$100,MATCH($F148,DTM!$C$3:$C$100,0),MATCH(Y$8,DTM!$C$3:$F$3,0)),"")</f>
        <v>57.616714905933435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33.811650173046317</v>
      </c>
      <c r="AC148" s="419"/>
      <c r="AD148" s="420">
        <f t="shared" ca="1" si="16"/>
        <v>4.0573980207655576E-2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2.9394471932209991</v>
      </c>
      <c r="X169" s="422"/>
      <c r="Y169" s="424"/>
      <c r="Z169" s="425"/>
      <c r="AA169" s="425"/>
      <c r="AB169" s="425"/>
      <c r="AC169" s="425"/>
      <c r="AD169" s="426">
        <f ca="1">SUM(AD146:AD167)</f>
        <v>2.4614765132116556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5.8788943864419983E-2</v>
      </c>
      <c r="X170" s="422"/>
      <c r="Y170" s="427"/>
      <c r="Z170" s="428"/>
      <c r="AA170" s="428"/>
      <c r="AB170" s="429"/>
      <c r="AC170" s="429"/>
      <c r="AD170" s="430">
        <f ca="1">$P170*AD169</f>
        <v>4.9229530264233115E-2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2.9982361370854189</v>
      </c>
      <c r="X172" s="422"/>
      <c r="Y172" s="436"/>
      <c r="Z172" s="394"/>
      <c r="AA172" s="394"/>
      <c r="AB172" s="394"/>
      <c r="AC172" s="394"/>
      <c r="AD172" s="437">
        <f ca="1">SUM(AD169:AD170)</f>
        <v>2.5107060434758885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73.501628444999994</v>
      </c>
      <c r="V190" s="419"/>
      <c r="W190" s="420">
        <f t="shared" ref="W190:W211" si="20">IFERROR(U190*$P190,"")</f>
        <v>176.40390826799998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77.383627754999992</v>
      </c>
      <c r="AC190" s="419"/>
      <c r="AD190" s="420">
        <f t="shared" ref="AD190:AD211" si="21">IFERROR(AB190*$P190,"")</f>
        <v>185.72070661199999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56.398857900000003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56.972612515000002</v>
      </c>
      <c r="AC191" s="419"/>
      <c r="AD191" s="420">
        <f t="shared" si="21"/>
        <v>0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1151.6084985599998</v>
      </c>
      <c r="AC192" s="419"/>
      <c r="AD192" s="420">
        <f t="shared" si="21"/>
        <v>152.01232180992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9.5608699089249445</v>
      </c>
      <c r="V193" s="419"/>
      <c r="W193" s="420">
        <f t="shared" ca="1" si="20"/>
        <v>1.8356870225135893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9.1196258813443087</v>
      </c>
      <c r="AC193" s="419"/>
      <c r="AD193" s="420">
        <f t="shared" ca="1" si="21"/>
        <v>1.7509681692181074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29.99609743165562</v>
      </c>
      <c r="V194" s="419"/>
      <c r="W194" s="420">
        <f t="shared" ca="1" si="20"/>
        <v>62.847823338804851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9.4760979730047037</v>
      </c>
      <c r="AC194" s="419"/>
      <c r="AD194" s="420">
        <f t="shared" ca="1" si="21"/>
        <v>19.854320473039454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71.325000000000003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36.757019162500001</v>
      </c>
      <c r="V195" s="419"/>
      <c r="W195" s="420">
        <f t="shared" ca="1" si="20"/>
        <v>4.85192652945</v>
      </c>
      <c r="X195" s="397"/>
      <c r="Y195" s="421">
        <f>IF($F195&lt;&gt;"",INDEX(DTM!$C$3:$F$100,MATCH($F195,DTM!$C$3:$C$100,0),MATCH(Y$8,DTM!$C$3:$F$3,0)),"")</f>
        <v>57.616714905933435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33.811650173046317</v>
      </c>
      <c r="AC195" s="419"/>
      <c r="AD195" s="420">
        <f t="shared" ca="1" si="21"/>
        <v>4.4631378228421141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23.035102974828373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9.5608699089249445</v>
      </c>
      <c r="V196" s="419"/>
      <c r="W196" s="420">
        <f t="shared" ca="1" si="20"/>
        <v>0.64249045787975623</v>
      </c>
      <c r="X196" s="397"/>
      <c r="Y196" s="421">
        <f>IF($F196&lt;&gt;"",INDEX(DTM!$C$3:$F$100,MATCH($F196,DTM!$C$3:$C$100,0),MATCH(Y$8,DTM!$C$3:$F$3,0)),"")</f>
        <v>21.972009165460683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9.1196258813443087</v>
      </c>
      <c r="AC196" s="419"/>
      <c r="AD196" s="420">
        <f t="shared" ca="1" si="21"/>
        <v>0.61283885922633752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461.93340601462819</v>
      </c>
      <c r="X213" s="422"/>
      <c r="Y213" s="424"/>
      <c r="Z213" s="425"/>
      <c r="AA213" s="425"/>
      <c r="AB213" s="425"/>
      <c r="AC213" s="425"/>
      <c r="AD213" s="426">
        <f ca="1">SUM(AD190:AD211)</f>
        <v>395.36673124624599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9.238668120292564</v>
      </c>
      <c r="X214" s="422"/>
      <c r="Y214" s="427"/>
      <c r="Z214" s="428"/>
      <c r="AA214" s="428"/>
      <c r="AB214" s="429"/>
      <c r="AC214" s="429"/>
      <c r="AD214" s="430">
        <f ca="1">$P214*AD213</f>
        <v>7.9073346249249203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471.17207413492076</v>
      </c>
      <c r="X216" s="422"/>
      <c r="Y216" s="436"/>
      <c r="Z216" s="394"/>
      <c r="AA216" s="394"/>
      <c r="AB216" s="394"/>
      <c r="AC216" s="394"/>
      <c r="AD216" s="437">
        <f ca="1">SUM(AD213:AD214)</f>
        <v>403.27406587117093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73.501628444999994</v>
      </c>
      <c r="V234" s="419"/>
      <c r="W234" s="420">
        <f t="shared" ref="W234:W255" si="25">IFERROR(U234*$P234,"")</f>
        <v>178.24144897912498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77.383627754999992</v>
      </c>
      <c r="AC234" s="419"/>
      <c r="AD234" s="420">
        <f t="shared" ref="AD234:AD255" si="26">IFERROR(AB234*$P234,"")</f>
        <v>187.65529730587497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56.398857900000003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56.972612515000002</v>
      </c>
      <c r="AC235" s="419"/>
      <c r="AD235" s="420">
        <f t="shared" si="26"/>
        <v>0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1151.6084985599998</v>
      </c>
      <c r="AC236" s="419"/>
      <c r="AD236" s="420">
        <f t="shared" si="26"/>
        <v>153.59578349543997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29.99609743165562</v>
      </c>
      <c r="V237" s="419"/>
      <c r="W237" s="420">
        <f t="shared" ca="1" si="25"/>
        <v>60.883828859467194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9.4760979730047037</v>
      </c>
      <c r="AC237" s="419"/>
      <c r="AD237" s="420">
        <f t="shared" ca="1" si="26"/>
        <v>19.233872958256967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9.5608699089249445</v>
      </c>
      <c r="V238" s="419"/>
      <c r="W238" s="420">
        <f t="shared" ca="1" si="25"/>
        <v>1.8548087623314391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9.1196258813443087</v>
      </c>
      <c r="AC238" s="419"/>
      <c r="AD238" s="420">
        <f t="shared" ca="1" si="26"/>
        <v>1.7692074209807958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23.035102974828373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9.5608699089249445</v>
      </c>
      <c r="V239" s="419"/>
      <c r="W239" s="420">
        <f t="shared" ca="1" si="25"/>
        <v>0.6491830668160038</v>
      </c>
      <c r="X239" s="397"/>
      <c r="Y239" s="421">
        <f>IF($F239&lt;&gt;"",INDEX(DTM!$C$3:$F$100,MATCH($F239,DTM!$C$3:$C$100,0),MATCH(Y$8,DTM!$C$3:$F$3,0)),"")</f>
        <v>21.972009165460683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9.1196258813443087</v>
      </c>
      <c r="AC239" s="419"/>
      <c r="AD239" s="420">
        <f t="shared" ca="1" si="26"/>
        <v>0.61922259734327856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71.325000000000003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36.757019162500001</v>
      </c>
      <c r="V240" s="419"/>
      <c r="W240" s="420">
        <f t="shared" ca="1" si="25"/>
        <v>4.9024674307984375</v>
      </c>
      <c r="X240" s="397"/>
      <c r="Y240" s="421">
        <f>IF($F240&lt;&gt;"",INDEX(DTM!$C$3:$F$100,MATCH($F240,DTM!$C$3:$C$100,0),MATCH(Y$8,DTM!$C$3:$F$3,0)),"")</f>
        <v>57.616714905933435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33.811650173046317</v>
      </c>
      <c r="AC240" s="419"/>
      <c r="AD240" s="420">
        <f t="shared" ca="1" si="26"/>
        <v>4.5096288418300521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507.91135523503868</v>
      </c>
      <c r="X257" s="422"/>
      <c r="Y257" s="424"/>
      <c r="Z257" s="425"/>
      <c r="AA257" s="425"/>
      <c r="AB257" s="425"/>
      <c r="AC257" s="425"/>
      <c r="AD257" s="426">
        <f ca="1">SUM(AD234:AD255)</f>
        <v>442.44267355722604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10.158227104700774</v>
      </c>
      <c r="X258" s="422"/>
      <c r="Y258" s="427"/>
      <c r="Z258" s="428"/>
      <c r="AA258" s="428"/>
      <c r="AB258" s="429"/>
      <c r="AC258" s="429"/>
      <c r="AD258" s="430">
        <f ca="1">$P258*AD257</f>
        <v>8.8488534711445208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518.06958233973944</v>
      </c>
      <c r="X260" s="422"/>
      <c r="Y260" s="436"/>
      <c r="Z260" s="394"/>
      <c r="AA260" s="394"/>
      <c r="AB260" s="394"/>
      <c r="AC260" s="394"/>
      <c r="AD260" s="437">
        <f ca="1">SUM(AD257:AD258)</f>
        <v>451.29152702837058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0.17090563</v>
      </c>
      <c r="AC278" s="419"/>
      <c r="AD278" s="420">
        <f t="shared" ref="AD278:AD299" si="31">IFERROR(AB278*$P278,"")</f>
        <v>0.17090563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896.24574409499985</v>
      </c>
      <c r="AC279" s="419"/>
      <c r="AD279" s="420">
        <f t="shared" si="31"/>
        <v>0.35849829763799995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71.325000000000003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36.757019162500001</v>
      </c>
      <c r="V280" s="419"/>
      <c r="W280" s="420">
        <f t="shared" ca="1" si="30"/>
        <v>1.4702807665000001E-2</v>
      </c>
      <c r="X280" s="397"/>
      <c r="Y280" s="421">
        <f>IF($F280&lt;&gt;"",INDEX(DTM!$C$3:$F$100,MATCH($F280,DTM!$C$3:$C$100,0),MATCH(Y$8,DTM!$C$3:$F$3,0)),"")</f>
        <v>57.616714905933435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33.811650173046317</v>
      </c>
      <c r="AC280" s="419"/>
      <c r="AD280" s="420">
        <f t="shared" ca="1" si="31"/>
        <v>1.3524660069218528E-2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0.56980264246599999</v>
      </c>
      <c r="X301" s="422"/>
      <c r="Y301" s="424"/>
      <c r="Z301" s="425"/>
      <c r="AA301" s="425"/>
      <c r="AB301" s="425"/>
      <c r="AC301" s="425"/>
      <c r="AD301" s="426">
        <f ca="1">SUM(AD278:AD299)</f>
        <v>0.55407975130721843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1.139605284932E-2</v>
      </c>
      <c r="X302" s="422"/>
      <c r="Y302" s="427"/>
      <c r="Z302" s="428"/>
      <c r="AA302" s="428"/>
      <c r="AB302" s="429"/>
      <c r="AC302" s="429"/>
      <c r="AD302" s="430">
        <f ca="1">$P302*AD301</f>
        <v>1.1081595026144369E-2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0.58119869531531998</v>
      </c>
      <c r="X304" s="422"/>
      <c r="Y304" s="436"/>
      <c r="Z304" s="394"/>
      <c r="AA304" s="394"/>
      <c r="AB304" s="394"/>
      <c r="AC304" s="394"/>
      <c r="AD304" s="437">
        <f ca="1">SUM(AD301:AD302)</f>
        <v>0.56516134633336279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2.95422589</v>
      </c>
      <c r="V322" s="419"/>
      <c r="W322" s="420">
        <f t="shared" ref="W322:W343" si="35">IFERROR(U322*$P322,"")</f>
        <v>2.95422589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3.1861692449999999</v>
      </c>
      <c r="AC322" s="419"/>
      <c r="AD322" s="420">
        <f t="shared" ref="AD322:AD343" si="36">IFERROR(AB322*$P322,"")</f>
        <v>3.1861692449999999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2.3560561850000004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2.4048863649999999</v>
      </c>
      <c r="AC323" s="419"/>
      <c r="AD323" s="420">
        <f t="shared" si="36"/>
        <v>0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982.46859311249989</v>
      </c>
      <c r="AC324" s="419"/>
      <c r="AD324" s="420">
        <f t="shared" si="36"/>
        <v>2.9474057793374997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72.269908466819246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29.99609743165562</v>
      </c>
      <c r="V325" s="419"/>
      <c r="W325" s="420">
        <f t="shared" ca="1" si="35"/>
        <v>1.7781686557485452</v>
      </c>
      <c r="X325" s="397"/>
      <c r="Y325" s="421">
        <f>IF($F325&lt;&gt;"",INDEX(DTM!$C$3:$F$100,MATCH($F325,DTM!$C$3:$C$100,0),MATCH(Y$8,DTM!$C$3:$F$3,0)),"")</f>
        <v>22.830861070911723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9.4760979730047037</v>
      </c>
      <c r="AC325" s="419"/>
      <c r="AD325" s="420">
        <f t="shared" ca="1" si="36"/>
        <v>0.56174308783971882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71.325000000000003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36.757019162500001</v>
      </c>
      <c r="V326" s="419"/>
      <c r="W326" s="420">
        <f t="shared" ca="1" si="35"/>
        <v>0.1102710574875</v>
      </c>
      <c r="X326" s="397"/>
      <c r="Y326" s="421">
        <f>IF($F326&lt;&gt;"",INDEX(DTM!$C$3:$F$100,MATCH($F326,DTM!$C$3:$C$100,0),MATCH(Y$8,DTM!$C$3:$F$3,0)),"")</f>
        <v>57.616714905933435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33.811650173046317</v>
      </c>
      <c r="AC326" s="419"/>
      <c r="AD326" s="420">
        <f t="shared" ca="1" si="36"/>
        <v>0.10143495051913895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8.4690033966910452</v>
      </c>
      <c r="X345" s="422"/>
      <c r="Y345" s="424"/>
      <c r="Z345" s="425"/>
      <c r="AA345" s="425"/>
      <c r="AB345" s="425"/>
      <c r="AC345" s="425"/>
      <c r="AD345" s="426">
        <f ca="1">SUM(AD322:AD343)</f>
        <v>6.7967530626963573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0.1693800679338209</v>
      </c>
      <c r="X346" s="422"/>
      <c r="Y346" s="427"/>
      <c r="Z346" s="428"/>
      <c r="AA346" s="428"/>
      <c r="AB346" s="429"/>
      <c r="AC346" s="429"/>
      <c r="AD346" s="430">
        <f ca="1">$P346*AD345</f>
        <v>0.13593506125392715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8.6383834646248658</v>
      </c>
      <c r="X348" s="422"/>
      <c r="Y348" s="436"/>
      <c r="Z348" s="394"/>
      <c r="AA348" s="394"/>
      <c r="AB348" s="394"/>
      <c r="AC348" s="394"/>
      <c r="AD348" s="437">
        <f ca="1">SUM(AD345:AD346)</f>
        <v>6.9326881239502844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10.950167865000001</v>
      </c>
      <c r="V13" s="419"/>
      <c r="W13" s="420">
        <f t="shared" ref="W13:W34" si="0">IFERROR(U13*$P13,"")</f>
        <v>1.0950167865000002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11.316394214999999</v>
      </c>
      <c r="AC13" s="419"/>
      <c r="AD13" s="420">
        <f t="shared" ref="AD13:AD34" si="1">IFERROR(AB13*$P13,"")</f>
        <v>1.1316394214999999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23.035102974828373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16.309719256401372</v>
      </c>
      <c r="V14" s="419"/>
      <c r="W14" s="420">
        <f t="shared" ca="1" si="0"/>
        <v>3.9143326215363294</v>
      </c>
      <c r="X14" s="397"/>
      <c r="Y14" s="421">
        <f>IF($F14&lt;&gt;"",INDEX(DTM!$C$3:$F$100,MATCH($F14,DTM!$C$3:$C$100,0),MATCH(Y$8,DTM!$C$3:$F$3,0)),"")</f>
        <v>19.662337192474673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14.161703098856188</v>
      </c>
      <c r="AC14" s="419"/>
      <c r="AD14" s="420">
        <f t="shared" ca="1" si="1"/>
        <v>3.398808743725485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6.9705081949999999</v>
      </c>
      <c r="V15" s="419"/>
      <c r="W15" s="420">
        <f t="shared" si="0"/>
        <v>2.57908803215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7.1780364600000004</v>
      </c>
      <c r="AC15" s="419"/>
      <c r="AD15" s="420">
        <f t="shared" si="1"/>
        <v>2.6558734902000003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23.035102974828373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16.309719256401372</v>
      </c>
      <c r="V16" s="419"/>
      <c r="W16" s="420">
        <f t="shared" ca="1" si="0"/>
        <v>9.6553537997896122</v>
      </c>
      <c r="X16" s="397"/>
      <c r="Y16" s="421">
        <f>IF($F16&lt;&gt;"",INDEX(DTM!$C$3:$F$100,MATCH($F16,DTM!$C$3:$C$100,0),MATCH(Y$8,DTM!$C$3:$F$3,0)),"")</f>
        <v>19.662337192474673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14.161703098856188</v>
      </c>
      <c r="AC16" s="419"/>
      <c r="AD16" s="420">
        <f t="shared" ca="1" si="1"/>
        <v>8.383728234522863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17.243791239975941</v>
      </c>
      <c r="X36" s="422"/>
      <c r="Y36" s="424"/>
      <c r="Z36" s="425"/>
      <c r="AA36" s="425"/>
      <c r="AB36" s="425"/>
      <c r="AC36" s="425"/>
      <c r="AD36" s="426">
        <f ca="1">SUM(AD13:AD34)</f>
        <v>15.570049889948347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0.34487582479951884</v>
      </c>
      <c r="X37" s="422"/>
      <c r="Y37" s="427"/>
      <c r="Z37" s="428"/>
      <c r="AA37" s="428"/>
      <c r="AB37" s="429"/>
      <c r="AC37" s="429"/>
      <c r="AD37" s="430">
        <f ca="1">$P37*AD36</f>
        <v>0.31140099779896696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17.588667064775461</v>
      </c>
      <c r="X39" s="422"/>
      <c r="Y39" s="436"/>
      <c r="Z39" s="394"/>
      <c r="AA39" s="394"/>
      <c r="AB39" s="394"/>
      <c r="AC39" s="394"/>
      <c r="AD39" s="437">
        <f ca="1">SUM(AD36:AD37)</f>
        <v>15.881450887747315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123.44269504000002</v>
      </c>
      <c r="V57" s="419"/>
      <c r="W57" s="420">
        <f t="shared" ref="W57:W78" si="5">IFERROR(U57*$P57,"")</f>
        <v>123.44269504000002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149.42035080000002</v>
      </c>
      <c r="AC57" s="419"/>
      <c r="AD57" s="420">
        <f t="shared" ref="AD57:AD78" si="6">IFERROR(AB57*$P57,"")</f>
        <v>149.42035080000002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23.035102974828373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16.309719256401372</v>
      </c>
      <c r="V58" s="419"/>
      <c r="W58" s="420">
        <f t="shared" ca="1" si="5"/>
        <v>39.143326215363295</v>
      </c>
      <c r="X58" s="397"/>
      <c r="Y58" s="421">
        <f>IF($F58&lt;&gt;"",INDEX(DTM!$C$3:$F$100,MATCH($F58,DTM!$C$3:$C$100,0),MATCH(Y$8,DTM!$C$3:$F$3,0)),"")</f>
        <v>19.662337192474673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0.74753000000000003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14.161703098856188</v>
      </c>
      <c r="AC58" s="419"/>
      <c r="AD58" s="420">
        <f t="shared" ca="1" si="6"/>
        <v>33.988087437254848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162.58602125536331</v>
      </c>
      <c r="X80" s="422"/>
      <c r="Y80" s="424"/>
      <c r="Z80" s="425"/>
      <c r="AA80" s="425"/>
      <c r="AB80" s="425"/>
      <c r="AC80" s="425"/>
      <c r="AD80" s="426">
        <f ca="1">SUM(AD57:AD78)</f>
        <v>183.40843823725487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3.251720425107266</v>
      </c>
      <c r="X81" s="422"/>
      <c r="Y81" s="427"/>
      <c r="Z81" s="428"/>
      <c r="AA81" s="428"/>
      <c r="AB81" s="429"/>
      <c r="AC81" s="429"/>
      <c r="AD81" s="430">
        <f ca="1">$P81*AD80</f>
        <v>3.6681687647450976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165.83774168047057</v>
      </c>
      <c r="X83" s="422"/>
      <c r="Y83" s="436"/>
      <c r="Z83" s="394"/>
      <c r="AA83" s="394"/>
      <c r="AB83" s="394"/>
      <c r="AC83" s="394"/>
      <c r="AD83" s="437">
        <f ca="1">SUM(AD80:AD81)</f>
        <v>187.07660700199997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419"/>
      <c r="W13" s="420">
        <f t="shared" ref="W13:W34" si="0">IFERROR(U13*$P13,"")</f>
        <v>94.840417105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107.32873564</v>
      </c>
      <c r="AC13" s="419"/>
      <c r="AD13" s="420">
        <f t="shared" ref="AD13:AD34" si="1">IFERROR(AB13*$P13,"")</f>
        <v>107.32873564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98.405020245000003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419"/>
      <c r="AD15" s="420">
        <f t="shared" si="1"/>
        <v>0.28790212463999998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71.325000000000003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36.757019162500001</v>
      </c>
      <c r="V16" s="419"/>
      <c r="W16" s="420">
        <f t="shared" ca="1" si="0"/>
        <v>9.1892547906250004E-3</v>
      </c>
      <c r="X16" s="397"/>
      <c r="Y16" s="421">
        <f>IF($F16&lt;&gt;"",INDEX(DTM!$C$3:$F$100,MATCH($F16,DTM!$C$3:$C$100,0),MATCH(Y$8,DTM!$C$3:$F$3,0)),"")</f>
        <v>57.616714905933435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33.811650173046317</v>
      </c>
      <c r="AC16" s="419"/>
      <c r="AD16" s="420">
        <f t="shared" ca="1" si="1"/>
        <v>8.4529125432615797E-3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81.633379358124998</v>
      </c>
      <c r="V17" s="419"/>
      <c r="W17" s="420">
        <f t="shared" ca="1" si="0"/>
        <v>3.0775784018013121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0.79820999999999998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21.267715485018449</v>
      </c>
      <c r="AC17" s="419"/>
      <c r="AD17" s="420">
        <f t="shared" ca="1" si="1"/>
        <v>0.80179287378519548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10.803677325000001</v>
      </c>
      <c r="AC18" s="419"/>
      <c r="AD18" s="420">
        <f t="shared" ca="1" si="1"/>
        <v>5.1857651159999998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419"/>
      <c r="W19" s="420">
        <f t="shared" ca="1" si="0"/>
        <v>1.0870709086447661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419"/>
      <c r="AD19" s="420">
        <f t="shared" ca="1" si="1"/>
        <v>1.0369014627088478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419"/>
      <c r="W20" s="420">
        <f t="shared" ca="1" si="0"/>
        <v>3.9954801778965292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419"/>
      <c r="AD20" s="420">
        <f t="shared" ca="1" si="1"/>
        <v>1.2622162500042267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72.269908466819246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53.816527745029191</v>
      </c>
      <c r="V21" s="419"/>
      <c r="W21" s="420">
        <f t="shared" ca="1" si="0"/>
        <v>5.3278362467578901</v>
      </c>
      <c r="X21" s="397"/>
      <c r="Y21" s="421">
        <f>IF($F21&lt;&gt;"",INDEX(DTM!$C$3:$F$100,MATCH($F21,DTM!$C$3:$C$100,0),MATCH(Y$8,DTM!$C$3:$F$3,0)),"")</f>
        <v>22.830861070911723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0.79820999999999998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17.558652126449893</v>
      </c>
      <c r="AC21" s="419"/>
      <c r="AD21" s="420">
        <f t="shared" ca="1" si="1"/>
        <v>1.7383065605185395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113.78468366889487</v>
      </c>
      <c r="X36" s="422"/>
      <c r="Y36" s="424"/>
      <c r="Z36" s="425"/>
      <c r="AA36" s="425"/>
      <c r="AB36" s="425"/>
      <c r="AC36" s="425"/>
      <c r="AD36" s="426">
        <f ca="1">SUM(AD13:AD34)</f>
        <v>117.65007294020008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2.2756936733778974</v>
      </c>
      <c r="X37" s="422"/>
      <c r="Y37" s="427"/>
      <c r="Z37" s="428"/>
      <c r="AA37" s="428"/>
      <c r="AB37" s="429"/>
      <c r="AC37" s="429"/>
      <c r="AD37" s="430">
        <f ca="1">$P37*AD36</f>
        <v>2.3530014588040014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116.06037734227277</v>
      </c>
      <c r="X39" s="422"/>
      <c r="Y39" s="436"/>
      <c r="Z39" s="394"/>
      <c r="AA39" s="394"/>
      <c r="AB39" s="394"/>
      <c r="AC39" s="394"/>
      <c r="AD39" s="437">
        <f ca="1">SUM(AD36:AD37)</f>
        <v>120.00307439900408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38.807785554999995</v>
      </c>
      <c r="V57" s="419"/>
      <c r="W57" s="420">
        <f t="shared" ref="W57:W78" si="5">IFERROR(U57*$P57,"")</f>
        <v>38.807785554999995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42.665369775000009</v>
      </c>
      <c r="AC57" s="419"/>
      <c r="AD57" s="420">
        <f t="shared" ref="AD57:AD78" si="6">IFERROR(AB57*$P57,"")</f>
        <v>42.665369775000009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32.557522515000002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37.013276440000006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1151.6084985599998</v>
      </c>
      <c r="AC59" s="419"/>
      <c r="AD59" s="420">
        <f t="shared" si="6"/>
        <v>0.23032169971199998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71.325000000000003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36.757019162500001</v>
      </c>
      <c r="V60" s="419"/>
      <c r="W60" s="420">
        <f t="shared" ca="1" si="5"/>
        <v>9.1892547906250004E-3</v>
      </c>
      <c r="X60" s="397"/>
      <c r="Y60" s="421">
        <f>IF($F60&lt;&gt;"",INDEX(DTM!$C$3:$F$100,MATCH($F60,DTM!$C$3:$C$100,0),MATCH(Y$8,DTM!$C$3:$F$3,0)),"")</f>
        <v>57.616714905933435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33.811650173046317</v>
      </c>
      <c r="AC60" s="419"/>
      <c r="AD60" s="420">
        <f t="shared" ca="1" si="6"/>
        <v>8.4529125432615797E-3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23.194335500000001</v>
      </c>
      <c r="AC61" s="419"/>
      <c r="AD61" s="420">
        <f t="shared" ca="1" si="6"/>
        <v>4.2747160326499998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105.72191752937502</v>
      </c>
      <c r="V62" s="419"/>
      <c r="W62" s="420">
        <f t="shared" ca="1" si="5"/>
        <v>7.4724251309762275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26.669040052642188</v>
      </c>
      <c r="AC62" s="419"/>
      <c r="AD62" s="420">
        <f t="shared" ca="1" si="6"/>
        <v>1.8849677509207501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72.269908466819246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29.99609743165562</v>
      </c>
      <c r="V63" s="419"/>
      <c r="W63" s="420">
        <f t="shared" ca="1" si="5"/>
        <v>1.9149508600368945</v>
      </c>
      <c r="X63" s="397"/>
      <c r="Y63" s="421">
        <f>IF($F63&lt;&gt;"",INDEX(DTM!$C$3:$F$100,MATCH($F63,DTM!$C$3:$C$100,0),MATCH(Y$8,DTM!$C$3:$F$3,0)),"")</f>
        <v>22.830861070911723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9.4760979730047037</v>
      </c>
      <c r="AC63" s="419"/>
      <c r="AD63" s="420">
        <f t="shared" ca="1" si="6"/>
        <v>0.6049540945966202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109.625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81.633379358124998</v>
      </c>
      <c r="V64" s="419"/>
      <c r="W64" s="420">
        <f t="shared" ca="1" si="5"/>
        <v>1.6751169444287251</v>
      </c>
      <c r="X64" s="397"/>
      <c r="Y64" s="421">
        <f>IF($F64&lt;&gt;"",INDEX(DTM!$C$3:$F$100,MATCH($F64,DTM!$C$3:$C$100,0),MATCH(Y$8,DTM!$C$3:$F$3,0)),"")</f>
        <v>27.653617945007234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21.267715485018449</v>
      </c>
      <c r="AC64" s="419"/>
      <c r="AD64" s="420">
        <f t="shared" ca="1" si="6"/>
        <v>0.43641352175257858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0.74753000000000003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10.803677325000001</v>
      </c>
      <c r="AC65" s="419"/>
      <c r="AD65" s="420">
        <f t="shared" ca="1" si="6"/>
        <v>0.56179122090000011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54.985845739285466</v>
      </c>
      <c r="X80" s="422"/>
      <c r="Y80" s="424"/>
      <c r="Z80" s="425"/>
      <c r="AA80" s="425"/>
      <c r="AB80" s="425"/>
      <c r="AC80" s="425"/>
      <c r="AD80" s="426">
        <f ca="1">SUM(AD57:AD78)</f>
        <v>50.666987008075218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1.0997169147857093</v>
      </c>
      <c r="X81" s="422"/>
      <c r="Y81" s="427"/>
      <c r="Z81" s="428"/>
      <c r="AA81" s="428"/>
      <c r="AB81" s="429"/>
      <c r="AC81" s="429"/>
      <c r="AD81" s="430">
        <f ca="1">$P81*AD80</f>
        <v>1.0133397401615043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56.085562654071175</v>
      </c>
      <c r="X83" s="422"/>
      <c r="Y83" s="436"/>
      <c r="Z83" s="394"/>
      <c r="AA83" s="394"/>
      <c r="AB83" s="394"/>
      <c r="AC83" s="394"/>
      <c r="AD83" s="437">
        <f ca="1">SUM(AD80:AD81)</f>
        <v>51.680326748236723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1888.2874756900001</v>
      </c>
      <c r="V101" s="419"/>
      <c r="W101" s="420">
        <f t="shared" ref="W101:W122" si="10">IFERROR(U101*$P101,"")</f>
        <v>1888.2874756900001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2081.6549884900001</v>
      </c>
      <c r="AC101" s="419"/>
      <c r="AD101" s="420">
        <f t="shared" ref="AD101:AD122" si="11">IFERROR(AB101*$P101,"")</f>
        <v>2081.6549884900001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1545.9390837100002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1748.9505570600002</v>
      </c>
      <c r="AC102" s="419"/>
      <c r="AD102" s="420">
        <f t="shared" si="11"/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23.194335500000001</v>
      </c>
      <c r="AC103" s="419"/>
      <c r="AD103" s="420">
        <f t="shared" ca="1" si="11"/>
        <v>42.21369061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109.625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105.72191752937502</v>
      </c>
      <c r="V104" s="419"/>
      <c r="W104" s="420">
        <f t="shared" ca="1" si="10"/>
        <v>178.94491761022016</v>
      </c>
      <c r="X104" s="397"/>
      <c r="Y104" s="421">
        <f>IF($F104&lt;&gt;"",INDEX(DTM!$C$3:$F$100,MATCH($F104,DTM!$C$3:$C$100,0),MATCH(Y$8,DTM!$C$3:$F$3,0)),"")</f>
        <v>27.653617945007234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26.669040052642188</v>
      </c>
      <c r="AC104" s="419"/>
      <c r="AD104" s="420">
        <f t="shared" ca="1" si="11"/>
        <v>45.140017193102167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72.269908466819246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29.99609743165562</v>
      </c>
      <c r="V105" s="419"/>
      <c r="W105" s="420">
        <f t="shared" ca="1" si="10"/>
        <v>45.858033753515109</v>
      </c>
      <c r="X105" s="397"/>
      <c r="Y105" s="421">
        <f>IF($F105&lt;&gt;"",INDEX(DTM!$C$3:$F$100,MATCH($F105,DTM!$C$3:$C$100,0),MATCH(Y$8,DTM!$C$3:$F$3,0)),"")</f>
        <v>22.830861070911723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9.4760979730047037</v>
      </c>
      <c r="AC105" s="419"/>
      <c r="AD105" s="420">
        <f t="shared" ca="1" si="11"/>
        <v>14.48705858112959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109.625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81.633379358124998</v>
      </c>
      <c r="V106" s="419"/>
      <c r="W106" s="420">
        <f t="shared" ca="1" si="10"/>
        <v>40.114642616582628</v>
      </c>
      <c r="X106" s="397"/>
      <c r="Y106" s="421">
        <f>IF($F106&lt;&gt;"",INDEX(DTM!$C$3:$F$100,MATCH($F106,DTM!$C$3:$C$100,0),MATCH(Y$8,DTM!$C$3:$F$3,0)),"")</f>
        <v>27.653617945007234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0.79820999999999998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21.267715485018449</v>
      </c>
      <c r="AC106" s="419"/>
      <c r="AD106" s="420">
        <f t="shared" ca="1" si="11"/>
        <v>10.450955389338068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10.803677325000001</v>
      </c>
      <c r="AC107" s="419"/>
      <c r="AD107" s="420">
        <f t="shared" ca="1" si="11"/>
        <v>0.56179122090000011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2195.9710296161179</v>
      </c>
      <c r="X124" s="422"/>
      <c r="Y124" s="424"/>
      <c r="Z124" s="425"/>
      <c r="AA124" s="425"/>
      <c r="AB124" s="425"/>
      <c r="AC124" s="425"/>
      <c r="AD124" s="426">
        <f ca="1">SUM(AD101:AD122)</f>
        <v>2194.5085014844699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43.919420592322361</v>
      </c>
      <c r="X125" s="422"/>
      <c r="Y125" s="427"/>
      <c r="Z125" s="428"/>
      <c r="AA125" s="428"/>
      <c r="AB125" s="429"/>
      <c r="AC125" s="429"/>
      <c r="AD125" s="430">
        <f ca="1">$P125*AD124</f>
        <v>43.890170029689401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2239.8904502084401</v>
      </c>
      <c r="X127" s="422"/>
      <c r="Y127" s="436"/>
      <c r="Z127" s="394"/>
      <c r="AA127" s="394"/>
      <c r="AB127" s="394"/>
      <c r="AC127" s="394"/>
      <c r="AD127" s="437">
        <f ca="1">SUM(AD124:AD125)</f>
        <v>2238.3986715141591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286.20589252499997</v>
      </c>
      <c r="V145" s="419"/>
      <c r="W145" s="420">
        <f t="shared" ref="W145:W166" si="15">IFERROR(U145*$P145,"")</f>
        <v>286.20589252499997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323.03605579000003</v>
      </c>
      <c r="AC145" s="419"/>
      <c r="AD145" s="420">
        <f t="shared" ref="AD145:AD166" si="16">IFERROR(AB145*$P145,"")</f>
        <v>323.03605579000003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248.32588039000001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288.85492979000003</v>
      </c>
      <c r="AC146" s="419"/>
      <c r="AD146" s="420">
        <f t="shared" si="16"/>
        <v>0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23.194335500000001</v>
      </c>
      <c r="AC147" s="419"/>
      <c r="AD147" s="420">
        <f t="shared" ca="1" si="16"/>
        <v>4.2747160326499998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109.625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105.72191752937502</v>
      </c>
      <c r="V148" s="419"/>
      <c r="W148" s="420">
        <f t="shared" ca="1" si="15"/>
        <v>7.4724251309762275</v>
      </c>
      <c r="X148" s="397"/>
      <c r="Y148" s="421">
        <f>IF($F148&lt;&gt;"",INDEX(DTM!$C$3:$F$100,MATCH($F148,DTM!$C$3:$C$100,0),MATCH(Y$8,DTM!$C$3:$F$3,0)),"")</f>
        <v>27.653617945007234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26.669040052642188</v>
      </c>
      <c r="AC148" s="419"/>
      <c r="AD148" s="420">
        <f t="shared" ca="1" si="16"/>
        <v>1.8849677509207501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72.269908466819246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29.99609743165562</v>
      </c>
      <c r="V149" s="419"/>
      <c r="W149" s="420">
        <f t="shared" ca="1" si="15"/>
        <v>1.9149508600368945</v>
      </c>
      <c r="X149" s="397"/>
      <c r="Y149" s="421">
        <f>IF($F149&lt;&gt;"",INDEX(DTM!$C$3:$F$100,MATCH($F149,DTM!$C$3:$C$100,0),MATCH(Y$8,DTM!$C$3:$F$3,0)),"")</f>
        <v>22.830861070911723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9.4760979730047037</v>
      </c>
      <c r="AC149" s="419"/>
      <c r="AD149" s="420">
        <f t="shared" ca="1" si="16"/>
        <v>0.6049540945966202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109.625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81.633379358124998</v>
      </c>
      <c r="V150" s="419"/>
      <c r="W150" s="420">
        <f t="shared" ca="1" si="15"/>
        <v>1.6751169444287251</v>
      </c>
      <c r="X150" s="397"/>
      <c r="Y150" s="421">
        <f>IF($F150&lt;&gt;"",INDEX(DTM!$C$3:$F$100,MATCH($F150,DTM!$C$3:$C$100,0),MATCH(Y$8,DTM!$C$3:$F$3,0)),"")</f>
        <v>27.653617945007234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0.79820999999999998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21.267715485018449</v>
      </c>
      <c r="AC150" s="419"/>
      <c r="AD150" s="420">
        <f t="shared" ca="1" si="16"/>
        <v>0.43641352175257858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0.74753000000000003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10.803677325000001</v>
      </c>
      <c r="AC151" s="419"/>
      <c r="AD151" s="420">
        <f t="shared" ca="1" si="16"/>
        <v>0.56179122090000011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302.09537082889182</v>
      </c>
      <c r="X168" s="422"/>
      <c r="Y168" s="424"/>
      <c r="Z168" s="425"/>
      <c r="AA168" s="425"/>
      <c r="AB168" s="425"/>
      <c r="AC168" s="425"/>
      <c r="AD168" s="426">
        <f ca="1">SUM(AD145:AD166)</f>
        <v>330.79889841081996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6.0419074165778364</v>
      </c>
      <c r="X169" s="422"/>
      <c r="Y169" s="427"/>
      <c r="Z169" s="428"/>
      <c r="AA169" s="428"/>
      <c r="AB169" s="429"/>
      <c r="AC169" s="429"/>
      <c r="AD169" s="430">
        <f ca="1">$P169*AD168</f>
        <v>6.6159779682163995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308.13727824546964</v>
      </c>
      <c r="X171" s="422"/>
      <c r="Y171" s="436"/>
      <c r="Z171" s="394"/>
      <c r="AA171" s="394"/>
      <c r="AB171" s="394"/>
      <c r="AC171" s="394"/>
      <c r="AD171" s="437">
        <f ca="1">SUM(AD168:AD169)</f>
        <v>337.41487637903634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66.079441085000013</v>
      </c>
      <c r="V189" s="419"/>
      <c r="W189" s="420">
        <f t="shared" ref="W189:W210" si="20">IFERROR(U189*$P189,"")</f>
        <v>66.079441085000013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71.316477890000002</v>
      </c>
      <c r="AC189" s="419"/>
      <c r="AD189" s="420">
        <f t="shared" ref="AD189:AD210" si="21">IFERROR(AB189*$P189,"")</f>
        <v>71.316477890000002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53.810858359999997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60.244234575000007</v>
      </c>
      <c r="AC190" s="419"/>
      <c r="AD190" s="420">
        <f t="shared" si="21"/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23.194335500000001</v>
      </c>
      <c r="AC191" s="419"/>
      <c r="AD191" s="420">
        <f t="shared" ca="1" si="21"/>
        <v>8.3806932745374993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109.625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81.633379358124998</v>
      </c>
      <c r="V192" s="419"/>
      <c r="W192" s="420">
        <f t="shared" ca="1" si="20"/>
        <v>7.963968815075118</v>
      </c>
      <c r="X192" s="397"/>
      <c r="Y192" s="421">
        <f>IF($F192&lt;&gt;"",INDEX(DTM!$C$3:$F$100,MATCH($F192,DTM!$C$3:$C$100,0),MATCH(Y$8,DTM!$C$3:$F$3,0)),"")</f>
        <v>27.653617945007234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0.79820999999999998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21.267715485018449</v>
      </c>
      <c r="AC192" s="419"/>
      <c r="AD192" s="420">
        <f t="shared" ca="1" si="21"/>
        <v>2.0748304703585583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9.5608699089249445</v>
      </c>
      <c r="V193" s="419"/>
      <c r="W193" s="420">
        <f t="shared" ca="1" si="20"/>
        <v>3.2127606274533433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9.1196258813443087</v>
      </c>
      <c r="AC193" s="419"/>
      <c r="AD193" s="420">
        <f t="shared" ca="1" si="21"/>
        <v>3.0644884040663602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29.99609743165562</v>
      </c>
      <c r="V194" s="419"/>
      <c r="W194" s="420">
        <f t="shared" ca="1" si="20"/>
        <v>9.1042055197740908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9.4760979730047037</v>
      </c>
      <c r="AC194" s="419"/>
      <c r="AD194" s="420">
        <f t="shared" ca="1" si="21"/>
        <v>2.8761189240805765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10.803677325000001</v>
      </c>
      <c r="AC195" s="419"/>
      <c r="AD195" s="420">
        <f t="shared" ca="1" si="21"/>
        <v>1.6205515987500001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96.334153944340059</v>
      </c>
      <c r="X212" s="422"/>
      <c r="Y212" s="424"/>
      <c r="Z212" s="425"/>
      <c r="AA212" s="425"/>
      <c r="AB212" s="425"/>
      <c r="AC212" s="425"/>
      <c r="AD212" s="426">
        <f ca="1">SUM(AD189:AD210)</f>
        <v>89.333160561793008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1.9266830788868012</v>
      </c>
      <c r="X213" s="422"/>
      <c r="Y213" s="427"/>
      <c r="Z213" s="428"/>
      <c r="AA213" s="428"/>
      <c r="AB213" s="429"/>
      <c r="AC213" s="429"/>
      <c r="AD213" s="430">
        <f ca="1">$P213*AD212</f>
        <v>1.7866632112358602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98.260837023226856</v>
      </c>
      <c r="X215" s="422"/>
      <c r="Y215" s="436"/>
      <c r="Z215" s="394"/>
      <c r="AA215" s="394"/>
      <c r="AB215" s="394"/>
      <c r="AC215" s="394"/>
      <c r="AD215" s="437">
        <f ca="1">SUM(AD212:AD213)</f>
        <v>91.11982377302887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678.47093601000006</v>
      </c>
      <c r="V233" s="419"/>
      <c r="W233" s="420">
        <f t="shared" ref="W233:W254" si="25">IFERROR(U233*$P233,"")</f>
        <v>678.47093601000006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749.86065917000008</v>
      </c>
      <c r="AC233" s="419"/>
      <c r="AD233" s="420">
        <f t="shared" ref="AD233:AD254" si="26">IFERROR(AB233*$P233,"")</f>
        <v>749.86065917000008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610.04764628500004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684.81885941000007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109.625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81.633379358124998</v>
      </c>
      <c r="V235" s="419"/>
      <c r="W235" s="420">
        <f t="shared" ca="1" si="25"/>
        <v>22.661426109815501</v>
      </c>
      <c r="X235" s="397"/>
      <c r="Y235" s="421">
        <f>IF($F235&lt;&gt;"",INDEX(DTM!$C$3:$F$100,MATCH($F235,DTM!$C$3:$C$100,0),MATCH(Y$8,DTM!$C$3:$F$3,0)),"")</f>
        <v>27.653617945007234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0.79820999999999998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21.267715485018449</v>
      </c>
      <c r="AC235" s="419"/>
      <c r="AD235" s="420">
        <f t="shared" ca="1" si="26"/>
        <v>5.9039178186411219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109.625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81.633379358124998</v>
      </c>
      <c r="V236" s="419"/>
      <c r="W236" s="420">
        <f t="shared" ca="1" si="25"/>
        <v>0.45714692440549998</v>
      </c>
      <c r="X236" s="397"/>
      <c r="Y236" s="421">
        <f>IF($F236&lt;&gt;"",INDEX(DTM!$C$3:$F$100,MATCH($F236,DTM!$C$3:$C$100,0),MATCH(Y$8,DTM!$C$3:$F$3,0)),"")</f>
        <v>27.653617945007234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0.79820999999999998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21.267715485018449</v>
      </c>
      <c r="AC236" s="419"/>
      <c r="AD236" s="420">
        <f t="shared" ca="1" si="26"/>
        <v>0.11909920671610331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29.99609743165562</v>
      </c>
      <c r="V237" s="419"/>
      <c r="W237" s="420">
        <f t="shared" ca="1" si="25"/>
        <v>7.6939989912196669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9.4760979730047037</v>
      </c>
      <c r="AC237" s="419"/>
      <c r="AD237" s="420">
        <f t="shared" ca="1" si="26"/>
        <v>2.4306191300757067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9.5608699089249445</v>
      </c>
      <c r="V238" s="419"/>
      <c r="W238" s="420">
        <f t="shared" ca="1" si="25"/>
        <v>3.8310405725062253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9.1196258813443087</v>
      </c>
      <c r="AC238" s="419"/>
      <c r="AD238" s="420">
        <f t="shared" ca="1" si="26"/>
        <v>3.6542340906546644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72.269908466819246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29.99609743165562</v>
      </c>
      <c r="V239" s="419"/>
      <c r="W239" s="420">
        <f t="shared" ca="1" si="25"/>
        <v>23.447949362325197</v>
      </c>
      <c r="X239" s="397"/>
      <c r="Y239" s="421">
        <f>IF($F239&lt;&gt;"",INDEX(DTM!$C$3:$F$100,MATCH($F239,DTM!$C$3:$C$100,0),MATCH(Y$8,DTM!$C$3:$F$3,0)),"")</f>
        <v>22.830861070911723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9.4760979730047037</v>
      </c>
      <c r="AC239" s="419"/>
      <c r="AD239" s="420">
        <f t="shared" ca="1" si="26"/>
        <v>7.4074657854977763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24.109901375</v>
      </c>
      <c r="AC240" s="419"/>
      <c r="AD240" s="420">
        <f t="shared" ca="1" si="26"/>
        <v>24.423330092874998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760.9858280631471</v>
      </c>
      <c r="X256" s="422"/>
      <c r="Y256" s="424"/>
      <c r="Z256" s="425"/>
      <c r="AA256" s="425"/>
      <c r="AB256" s="425"/>
      <c r="AC256" s="425"/>
      <c r="AD256" s="426">
        <f ca="1">SUM(AD233:AD254)</f>
        <v>793.79932529446035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15.219716561262942</v>
      </c>
      <c r="X257" s="422"/>
      <c r="Y257" s="427"/>
      <c r="Z257" s="428"/>
      <c r="AA257" s="428"/>
      <c r="AB257" s="429"/>
      <c r="AC257" s="429"/>
      <c r="AD257" s="430">
        <f ca="1">$P257*AD256</f>
        <v>15.875986505889207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776.20554462441009</v>
      </c>
      <c r="X259" s="422"/>
      <c r="Y259" s="436"/>
      <c r="Z259" s="394"/>
      <c r="AA259" s="394"/>
      <c r="AB259" s="394"/>
      <c r="AC259" s="394"/>
      <c r="AD259" s="437">
        <f ca="1">SUM(AD256:AD257)</f>
        <v>809.6753118003495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2145.5492790200001</v>
      </c>
      <c r="V277" s="419"/>
      <c r="W277" s="420">
        <f t="shared" ref="W277:W298" si="30">IFERROR(U277*$P277,"")</f>
        <v>2145.5492790200001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2376.6136907800001</v>
      </c>
      <c r="AC277" s="419"/>
      <c r="AD277" s="420">
        <f t="shared" ref="AD277:AD298" si="31">IFERROR(AB277*$P277,"")</f>
        <v>2376.6136907800001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1849.7116334900002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2093.2033260600001</v>
      </c>
      <c r="AC278" s="419"/>
      <c r="AD278" s="420">
        <f t="shared" si="31"/>
        <v>0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109.625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81.633379358124998</v>
      </c>
      <c r="V279" s="419"/>
      <c r="W279" s="420">
        <f t="shared" ca="1" si="30"/>
        <v>79.127234611830559</v>
      </c>
      <c r="X279" s="397"/>
      <c r="Y279" s="421">
        <f>IF($F279&lt;&gt;"",INDEX(DTM!$C$3:$F$100,MATCH($F279,DTM!$C$3:$C$100,0),MATCH(Y$8,DTM!$C$3:$F$3,0)),"")</f>
        <v>27.653617945007234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0.79820999999999998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21.267715485018449</v>
      </c>
      <c r="AC279" s="419"/>
      <c r="AD279" s="420">
        <f t="shared" ca="1" si="31"/>
        <v>20.614796619628383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109.625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81.633379358124998</v>
      </c>
      <c r="V280" s="419"/>
      <c r="W280" s="420">
        <f t="shared" ca="1" si="30"/>
        <v>1.5183808560611249</v>
      </c>
      <c r="X280" s="397"/>
      <c r="Y280" s="421">
        <f>IF($F280&lt;&gt;"",INDEX(DTM!$C$3:$F$100,MATCH($F280,DTM!$C$3:$C$100,0),MATCH(Y$8,DTM!$C$3:$F$3,0)),"")</f>
        <v>27.653617945007234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0.79820999999999998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21.267715485018449</v>
      </c>
      <c r="AC280" s="419"/>
      <c r="AD280" s="420">
        <f t="shared" ca="1" si="31"/>
        <v>0.39557950802134312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72.269908466819246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29.99609743165562</v>
      </c>
      <c r="V281" s="419"/>
      <c r="W281" s="420">
        <f t="shared" ca="1" si="30"/>
        <v>56.761615169921932</v>
      </c>
      <c r="X281" s="397"/>
      <c r="Y281" s="421">
        <f>IF($F281&lt;&gt;"",INDEX(DTM!$C$3:$F$100,MATCH($F281,DTM!$C$3:$C$100,0),MATCH(Y$8,DTM!$C$3:$F$3,0)),"")</f>
        <v>22.830861070911723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9.4760979730047037</v>
      </c>
      <c r="AC281" s="419"/>
      <c r="AD281" s="420">
        <f t="shared" ca="1" si="31"/>
        <v>17.931620194316803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23.035102974828373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9.5608699089249445</v>
      </c>
      <c r="V282" s="419"/>
      <c r="W282" s="420">
        <f t="shared" ca="1" si="30"/>
        <v>28.184488404519847</v>
      </c>
      <c r="X282" s="397"/>
      <c r="Y282" s="421">
        <f>IF($F282&lt;&gt;"",INDEX(DTM!$C$3:$F$100,MATCH($F282,DTM!$C$3:$C$100,0),MATCH(Y$8,DTM!$C$3:$F$3,0)),"")</f>
        <v>21.972009165460683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9.1196258813443087</v>
      </c>
      <c r="AC282" s="419"/>
      <c r="AD282" s="420">
        <f t="shared" ca="1" si="31"/>
        <v>26.883745135614891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72.269908466819246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29.99609743165562</v>
      </c>
      <c r="V283" s="419"/>
      <c r="W283" s="420">
        <f t="shared" ca="1" si="30"/>
        <v>65.337499425632274</v>
      </c>
      <c r="X283" s="397"/>
      <c r="Y283" s="421">
        <f>IF($F283&lt;&gt;"",INDEX(DTM!$C$3:$F$100,MATCH($F283,DTM!$C$3:$C$100,0),MATCH(Y$8,DTM!$C$3:$F$3,0)),"")</f>
        <v>22.830861070911723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9.4760979730047037</v>
      </c>
      <c r="AC283" s="419"/>
      <c r="AD283" s="420">
        <f t="shared" ca="1" si="31"/>
        <v>20.640836604798846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2376.4784974879663</v>
      </c>
      <c r="X300" s="422"/>
      <c r="Y300" s="424"/>
      <c r="Z300" s="425"/>
      <c r="AA300" s="425"/>
      <c r="AB300" s="425"/>
      <c r="AC300" s="425"/>
      <c r="AD300" s="426">
        <f ca="1">SUM(AD277:AD298)</f>
        <v>2463.080268842381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47.529569949759328</v>
      </c>
      <c r="X301" s="422"/>
      <c r="Y301" s="427"/>
      <c r="Z301" s="428"/>
      <c r="AA301" s="428"/>
      <c r="AB301" s="429"/>
      <c r="AC301" s="429"/>
      <c r="AD301" s="430">
        <f ca="1">$P301*AD300</f>
        <v>49.261605376847619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2424.0080674377255</v>
      </c>
      <c r="X303" s="422"/>
      <c r="Y303" s="436"/>
      <c r="Z303" s="394"/>
      <c r="AA303" s="394"/>
      <c r="AB303" s="394"/>
      <c r="AC303" s="394"/>
      <c r="AD303" s="437">
        <f ca="1">SUM(AD300:AD301)</f>
        <v>2512.3418742192284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113.835357125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113.835357125</v>
      </c>
      <c r="AC321" s="419"/>
      <c r="AD321" s="420">
        <f t="shared" ref="AD321:AD342" si="36">IFERROR(AB321*$P321,"")</f>
        <v>113.835357125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61.599272069999998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71.609458970000006</v>
      </c>
      <c r="AC322" s="419"/>
      <c r="AD322" s="420">
        <f t="shared" si="36"/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109.625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81.633379358124998</v>
      </c>
      <c r="V323" s="419"/>
      <c r="W323" s="420">
        <f t="shared" ca="1" si="35"/>
        <v>0.86531382119612499</v>
      </c>
      <c r="X323" s="397"/>
      <c r="Y323" s="421">
        <f>IF($F323&lt;&gt;"",INDEX(DTM!$C$3:$F$100,MATCH($F323,DTM!$C$3:$C$100,0),MATCH(Y$8,DTM!$C$3:$F$3,0)),"")</f>
        <v>27.653617945007234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0.79820999999999998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21.267715485018449</v>
      </c>
      <c r="AC323" s="419"/>
      <c r="AD323" s="420">
        <f t="shared" ca="1" si="36"/>
        <v>0.22543778414119556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109.625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81.633379358124998</v>
      </c>
      <c r="V324" s="419"/>
      <c r="W324" s="420">
        <f t="shared" ca="1" si="35"/>
        <v>6.3837302658053749</v>
      </c>
      <c r="X324" s="397"/>
      <c r="Y324" s="421">
        <f>IF($F324&lt;&gt;"",INDEX(DTM!$C$3:$F$100,MATCH($F324,DTM!$C$3:$C$100,0),MATCH(Y$8,DTM!$C$3:$F$3,0)),"")</f>
        <v>27.653617945007234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0.79820999999999998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21.267715485018449</v>
      </c>
      <c r="AC324" s="419"/>
      <c r="AD324" s="420">
        <f t="shared" ca="1" si="36"/>
        <v>1.6631353509284428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23.035102974828373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9.5608699089249445</v>
      </c>
      <c r="V325" s="419"/>
      <c r="W325" s="420">
        <f t="shared" ca="1" si="35"/>
        <v>10.319046892702692</v>
      </c>
      <c r="X325" s="397"/>
      <c r="Y325" s="421">
        <f>IF($F325&lt;&gt;"",INDEX(DTM!$C$3:$F$100,MATCH($F325,DTM!$C$3:$C$100,0),MATCH(Y$8,DTM!$C$3:$F$3,0)),"")</f>
        <v>21.972009165460683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9.1196258813443087</v>
      </c>
      <c r="AC325" s="419"/>
      <c r="AD325" s="420">
        <f t="shared" ca="1" si="36"/>
        <v>9.842812213734911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72.269908466819246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29.99609743165562</v>
      </c>
      <c r="V326" s="419"/>
      <c r="W326" s="420">
        <f t="shared" ca="1" si="35"/>
        <v>6.8931031897944619</v>
      </c>
      <c r="X326" s="397"/>
      <c r="Y326" s="421">
        <f>IF($F326&lt;&gt;"",INDEX(DTM!$C$3:$F$100,MATCH($F326,DTM!$C$3:$C$100,0),MATCH(Y$8,DTM!$C$3:$F$3,0)),"")</f>
        <v>22.830861070911723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9.4760979730047037</v>
      </c>
      <c r="AC326" s="419"/>
      <c r="AD326" s="420">
        <f t="shared" ca="1" si="36"/>
        <v>2.1776073141964809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24.109901375</v>
      </c>
      <c r="AC327" s="419"/>
      <c r="AD327" s="420">
        <f t="shared" ca="1" si="36"/>
        <v>0.96439605500000003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139.26094734949865</v>
      </c>
      <c r="X344" s="422"/>
      <c r="Y344" s="424"/>
      <c r="Z344" s="425"/>
      <c r="AA344" s="425"/>
      <c r="AB344" s="425"/>
      <c r="AC344" s="425"/>
      <c r="AD344" s="426">
        <f ca="1">SUM(AD321:AD342)</f>
        <v>128.70874584300103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2.7852189469899731</v>
      </c>
      <c r="X345" s="422"/>
      <c r="Y345" s="427"/>
      <c r="Z345" s="428"/>
      <c r="AA345" s="428"/>
      <c r="AB345" s="429"/>
      <c r="AC345" s="429"/>
      <c r="AD345" s="430">
        <f ca="1">$P345*AD344</f>
        <v>2.5741749168600205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142.04616629648862</v>
      </c>
      <c r="X347" s="422"/>
      <c r="Y347" s="436"/>
      <c r="Z347" s="394"/>
      <c r="AA347" s="394"/>
      <c r="AB347" s="394"/>
      <c r="AC347" s="394"/>
      <c r="AD347" s="437">
        <f ca="1">SUM(AD344:AD345)</f>
        <v>131.28292075986104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38.185200760000001</v>
      </c>
      <c r="V365" s="419"/>
      <c r="W365" s="420">
        <f t="shared" ref="W365:W386" si="41">IFERROR(U365*$P365,"")</f>
        <v>38.185200760000001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41.115011560000006</v>
      </c>
      <c r="AC365" s="419"/>
      <c r="AD365" s="420">
        <f t="shared" ref="AD365:AD386" si="42">IFERROR(AB365*$P365,"")</f>
        <v>41.115011560000006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34.290993905000001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36.036672840000001</v>
      </c>
      <c r="AC366" s="419"/>
      <c r="AD366" s="420">
        <f t="shared" si="42"/>
        <v>0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72.269908466819246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29.99609743165562</v>
      </c>
      <c r="V367" s="419"/>
      <c r="W367" s="420">
        <f t="shared" ca="1" si="41"/>
        <v>7.1990633835973483</v>
      </c>
      <c r="X367" s="397"/>
      <c r="Y367" s="421">
        <f>IF($F367&lt;&gt;"",INDEX(DTM!$C$3:$F$100,MATCH($F367,DTM!$C$3:$C$100,0),MATCH(Y$8,DTM!$C$3:$F$3,0)),"")</f>
        <v>22.830861070911723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9.4760979730047037</v>
      </c>
      <c r="AC367" s="419"/>
      <c r="AD367" s="420">
        <f t="shared" ca="1" si="42"/>
        <v>2.2742635135211287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45.384264143597349</v>
      </c>
      <c r="X388" s="422"/>
      <c r="Y388" s="424"/>
      <c r="Z388" s="425"/>
      <c r="AA388" s="425"/>
      <c r="AB388" s="425"/>
      <c r="AC388" s="425"/>
      <c r="AD388" s="426">
        <f ca="1">SUM(AD365:AD386)</f>
        <v>43.389275073521134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0.90768528287194705</v>
      </c>
      <c r="X389" s="422"/>
      <c r="Y389" s="427"/>
      <c r="Z389" s="428"/>
      <c r="AA389" s="428"/>
      <c r="AB389" s="429"/>
      <c r="AC389" s="429"/>
      <c r="AD389" s="430">
        <f ca="1">$P389*AD388</f>
        <v>0.86778550147042266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46.291949426469294</v>
      </c>
      <c r="X391" s="422"/>
      <c r="Y391" s="436"/>
      <c r="Z391" s="394"/>
      <c r="AA391" s="394"/>
      <c r="AB391" s="394"/>
      <c r="AC391" s="394"/>
      <c r="AD391" s="437">
        <f ca="1">SUM(AD388:AD389)</f>
        <v>44.257060574991556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419"/>
      <c r="W13" s="420">
        <f t="shared" ref="W13:W34" si="0">IFERROR(U13*$P13,"")</f>
        <v>22657.203519999999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25.184165335000003</v>
      </c>
      <c r="AC13" s="419"/>
      <c r="AD13" s="420">
        <f t="shared" ref="AD13:AD34" si="1">IFERROR(AB13*$P13,"")</f>
        <v>25184.165335000002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24.561580540000005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419"/>
      <c r="W15" s="420">
        <f t="shared" si="0"/>
        <v>117.64655267399999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40.260483409999992</v>
      </c>
      <c r="AC15" s="419"/>
      <c r="AD15" s="420">
        <f t="shared" si="1"/>
        <v>144.93774027599994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419"/>
      <c r="W16" s="420">
        <f t="shared" si="0"/>
        <v>1281.7922250000001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419"/>
      <c r="AD16" s="420">
        <f t="shared" si="1"/>
        <v>1574.7733050000002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419"/>
      <c r="W17" s="420">
        <f t="shared" si="0"/>
        <v>317.67206051700003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1311.468766895</v>
      </c>
      <c r="AC17" s="419"/>
      <c r="AD17" s="420">
        <f t="shared" si="1"/>
        <v>393.44063006850007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419"/>
      <c r="W18" s="420">
        <f t="shared" si="0"/>
        <v>65.041799759999989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22.254354535000001</v>
      </c>
      <c r="AC18" s="419"/>
      <c r="AD18" s="420">
        <f t="shared" si="1"/>
        <v>80.115676325999999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419"/>
      <c r="W19" s="420">
        <f t="shared" ca="1" si="0"/>
        <v>98.476960061926931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419"/>
      <c r="AD19" s="420">
        <f t="shared" ca="1" si="1"/>
        <v>93.932146577846382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419"/>
      <c r="W20" s="420">
        <f t="shared" ca="1" si="0"/>
        <v>386.94965686835752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419"/>
      <c r="AD20" s="420">
        <f t="shared" ca="1" si="1"/>
        <v>122.24166385176068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109.625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105.72191752937502</v>
      </c>
      <c r="V21" s="419"/>
      <c r="W21" s="420">
        <f t="shared" ca="1" si="0"/>
        <v>105.72191752937502</v>
      </c>
      <c r="X21" s="397"/>
      <c r="Y21" s="421">
        <f>IF($F21&lt;&gt;"",INDEX(DTM!$C$3:$F$100,MATCH($F21,DTM!$C$3:$C$100,0),MATCH(Y$8,DTM!$C$3:$F$3,0)),"")</f>
        <v>27.653617945007234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26.669040052642188</v>
      </c>
      <c r="AC21" s="419"/>
      <c r="AD21" s="420">
        <f t="shared" ca="1" si="1"/>
        <v>26.669040052642188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109.625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105.72191752937502</v>
      </c>
      <c r="V22" s="419"/>
      <c r="W22" s="420">
        <f t="shared" ca="1" si="0"/>
        <v>21.144383505875005</v>
      </c>
      <c r="X22" s="397"/>
      <c r="Y22" s="421">
        <f>IF($F22&lt;&gt;"",INDEX(DTM!$C$3:$F$100,MATCH($F22,DTM!$C$3:$C$100,0),MATCH(Y$8,DTM!$C$3:$F$3,0)),"")</f>
        <v>27.653617945007234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26.669040052642188</v>
      </c>
      <c r="AC22" s="419"/>
      <c r="AD22" s="420">
        <f t="shared" ca="1" si="1"/>
        <v>5.333808010528438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19.226883375</v>
      </c>
      <c r="AC23" s="419"/>
      <c r="AD23" s="420">
        <f t="shared" ca="1" si="1"/>
        <v>559.5023062125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109.625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81.633379358124998</v>
      </c>
      <c r="V24" s="419"/>
      <c r="W24" s="420">
        <f t="shared" ca="1" si="0"/>
        <v>318.37017949668746</v>
      </c>
      <c r="X24" s="397"/>
      <c r="Y24" s="421">
        <f>IF($F24&lt;&gt;"",INDEX(DTM!$C$3:$F$100,MATCH($F24,DTM!$C$3:$C$100,0),MATCH(Y$8,DTM!$C$3:$F$3,0)),"")</f>
        <v>27.653617945007234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21.267715485018449</v>
      </c>
      <c r="AC24" s="419"/>
      <c r="AD24" s="420">
        <f t="shared" ca="1" si="1"/>
        <v>82.944090391571947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419"/>
      <c r="W25" s="420">
        <f t="shared" si="0"/>
        <v>428.63132003999999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1.8799619300000001</v>
      </c>
      <c r="AC25" s="419"/>
      <c r="AD25" s="420">
        <f t="shared" si="1"/>
        <v>496.30994952000003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26340.390903690721</v>
      </c>
      <c r="X36" s="422"/>
      <c r="Y36" s="424"/>
      <c r="Z36" s="425"/>
      <c r="AA36" s="425"/>
      <c r="AB36" s="425"/>
      <c r="AC36" s="425"/>
      <c r="AD36" s="426">
        <f ca="1">SUM(AD13:AD34)</f>
        <v>28764.365691287348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26340.390903690721</v>
      </c>
      <c r="X39" s="422"/>
      <c r="Y39" s="436"/>
      <c r="Z39" s="394"/>
      <c r="AA39" s="394"/>
      <c r="AB39" s="394"/>
      <c r="AC39" s="394"/>
      <c r="AD39" s="437">
        <f ca="1">SUM(AD36:AD37)</f>
        <v>28764.365691287348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2.0508675599999999</v>
      </c>
      <c r="AC57" s="419"/>
      <c r="AD57" s="420">
        <f t="shared" ref="AD57:AD78" si="6">IFERROR(AB57*$P57,"")</f>
        <v>1.02543378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311.71966157500003</v>
      </c>
      <c r="V58" s="419"/>
      <c r="W58" s="420">
        <f t="shared" si="5"/>
        <v>15.585983078750003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318.17745287999998</v>
      </c>
      <c r="AC58" s="419"/>
      <c r="AD58" s="420">
        <f t="shared" si="6"/>
        <v>15.908872643999999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251.67074772000001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266.80810352000003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109.625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81.633379358124998</v>
      </c>
      <c r="V60" s="419"/>
      <c r="W60" s="420">
        <f t="shared" ca="1" si="5"/>
        <v>0</v>
      </c>
      <c r="X60" s="397"/>
      <c r="Y60" s="421">
        <f>IF($F60&lt;&gt;"",INDEX(DTM!$C$3:$F$100,MATCH($F60,DTM!$C$3:$C$100,0),MATCH(Y$8,DTM!$C$3:$F$3,0)),"")</f>
        <v>27.653617945007234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21.267715485018449</v>
      </c>
      <c r="AC60" s="419"/>
      <c r="AD60" s="420">
        <f t="shared" ca="1" si="6"/>
        <v>0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23.035102974828373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419"/>
      <c r="W61" s="420">
        <f t="shared" ca="1" si="5"/>
        <v>0</v>
      </c>
      <c r="X61" s="397"/>
      <c r="Y61" s="421">
        <f>IF($F61&lt;&gt;"",INDEX(DTM!$C$3:$F$100,MATCH($F61,DTM!$C$3:$C$100,0),MATCH(Y$8,DTM!$C$3:$F$3,0)),"")</f>
        <v>21.972009165460683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419"/>
      <c r="AD61" s="420">
        <f t="shared" ca="1" si="6"/>
        <v>0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72.269908466819246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29.99609743165562</v>
      </c>
      <c r="V62" s="419"/>
      <c r="W62" s="420">
        <f t="shared" ca="1" si="5"/>
        <v>0</v>
      </c>
      <c r="X62" s="397"/>
      <c r="Y62" s="421">
        <f>IF($F62&lt;&gt;"",INDEX(DTM!$C$3:$F$100,MATCH($F62,DTM!$C$3:$C$100,0),MATCH(Y$8,DTM!$C$3:$F$3,0)),"")</f>
        <v>22.830861070911723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9.4760979730047037</v>
      </c>
      <c r="AC62" s="419"/>
      <c r="AD62" s="420">
        <f t="shared" ca="1" si="6"/>
        <v>0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16.556482906250004</v>
      </c>
      <c r="X80" s="422"/>
      <c r="Y80" s="424"/>
      <c r="Z80" s="425"/>
      <c r="AA80" s="425"/>
      <c r="AB80" s="425"/>
      <c r="AC80" s="425"/>
      <c r="AD80" s="426">
        <f ca="1">SUM(AD57:AD78)</f>
        <v>16.934306423999999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0.33112965812500006</v>
      </c>
      <c r="X81" s="422"/>
      <c r="Y81" s="427"/>
      <c r="Z81" s="428"/>
      <c r="AA81" s="428"/>
      <c r="AB81" s="429"/>
      <c r="AC81" s="429"/>
      <c r="AD81" s="430">
        <f ca="1">$P81*AD80</f>
        <v>0.33868612847999996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16.887612564375004</v>
      </c>
      <c r="X83" s="422"/>
      <c r="Y83" s="436"/>
      <c r="Z83" s="394"/>
      <c r="AA83" s="394"/>
      <c r="AB83" s="394"/>
      <c r="AC83" s="394"/>
      <c r="AD83" s="437">
        <f ca="1">SUM(AD80:AD81)</f>
        <v>17.272992552479998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1.0742639599999999</v>
      </c>
      <c r="AC13" s="419"/>
      <c r="AD13" s="420">
        <f t="shared" ref="AD13:AD34" si="1">IFERROR(AB13*$P13,"")</f>
        <v>1.0742639599999999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1.0742639599999999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1.0742639599999999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6.2624705850000009</v>
      </c>
      <c r="V57" s="419"/>
      <c r="W57" s="420">
        <f t="shared" ref="W57:W78" si="5">IFERROR(U57*$P57,"")</f>
        <v>6.2624705850000009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7.1780364600000004</v>
      </c>
      <c r="AC57" s="419"/>
      <c r="AD57" s="420">
        <f t="shared" ref="AD57:AD78" si="6">IFERROR(AB57*$P57,"")</f>
        <v>7.1780364600000004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72.269908466819246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53.816527745029191</v>
      </c>
      <c r="V58" s="419"/>
      <c r="W58" s="420">
        <f t="shared" ca="1" si="5"/>
        <v>4.8434874970526272</v>
      </c>
      <c r="X58" s="397"/>
      <c r="Y58" s="421">
        <f>IF($F58&lt;&gt;"",INDEX(DTM!$C$3:$F$100,MATCH($F58,DTM!$C$3:$C$100,0),MATCH(Y$8,DTM!$C$3:$F$3,0)),"")</f>
        <v>22.830861070911723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0.79820999999999998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17.558652126449893</v>
      </c>
      <c r="AC58" s="419"/>
      <c r="AD58" s="420">
        <f t="shared" ca="1" si="6"/>
        <v>1.5802786913804903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11.105958082052627</v>
      </c>
      <c r="X80" s="422"/>
      <c r="Y80" s="424"/>
      <c r="Z80" s="425"/>
      <c r="AA80" s="425"/>
      <c r="AB80" s="425"/>
      <c r="AC80" s="425"/>
      <c r="AD80" s="426">
        <f ca="1">SUM(AD57:AD78)</f>
        <v>8.75831515138049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11.105958082052627</v>
      </c>
      <c r="X83" s="422"/>
      <c r="Y83" s="436"/>
      <c r="Z83" s="394"/>
      <c r="AA83" s="394"/>
      <c r="AB83" s="394"/>
      <c r="AC83" s="394"/>
      <c r="AD83" s="437">
        <f ca="1">SUM(AD80:AD81)</f>
        <v>8.75831515138049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278.979025885</v>
      </c>
      <c r="V13" s="419"/>
      <c r="W13" s="420">
        <f t="shared" ref="W13:W34" si="0">IFERROR(U13*$P13,"")</f>
        <v>278979.02588500001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301.47753132000003</v>
      </c>
      <c r="AC13" s="419"/>
      <c r="AD13" s="420">
        <f t="shared" ref="AD13:AD34" si="1">IFERROR(AB13*$P13,"")</f>
        <v>301477.53132000001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244.22414527000001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269.847782225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23.035102974828373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9.5608699089249445</v>
      </c>
      <c r="V15" s="419"/>
      <c r="W15" s="420">
        <f t="shared" ca="1" si="0"/>
        <v>4022.2579706847246</v>
      </c>
      <c r="X15" s="397"/>
      <c r="Y15" s="421">
        <f>IF($F15&lt;&gt;"",INDEX(DTM!$C$3:$F$100,MATCH($F15,DTM!$C$3:$C$100,0),MATCH(Y$8,DTM!$C$3:$F$3,0)),"")</f>
        <v>21.972009165460683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9.1196258813443087</v>
      </c>
      <c r="AC15" s="419"/>
      <c r="AD15" s="420">
        <f t="shared" ca="1" si="1"/>
        <v>3836.6266082815509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72.269908466819246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29.99609743165562</v>
      </c>
      <c r="V16" s="419"/>
      <c r="W16" s="420">
        <f t="shared" ca="1" si="0"/>
        <v>15489.984713706961</v>
      </c>
      <c r="X16" s="397"/>
      <c r="Y16" s="421">
        <f>IF($F16&lt;&gt;"",INDEX(DTM!$C$3:$F$100,MATCH($F16,DTM!$C$3:$C$100,0),MATCH(Y$8,DTM!$C$3:$F$3,0)),"")</f>
        <v>22.830861070911723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9.4760979730047037</v>
      </c>
      <c r="AC16" s="419"/>
      <c r="AD16" s="420">
        <f t="shared" ca="1" si="1"/>
        <v>4893.4569932596287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105.72191752937502</v>
      </c>
      <c r="V17" s="419"/>
      <c r="W17" s="420">
        <f t="shared" ca="1" si="0"/>
        <v>296.02136908225003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26.669040052642188</v>
      </c>
      <c r="AC17" s="419"/>
      <c r="AD17" s="420">
        <f t="shared" ca="1" si="1"/>
        <v>74.673312147398121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109.625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81.633379358124998</v>
      </c>
      <c r="V18" s="419"/>
      <c r="W18" s="420">
        <f t="shared" ca="1" si="0"/>
        <v>13502.160945833873</v>
      </c>
      <c r="X18" s="397"/>
      <c r="Y18" s="421">
        <f>IF($F18&lt;&gt;"",INDEX(DTM!$C$3:$F$100,MATCH($F18,DTM!$C$3:$C$100,0),MATCH(Y$8,DTM!$C$3:$F$3,0)),"")</f>
        <v>27.653617945007234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0.79820999999999998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21.267715485018449</v>
      </c>
      <c r="AC18" s="419"/>
      <c r="AD18" s="420">
        <f t="shared" ca="1" si="1"/>
        <v>3517.6801412220511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109.625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81.633379358124998</v>
      </c>
      <c r="V19" s="419"/>
      <c r="W19" s="420">
        <f t="shared" ca="1" si="0"/>
        <v>2620.4314773958122</v>
      </c>
      <c r="X19" s="397"/>
      <c r="Y19" s="421">
        <f>IF($F19&lt;&gt;"",INDEX(DTM!$C$3:$F$100,MATCH($F19,DTM!$C$3:$C$100,0),MATCH(Y$8,DTM!$C$3:$F$3,0)),"")</f>
        <v>27.653617945007234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21.267715485018449</v>
      </c>
      <c r="AC19" s="419"/>
      <c r="AD19" s="420">
        <f t="shared" ca="1" si="1"/>
        <v>682.69366706909216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314909.88236170367</v>
      </c>
      <c r="X36" s="422"/>
      <c r="Y36" s="424"/>
      <c r="Z36" s="425"/>
      <c r="AA36" s="425"/>
      <c r="AB36" s="425"/>
      <c r="AC36" s="425"/>
      <c r="AD36" s="426">
        <f ca="1">SUM(AD13:AD34)</f>
        <v>314482.66204197967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6298.1976472340739</v>
      </c>
      <c r="X37" s="422"/>
      <c r="Y37" s="427"/>
      <c r="Z37" s="428"/>
      <c r="AA37" s="428"/>
      <c r="AB37" s="429"/>
      <c r="AC37" s="429"/>
      <c r="AD37" s="430">
        <f ca="1">$P37*AD36</f>
        <v>6289.6532408395933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321208.08000893774</v>
      </c>
      <c r="X39" s="422"/>
      <c r="Y39" s="436"/>
      <c r="Z39" s="394"/>
      <c r="AA39" s="394"/>
      <c r="AB39" s="394"/>
      <c r="AC39" s="394"/>
      <c r="AD39" s="437">
        <f ca="1">SUM(AD36:AD37)</f>
        <v>320772.31528281927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281.66468578499996</v>
      </c>
      <c r="V57" s="419"/>
      <c r="W57" s="420">
        <f t="shared" ref="W57:W78" si="5">IFERROR(U57*$P57,"")</f>
        <v>10703.258059829999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282.60466674999998</v>
      </c>
      <c r="AC57" s="419"/>
      <c r="AD57" s="420">
        <f t="shared" ref="AD57:AD78" si="6">IFERROR(AB57*$P57,"")</f>
        <v>10738.9773365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311.56096349000001</v>
      </c>
      <c r="V58" s="419"/>
      <c r="W58" s="420">
        <f t="shared" si="5"/>
        <v>623.12192698000001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315.47958543499999</v>
      </c>
      <c r="AC58" s="419"/>
      <c r="AD58" s="420">
        <f t="shared" si="6"/>
        <v>630.95917086999998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352.39520151500005</v>
      </c>
      <c r="V59" s="419"/>
      <c r="W59" s="420">
        <f t="shared" si="5"/>
        <v>10043.263243177502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353.56712583500001</v>
      </c>
      <c r="AC59" s="419"/>
      <c r="AD59" s="420">
        <f t="shared" si="6"/>
        <v>10076.6630862975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387.78487447000003</v>
      </c>
      <c r="V60" s="419"/>
      <c r="W60" s="420">
        <f t="shared" si="5"/>
        <v>581.67731170500008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392.49698683999998</v>
      </c>
      <c r="AC60" s="419"/>
      <c r="AD60" s="420">
        <f t="shared" si="6"/>
        <v>588.74548026000002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193.41634298</v>
      </c>
      <c r="V61" s="419"/>
      <c r="W61" s="420">
        <f t="shared" si="5"/>
        <v>165370.97324789999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194.20983340500001</v>
      </c>
      <c r="AC61" s="419"/>
      <c r="AD61" s="420">
        <f t="shared" si="6"/>
        <v>166049.407561275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215.04811272000001</v>
      </c>
      <c r="V62" s="419"/>
      <c r="W62" s="420">
        <f t="shared" si="5"/>
        <v>9677.165072400001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217.99013106499999</v>
      </c>
      <c r="AC62" s="419"/>
      <c r="AD62" s="420">
        <f t="shared" si="6"/>
        <v>9809.555897925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334.08388401500008</v>
      </c>
      <c r="V63" s="419"/>
      <c r="W63" s="420">
        <f t="shared" si="5"/>
        <v>9521.3906944275022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335.25580833499998</v>
      </c>
      <c r="AC63" s="419"/>
      <c r="AD63" s="420">
        <f t="shared" si="6"/>
        <v>9554.7905375475002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368.64344391000003</v>
      </c>
      <c r="V64" s="419"/>
      <c r="W64" s="420">
        <f t="shared" si="5"/>
        <v>552.96516586500002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373.16023555999999</v>
      </c>
      <c r="AC64" s="419"/>
      <c r="AD64" s="420">
        <f t="shared" si="6"/>
        <v>559.74035333999996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207073.81472228499</v>
      </c>
      <c r="X80" s="422"/>
      <c r="Y80" s="424"/>
      <c r="Z80" s="425"/>
      <c r="AA80" s="425"/>
      <c r="AB80" s="425"/>
      <c r="AC80" s="425"/>
      <c r="AD80" s="426">
        <f>SUM(AD57:AD78)</f>
        <v>208008.83942401496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4141.4762944456998</v>
      </c>
      <c r="X81" s="422"/>
      <c r="Y81" s="427"/>
      <c r="Z81" s="428"/>
      <c r="AA81" s="428"/>
      <c r="AB81" s="429"/>
      <c r="AC81" s="429"/>
      <c r="AD81" s="430">
        <f>$P81*AD80</f>
        <v>4160.1767884802994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211215.29101673068</v>
      </c>
      <c r="X83" s="422"/>
      <c r="Y83" s="436"/>
      <c r="Z83" s="394"/>
      <c r="AA83" s="394"/>
      <c r="AB83" s="394"/>
      <c r="AC83" s="394"/>
      <c r="AD83" s="437">
        <f>SUM(AD80:AD81)</f>
        <v>212169.01621249528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419"/>
      <c r="AD13" s="420">
        <f t="shared" ref="AD13:AD34" si="1">IFERROR(AB13*$P13,"")</f>
        <v>11.903577129499999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419"/>
      <c r="W14" s="420">
        <f t="shared" si="0"/>
        <v>7.1377515614999991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419"/>
      <c r="AD14" s="420">
        <f t="shared" si="1"/>
        <v>7.265930784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419"/>
      <c r="AD15" s="420">
        <f t="shared" si="1"/>
        <v>0.99271755940000017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19.731054983499998</v>
      </c>
      <c r="X36" s="422"/>
      <c r="Y36" s="424"/>
      <c r="Z36" s="425"/>
      <c r="AA36" s="425"/>
      <c r="AB36" s="425"/>
      <c r="AC36" s="425"/>
      <c r="AD36" s="426">
        <f>SUM(AD13:AD34)</f>
        <v>20.162225472899998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0.39462109966999998</v>
      </c>
      <c r="X37" s="422"/>
      <c r="Y37" s="427"/>
      <c r="Z37" s="428"/>
      <c r="AA37" s="428"/>
      <c r="AB37" s="429"/>
      <c r="AC37" s="429"/>
      <c r="AD37" s="430">
        <f>$P37*AD36</f>
        <v>0.40324450945799994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20.125676083169999</v>
      </c>
      <c r="X39" s="422"/>
      <c r="Y39" s="436"/>
      <c r="Z39" s="394"/>
      <c r="AA39" s="394"/>
      <c r="AB39" s="394"/>
      <c r="AC39" s="394"/>
      <c r="AD39" s="437">
        <f>SUM(AD36:AD37)</f>
        <v>20.565469982357996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36.695880269999996</v>
      </c>
      <c r="AC57" s="419"/>
      <c r="AD57" s="420">
        <f t="shared" ref="AD57:AD78" si="6">IFERROR(AB57*$P57,"")</f>
        <v>25.687116188999997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49.599255335000002</v>
      </c>
      <c r="V58" s="419"/>
      <c r="W58" s="420">
        <f t="shared" si="5"/>
        <v>14.8797766005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50.295085400000005</v>
      </c>
      <c r="AC58" s="419"/>
      <c r="AD58" s="420">
        <f t="shared" si="6"/>
        <v>15.08852562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0.46388671000000004</v>
      </c>
      <c r="AC59" s="419"/>
      <c r="AD59" s="420">
        <f t="shared" si="6"/>
        <v>0.99271755940000017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41.213892674499995</v>
      </c>
      <c r="X80" s="422"/>
      <c r="Y80" s="424"/>
      <c r="Z80" s="425"/>
      <c r="AA80" s="425"/>
      <c r="AB80" s="425"/>
      <c r="AC80" s="425"/>
      <c r="AD80" s="426">
        <f>SUM(AD57:AD78)</f>
        <v>41.768359368399999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0.82427785348999993</v>
      </c>
      <c r="X81" s="422"/>
      <c r="Y81" s="427"/>
      <c r="Z81" s="428"/>
      <c r="AA81" s="428"/>
      <c r="AB81" s="429"/>
      <c r="AC81" s="429"/>
      <c r="AD81" s="430">
        <f>$P81*AD80</f>
        <v>0.83536718736799997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42.038170527989998</v>
      </c>
      <c r="X83" s="422"/>
      <c r="Y83" s="436"/>
      <c r="Z83" s="394"/>
      <c r="AA83" s="394"/>
      <c r="AB83" s="394"/>
      <c r="AC83" s="394"/>
      <c r="AD83" s="437">
        <f>SUM(AD80:AD81)</f>
        <v>42.603726555767999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12.280790270000002</v>
      </c>
      <c r="V101" s="419"/>
      <c r="W101" s="420">
        <f t="shared" ref="W101:W122" si="10">IFERROR(U101*$P101,"")</f>
        <v>12.280790270000002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12.585978895</v>
      </c>
      <c r="AC101" s="419"/>
      <c r="AD101" s="420">
        <f t="shared" ref="AD101:AD122" si="11">IFERROR(AB101*$P101,"")</f>
        <v>12.585978895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12.280790270000002</v>
      </c>
      <c r="X124" s="422"/>
      <c r="Y124" s="424"/>
      <c r="Z124" s="425"/>
      <c r="AA124" s="425"/>
      <c r="AB124" s="425"/>
      <c r="AC124" s="425"/>
      <c r="AD124" s="426">
        <f>SUM(AD101:AD122)</f>
        <v>12.585978895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0.24561580540000005</v>
      </c>
      <c r="X125" s="422"/>
      <c r="Y125" s="427"/>
      <c r="Z125" s="428"/>
      <c r="AA125" s="428"/>
      <c r="AB125" s="429"/>
      <c r="AC125" s="429"/>
      <c r="AD125" s="430">
        <f>$P125*AD124</f>
        <v>0.25171957789999999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12.526406075400002</v>
      </c>
      <c r="X127" s="422"/>
      <c r="Y127" s="436"/>
      <c r="Z127" s="394"/>
      <c r="AA127" s="394"/>
      <c r="AB127" s="394"/>
      <c r="AC127" s="394"/>
      <c r="AD127" s="437">
        <f>SUM(AD124:AD125)</f>
        <v>12.8376984729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11.914563919999999</v>
      </c>
      <c r="V145" s="419"/>
      <c r="W145" s="420">
        <f t="shared" ref="W145:W166" si="15">IFERROR(U145*$P145,"")</f>
        <v>11.914563919999999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12.219752545</v>
      </c>
      <c r="AC145" s="419"/>
      <c r="AD145" s="420">
        <f t="shared" ref="AD145:AD166" si="16">IFERROR(AB145*$P145,"")</f>
        <v>12.219752545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11.914563919999999</v>
      </c>
      <c r="X168" s="422"/>
      <c r="Y168" s="424"/>
      <c r="Z168" s="425"/>
      <c r="AA168" s="425"/>
      <c r="AB168" s="425"/>
      <c r="AC168" s="425"/>
      <c r="AD168" s="426">
        <f>SUM(AD145:AD166)</f>
        <v>12.219752545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0.23829127839999997</v>
      </c>
      <c r="X169" s="422"/>
      <c r="Y169" s="427"/>
      <c r="Z169" s="428"/>
      <c r="AA169" s="428"/>
      <c r="AB169" s="429"/>
      <c r="AC169" s="429"/>
      <c r="AD169" s="430">
        <f>$P169*AD168</f>
        <v>0.24439505090000002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12.152855198399999</v>
      </c>
      <c r="X171" s="422"/>
      <c r="Y171" s="436"/>
      <c r="Z171" s="394"/>
      <c r="AA171" s="394"/>
      <c r="AB171" s="394"/>
      <c r="AC171" s="394"/>
      <c r="AD171" s="437">
        <f>SUM(AD168:AD169)</f>
        <v>12.4641475959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28.553447755000001</v>
      </c>
      <c r="V189" s="419"/>
      <c r="W189" s="420">
        <f t="shared" ref="W189:W210" si="20">IFERROR(U189*$P189,"")</f>
        <v>11.421379102000001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29.224862730000002</v>
      </c>
      <c r="AC189" s="419"/>
      <c r="AD189" s="420">
        <f t="shared" ref="AD189:AD210" si="21">IFERROR(AB189*$P189,"")</f>
        <v>11.689945092000002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29.774202254999999</v>
      </c>
      <c r="V190" s="419"/>
      <c r="W190" s="420">
        <f t="shared" si="20"/>
        <v>17.864521352999997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30.445617230000003</v>
      </c>
      <c r="AC190" s="419"/>
      <c r="AD190" s="420">
        <f t="shared" si="21"/>
        <v>18.267370338000003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29.285900454999997</v>
      </c>
      <c r="X212" s="422"/>
      <c r="Y212" s="424"/>
      <c r="Z212" s="425"/>
      <c r="AA212" s="425"/>
      <c r="AB212" s="425"/>
      <c r="AC212" s="425"/>
      <c r="AD212" s="426">
        <f>SUM(AD189:AD210)</f>
        <v>29.957315430000005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0.58571800909999994</v>
      </c>
      <c r="X213" s="422"/>
      <c r="Y213" s="427"/>
      <c r="Z213" s="428"/>
      <c r="AA213" s="428"/>
      <c r="AB213" s="429"/>
      <c r="AC213" s="429"/>
      <c r="AD213" s="430">
        <f>$P213*AD212</f>
        <v>0.59914630860000007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29.871618464099996</v>
      </c>
      <c r="X215" s="422"/>
      <c r="Y215" s="436"/>
      <c r="Z215" s="394"/>
      <c r="AA215" s="394"/>
      <c r="AB215" s="394"/>
      <c r="AC215" s="394"/>
      <c r="AD215" s="437">
        <f>SUM(AD212:AD213)</f>
        <v>30.556461738600007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30.970541665000002</v>
      </c>
      <c r="V233" s="419"/>
      <c r="W233" s="420">
        <f t="shared" ref="W233:W254" si="25">IFERROR(U233*$P233,"")</f>
        <v>30.970541665000002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33.631786474999998</v>
      </c>
      <c r="AC233" s="419"/>
      <c r="AD233" s="420">
        <f t="shared" ref="AD233:AD254" si="26">IFERROR(AB233*$P233,"")</f>
        <v>33.631786474999998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30.494447410000003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33.204522400000002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23.035102974828373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9.5608699089249445</v>
      </c>
      <c r="V235" s="419"/>
      <c r="W235" s="420">
        <f t="shared" ca="1" si="25"/>
        <v>8.6047829180324498E-2</v>
      </c>
      <c r="X235" s="397"/>
      <c r="Y235" s="421">
        <f>IF($F235&lt;&gt;"",INDEX(DTM!$C$3:$F$100,MATCH($F235,DTM!$C$3:$C$100,0),MATCH(Y$8,DTM!$C$3:$F$3,0)),"")</f>
        <v>21.972009165460683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9.1196258813443087</v>
      </c>
      <c r="AC235" s="419"/>
      <c r="AD235" s="420">
        <f t="shared" ca="1" si="26"/>
        <v>8.207663293209877E-2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72.269908466819246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29.99609743165562</v>
      </c>
      <c r="V236" s="419"/>
      <c r="W236" s="420">
        <f t="shared" ca="1" si="25"/>
        <v>0.35995316917986747</v>
      </c>
      <c r="X236" s="397"/>
      <c r="Y236" s="421">
        <f>IF($F236&lt;&gt;"",INDEX(DTM!$C$3:$F$100,MATCH($F236,DTM!$C$3:$C$100,0),MATCH(Y$8,DTM!$C$3:$F$3,0)),"")</f>
        <v>22.830861070911723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9.4760979730047037</v>
      </c>
      <c r="AC236" s="419"/>
      <c r="AD236" s="420">
        <f t="shared" ca="1" si="26"/>
        <v>0.11371317567605645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31.416542663360193</v>
      </c>
      <c r="X256" s="422"/>
      <c r="Y256" s="424"/>
      <c r="Z256" s="425"/>
      <c r="AA256" s="425"/>
      <c r="AB256" s="425"/>
      <c r="AC256" s="425"/>
      <c r="AD256" s="426">
        <f ca="1">SUM(AD233:AD254)</f>
        <v>33.827576283608153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0.62833085326720384</v>
      </c>
      <c r="X257" s="422"/>
      <c r="Y257" s="427"/>
      <c r="Z257" s="428"/>
      <c r="AA257" s="428"/>
      <c r="AB257" s="429"/>
      <c r="AC257" s="429"/>
      <c r="AD257" s="430">
        <f ca="1">$P257*AD256</f>
        <v>0.67655152567216303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32.044873516627398</v>
      </c>
      <c r="X259" s="422"/>
      <c r="Y259" s="436"/>
      <c r="Z259" s="394"/>
      <c r="AA259" s="394"/>
      <c r="AB259" s="394"/>
      <c r="AC259" s="394"/>
      <c r="AD259" s="437">
        <f ca="1">SUM(AD256:AD257)</f>
        <v>34.504127809280313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338.50301530500002</v>
      </c>
      <c r="V277" s="419"/>
      <c r="W277" s="420">
        <f t="shared" ref="W277:W298" si="30">IFERROR(U277*$P277,"")</f>
        <v>338.50301530500002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349.28227754000005</v>
      </c>
      <c r="AC277" s="419"/>
      <c r="AD277" s="420">
        <f t="shared" ref="AD277:AD298" si="31">IFERROR(AB277*$P277,"")</f>
        <v>349.28227754000005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5.4079424349999998</v>
      </c>
      <c r="V278" s="419"/>
      <c r="W278" s="420">
        <f t="shared" si="30"/>
        <v>5.4079424349999998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6.0549423200000003</v>
      </c>
      <c r="AC278" s="419"/>
      <c r="AD278" s="420">
        <f t="shared" si="31"/>
        <v>6.0549423200000003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343.91095774000001</v>
      </c>
      <c r="X300" s="422"/>
      <c r="Y300" s="424"/>
      <c r="Z300" s="425"/>
      <c r="AA300" s="425"/>
      <c r="AB300" s="425"/>
      <c r="AC300" s="425"/>
      <c r="AD300" s="426">
        <f>SUM(AD277:AD298)</f>
        <v>355.33721986000006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6.8782191548</v>
      </c>
      <c r="X301" s="422"/>
      <c r="Y301" s="427"/>
      <c r="Z301" s="428"/>
      <c r="AA301" s="428"/>
      <c r="AB301" s="429"/>
      <c r="AC301" s="429"/>
      <c r="AD301" s="430">
        <f>$P301*AD300</f>
        <v>7.1067443972000017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350.78917689479999</v>
      </c>
      <c r="X303" s="422"/>
      <c r="Y303" s="436"/>
      <c r="Z303" s="394"/>
      <c r="AA303" s="394"/>
      <c r="AB303" s="394"/>
      <c r="AC303" s="394"/>
      <c r="AD303" s="437">
        <f>SUM(AD300:AD301)</f>
        <v>362.44396425720004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338.50301530500002</v>
      </c>
      <c r="V322" s="419"/>
      <c r="W322" s="420">
        <f t="shared" ref="W322:W343" si="35">IFERROR(U322*$P322,"")</f>
        <v>243.72217101960004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349.28227754000005</v>
      </c>
      <c r="AC322" s="419"/>
      <c r="AD322" s="420">
        <f t="shared" ref="AD322:AD343" si="36">IFERROR(AB322*$P322,"")</f>
        <v>251.48323982880007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243.72217101960004</v>
      </c>
      <c r="X345" s="422"/>
      <c r="Y345" s="424"/>
      <c r="Z345" s="425"/>
      <c r="AA345" s="425"/>
      <c r="AB345" s="425"/>
      <c r="AC345" s="425"/>
      <c r="AD345" s="426">
        <f>SUM(AD322:AD343)</f>
        <v>251.48323982880007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4.8744434203920006</v>
      </c>
      <c r="X346" s="422"/>
      <c r="Y346" s="427"/>
      <c r="Z346" s="428"/>
      <c r="AA346" s="428"/>
      <c r="AB346" s="429"/>
      <c r="AC346" s="429"/>
      <c r="AD346" s="430">
        <f>$P346*AD345</f>
        <v>5.0296647965760011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248.59661443999204</v>
      </c>
      <c r="X348" s="422"/>
      <c r="Y348" s="436"/>
      <c r="Z348" s="394"/>
      <c r="AA348" s="394"/>
      <c r="AB348" s="394"/>
      <c r="AC348" s="394"/>
      <c r="AD348" s="437">
        <f>SUM(AD345:AD346)</f>
        <v>256.51290462537605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GO</v>
      </c>
      <c r="J3" s="336" t="str">
        <f>RESUMO!F5</f>
        <v>MG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4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GO</v>
      </c>
      <c r="E3" s="542" t="str">
        <f>RESUMO!F5</f>
        <v>MG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109.625</v>
      </c>
      <c r="E4" s="559">
        <f t="shared" si="0"/>
        <v>27.653617945007234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23.035102974828373</v>
      </c>
      <c r="E5" s="559">
        <f t="shared" si="0"/>
        <v>21.972009165460683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71.325000000000003</v>
      </c>
      <c r="E7" s="559">
        <f t="shared" si="0"/>
        <v>57.616714905933435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72.269908466819246</v>
      </c>
      <c r="E8" s="559">
        <f t="shared" si="0"/>
        <v>22.830861070911723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71.325000000000003</v>
      </c>
      <c r="E11" s="559">
        <f t="shared" si="0"/>
        <v>57.616714905933435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109.625</v>
      </c>
      <c r="E12" s="559">
        <f t="shared" si="0"/>
        <v>27.653617945007234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71.325000000000003</v>
      </c>
      <c r="E14" s="559">
        <f t="shared" si="0"/>
        <v>57.616714905933435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23.035102974828373</v>
      </c>
      <c r="E16" s="559">
        <f t="shared" si="0"/>
        <v>19.662337192474673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23.035102974828373</v>
      </c>
      <c r="E17" s="559">
        <f t="shared" si="0"/>
        <v>21.972009165460683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109.625</v>
      </c>
      <c r="E18" s="559">
        <f t="shared" si="0"/>
        <v>27.653617945007234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72.269908466819246</v>
      </c>
      <c r="E19" s="559">
        <f t="shared" si="0"/>
        <v>22.830861070911723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23.035102974828373</v>
      </c>
      <c r="E21" s="559">
        <f t="shared" si="0"/>
        <v>19.662337192474673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103.625</v>
      </c>
      <c r="E22" s="559">
        <f t="shared" si="0"/>
        <v>57.616714905933435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23.035102974828373</v>
      </c>
      <c r="E23" s="559">
        <f t="shared" si="0"/>
        <v>19.662337192474673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72.269908466819246</v>
      </c>
      <c r="E25" s="559">
        <f t="shared" si="3"/>
        <v>22.830861070911723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72.269908466819246</v>
      </c>
      <c r="E26" s="559">
        <f t="shared" si="3"/>
        <v>22.830861070911723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2013-06-18T20:22:56Z</dcterms:modified>
</cp:coreProperties>
</file>