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54" i="2" l="1"/>
  <c r="AD246" i="2"/>
  <c r="AD240" i="2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66" i="16"/>
  <c r="D77" i="16" s="1"/>
  <c r="S329" i="8"/>
  <c r="D65" i="16"/>
  <c r="D76" i="16" s="1"/>
  <c r="D64" i="16"/>
  <c r="D63" i="16"/>
  <c r="D74" i="16" s="1"/>
  <c r="D62" i="16"/>
  <c r="D73" i="16" s="1"/>
  <c r="S149" i="8"/>
  <c r="D61" i="16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P689" i="8"/>
  <c r="AK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W554" i="8" s="1"/>
  <c r="P554" i="8"/>
  <c r="S509" i="8"/>
  <c r="T509" i="8"/>
  <c r="U509" i="8"/>
  <c r="W509" i="8" s="1"/>
  <c r="P509" i="8"/>
  <c r="G5" i="16"/>
  <c r="G45" i="16" s="1"/>
  <c r="P598" i="8"/>
  <c r="AG599" i="8"/>
  <c r="E5" i="16"/>
  <c r="E45" i="1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P564" i="8"/>
  <c r="AK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R8" i="3"/>
  <c r="T19" i="3" s="1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D78" i="16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D75" i="16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D72" i="16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Z61" i="7"/>
  <c r="AA61" i="7"/>
  <c r="Z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R8" i="4"/>
  <c r="T116" i="4" s="1"/>
  <c r="D46" i="16"/>
  <c r="D44" i="16"/>
  <c r="D43" i="16"/>
  <c r="D42" i="16"/>
  <c r="D41" i="16"/>
  <c r="D40" i="16"/>
  <c r="D39" i="16"/>
  <c r="D38" i="16"/>
  <c r="D37" i="16"/>
  <c r="AG240" i="6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Y8" i="6"/>
  <c r="AA240" i="6" s="1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Y8" i="5"/>
  <c r="AA60" i="5" s="1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R8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Z376" i="2"/>
  <c r="Z377" i="2"/>
  <c r="Z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T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P238" i="7" s="1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S157" i="4"/>
  <c r="AG156" i="4"/>
  <c r="Z156" i="4"/>
  <c r="S156" i="4"/>
  <c r="AG155" i="4"/>
  <c r="Z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S69" i="4"/>
  <c r="AG68" i="4"/>
  <c r="Z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S38" i="4"/>
  <c r="AG30" i="4"/>
  <c r="Y8" i="4"/>
  <c r="AA249" i="4" s="1"/>
  <c r="Z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S27" i="4"/>
  <c r="P26" i="4"/>
  <c r="AG26" i="4"/>
  <c r="Z26" i="4"/>
  <c r="S26" i="4"/>
  <c r="P25" i="4"/>
  <c r="AG25" i="4"/>
  <c r="Z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P380" i="2"/>
  <c r="P379" i="2"/>
  <c r="P378" i="2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P339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P103" i="2" s="1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I3" i="13"/>
  <c r="I66" i="13" s="1"/>
  <c r="M2" i="15"/>
  <c r="G20" i="15"/>
  <c r="G21" i="15"/>
  <c r="G22" i="15"/>
  <c r="G23" i="15"/>
  <c r="G24" i="15"/>
  <c r="G25" i="15"/>
  <c r="L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A202" i="2"/>
  <c r="AA200" i="2"/>
  <c r="AA199" i="2"/>
  <c r="AB151" i="2"/>
  <c r="AD151" i="2" s="1"/>
  <c r="AA201" i="2"/>
  <c r="AA198" i="2"/>
  <c r="AA150" i="2"/>
  <c r="AA74" i="7"/>
  <c r="AA72" i="7"/>
  <c r="AA70" i="7"/>
  <c r="AA64" i="7"/>
  <c r="AA73" i="7"/>
  <c r="AA71" i="7"/>
  <c r="AA65" i="7"/>
  <c r="AA63" i="7"/>
  <c r="AH334" i="4"/>
  <c r="AH251" i="4"/>
  <c r="AH250" i="4"/>
  <c r="AH112" i="4"/>
  <c r="AH110" i="4"/>
  <c r="AH65" i="4"/>
  <c r="AH64" i="4"/>
  <c r="AH17" i="4"/>
  <c r="AH16" i="4"/>
  <c r="T334" i="4"/>
  <c r="T251" i="4"/>
  <c r="T250" i="4"/>
  <c r="T249" i="4"/>
  <c r="T112" i="4"/>
  <c r="T110" i="4"/>
  <c r="T65" i="4"/>
  <c r="T64" i="4"/>
  <c r="T17" i="4"/>
  <c r="T16" i="4"/>
  <c r="AB195" i="6"/>
  <c r="AD195" i="6" s="1"/>
  <c r="E2" i="9"/>
  <c r="AA334" i="4"/>
  <c r="AA251" i="4"/>
  <c r="AA250" i="4"/>
  <c r="AA112" i="4"/>
  <c r="AA110" i="4"/>
  <c r="AA65" i="4"/>
  <c r="AA64" i="4"/>
  <c r="AA17" i="4"/>
  <c r="AA16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Y16" i="4"/>
  <c r="Y17" i="4"/>
  <c r="AH73" i="7"/>
  <c r="AH71" i="7"/>
  <c r="AH64" i="7"/>
  <c r="AH74" i="7"/>
  <c r="AH72" i="7"/>
  <c r="AH70" i="7"/>
  <c r="AF70" i="7"/>
  <c r="AH65" i="7"/>
  <c r="AH63" i="7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Y70" i="7"/>
  <c r="R71" i="7"/>
  <c r="Y71" i="7"/>
  <c r="Y75" i="7"/>
  <c r="R75" i="7"/>
  <c r="Y202" i="2"/>
  <c r="R202" i="2"/>
  <c r="R199" i="2"/>
  <c r="R17" i="4"/>
  <c r="AF75" i="7"/>
  <c r="R65" i="7"/>
  <c r="Y64" i="7"/>
  <c r="R63" i="7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G2" i="9" l="1"/>
  <c r="G3" i="9" s="1"/>
  <c r="I9" i="13"/>
  <c r="T21" i="3"/>
  <c r="J53" i="13"/>
  <c r="J39" i="13"/>
  <c r="I68" i="13"/>
  <c r="I69" i="13"/>
  <c r="J44" i="13"/>
  <c r="I18" i="13"/>
  <c r="T38" i="4"/>
  <c r="T68" i="4"/>
  <c r="T69" i="4"/>
  <c r="T155" i="4"/>
  <c r="T156" i="4"/>
  <c r="T157" i="4"/>
  <c r="F3" i="11"/>
  <c r="F35" i="11" s="1"/>
  <c r="AF8" i="5"/>
  <c r="AH60" i="5" s="1"/>
  <c r="I63" i="13"/>
  <c r="I15" i="13"/>
  <c r="I22" i="13"/>
  <c r="I5" i="13"/>
  <c r="I8" i="13"/>
  <c r="I51" i="13"/>
  <c r="I28" i="13"/>
  <c r="U244" i="4"/>
  <c r="W437" i="2"/>
  <c r="T335" i="4"/>
  <c r="T336" i="4"/>
  <c r="T337" i="4"/>
  <c r="T338" i="4"/>
  <c r="T339" i="4"/>
  <c r="AF8" i="7"/>
  <c r="AH245" i="7" s="1"/>
  <c r="T15" i="4"/>
  <c r="W429" i="2"/>
  <c r="W433" i="2"/>
  <c r="I34" i="13"/>
  <c r="I52" i="13"/>
  <c r="J38" i="13"/>
  <c r="J29" i="13"/>
  <c r="I40" i="13"/>
  <c r="I67" i="13"/>
  <c r="I42" i="13"/>
  <c r="I64" i="13"/>
  <c r="I38" i="13"/>
  <c r="I37" i="13"/>
  <c r="I6" i="13"/>
  <c r="I65" i="13"/>
  <c r="I45" i="13"/>
  <c r="T264" i="4"/>
  <c r="AF8" i="3"/>
  <c r="AH59" i="3" s="1"/>
  <c r="M4" i="15"/>
  <c r="L7" i="15"/>
  <c r="G12" i="9"/>
  <c r="AA111" i="4"/>
  <c r="J10" i="13"/>
  <c r="J4" i="13"/>
  <c r="F103" i="16" s="1"/>
  <c r="J9" i="13"/>
  <c r="J16" i="13"/>
  <c r="J66" i="13"/>
  <c r="J18" i="13"/>
  <c r="J14" i="13"/>
  <c r="J25" i="13"/>
  <c r="AA247" i="4"/>
  <c r="AA15" i="4"/>
  <c r="AA248" i="4"/>
  <c r="G6" i="9"/>
  <c r="J40" i="13"/>
  <c r="J45" i="13"/>
  <c r="J11" i="13"/>
  <c r="AH21" i="3"/>
  <c r="AH20" i="3"/>
  <c r="AH19" i="3"/>
  <c r="AH23" i="3"/>
  <c r="U63" i="4"/>
  <c r="W63" i="4" s="1"/>
  <c r="T111" i="4"/>
  <c r="T247" i="4"/>
  <c r="T27" i="4"/>
  <c r="T254" i="4"/>
  <c r="T255" i="4"/>
  <c r="T256" i="4"/>
  <c r="T257" i="4"/>
  <c r="T258" i="4"/>
  <c r="T290" i="4"/>
  <c r="AF8" i="2"/>
  <c r="AH374" i="2" s="1"/>
  <c r="Y8" i="7"/>
  <c r="AA26" i="7" s="1"/>
  <c r="K3" i="13"/>
  <c r="K56" i="13" s="1"/>
  <c r="T245" i="4"/>
  <c r="N2" i="15"/>
  <c r="N7" i="15" s="1"/>
  <c r="F2" i="9"/>
  <c r="F5" i="9" s="1"/>
  <c r="E4" i="9"/>
  <c r="W152" i="2"/>
  <c r="W160" i="2"/>
  <c r="W430" i="2"/>
  <c r="W434" i="2"/>
  <c r="T25" i="4"/>
  <c r="T30" i="4"/>
  <c r="AF8" i="4"/>
  <c r="AH26" i="4" s="1"/>
  <c r="E3" i="11"/>
  <c r="E4" i="11" s="1"/>
  <c r="Y8" i="2"/>
  <c r="AB328" i="2" s="1"/>
  <c r="AD328" i="2" s="1"/>
  <c r="AF8" i="6"/>
  <c r="AH240" i="6" s="1"/>
  <c r="E8" i="9"/>
  <c r="W432" i="2"/>
  <c r="W436" i="2"/>
  <c r="E6" i="9"/>
  <c r="W431" i="2"/>
  <c r="W435" i="2"/>
  <c r="AA59" i="3"/>
  <c r="AA20" i="3"/>
  <c r="AA22" i="3"/>
  <c r="AA24" i="3"/>
  <c r="AA19" i="3"/>
  <c r="AA21" i="3"/>
  <c r="AA23" i="3"/>
  <c r="L9" i="15"/>
  <c r="M9" i="15"/>
  <c r="T299" i="4"/>
  <c r="T298" i="4"/>
  <c r="T297" i="4"/>
  <c r="T202" i="4"/>
  <c r="T201" i="4"/>
  <c r="T200" i="4"/>
  <c r="T76" i="4"/>
  <c r="T75" i="4"/>
  <c r="T74" i="4"/>
  <c r="T24" i="4"/>
  <c r="T18" i="4"/>
  <c r="T294" i="4"/>
  <c r="T246" i="4"/>
  <c r="T122" i="4"/>
  <c r="T121" i="4"/>
  <c r="T120" i="4"/>
  <c r="T71" i="4"/>
  <c r="T29" i="4"/>
  <c r="T26" i="4"/>
  <c r="T248" i="4"/>
  <c r="U197" i="4"/>
  <c r="W197" i="4" s="1"/>
  <c r="T66" i="4"/>
  <c r="T59" i="3"/>
  <c r="T20" i="3"/>
  <c r="T22" i="3"/>
  <c r="T24" i="3"/>
  <c r="L8" i="15"/>
  <c r="E12" i="9"/>
  <c r="E14" i="9"/>
  <c r="M5" i="15"/>
  <c r="M7" i="15"/>
  <c r="AA245" i="4"/>
  <c r="AA66" i="4"/>
  <c r="L5" i="15"/>
  <c r="E11" i="9"/>
  <c r="E5" i="9"/>
  <c r="I26" i="13"/>
  <c r="I21" i="13"/>
  <c r="I62" i="13"/>
  <c r="I47" i="13"/>
  <c r="T23" i="3"/>
  <c r="U16" i="4"/>
  <c r="W16" i="4" s="1"/>
  <c r="AD165" i="2"/>
  <c r="R8" i="5"/>
  <c r="T61" i="5" s="1"/>
  <c r="R8" i="6"/>
  <c r="R8" i="7"/>
  <c r="J57" i="13"/>
  <c r="AA27" i="7"/>
  <c r="AA117" i="7"/>
  <c r="G9" i="9"/>
  <c r="E3" i="9"/>
  <c r="E10" i="9"/>
  <c r="E9" i="9"/>
  <c r="E7" i="9"/>
  <c r="E13" i="9"/>
  <c r="J26" i="13"/>
  <c r="J50" i="13"/>
  <c r="J59" i="13"/>
  <c r="J56" i="13"/>
  <c r="J27" i="13"/>
  <c r="J43" i="13"/>
  <c r="J17" i="13"/>
  <c r="J65" i="13"/>
  <c r="J34" i="13"/>
  <c r="J24" i="13"/>
  <c r="J60" i="13"/>
  <c r="J30" i="13"/>
  <c r="J7" i="13"/>
  <c r="J37" i="13"/>
  <c r="J62" i="13"/>
  <c r="G11" i="9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G7" i="9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G8" i="9"/>
  <c r="G10" i="9"/>
  <c r="G14" i="9"/>
  <c r="L6" i="15"/>
  <c r="L4" i="15"/>
  <c r="L3" i="15"/>
  <c r="G13" i="9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G5" i="9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AA64" i="5"/>
  <c r="AA63" i="5"/>
  <c r="AA62" i="5"/>
  <c r="AA61" i="5"/>
  <c r="T374" i="2"/>
  <c r="T239" i="2"/>
  <c r="W151" i="2"/>
  <c r="AK151" i="2"/>
  <c r="AK154" i="2"/>
  <c r="T378" i="2"/>
  <c r="T377" i="2"/>
  <c r="T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Z2" i="5"/>
  <c r="Z2" i="4"/>
  <c r="AB381" i="4" s="1"/>
  <c r="AD381" i="4" s="1"/>
  <c r="AG2" i="4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Z2" i="6"/>
  <c r="AG2" i="6"/>
  <c r="U58" i="3"/>
  <c r="W58" i="3" s="1"/>
  <c r="U13" i="3"/>
  <c r="W13" i="3" s="1"/>
  <c r="U15" i="3"/>
  <c r="W15" i="3" s="1"/>
  <c r="U17" i="3"/>
  <c r="W17" i="3" s="1"/>
  <c r="U25" i="3"/>
  <c r="W25" i="3" s="1"/>
  <c r="U14" i="3"/>
  <c r="W14" i="3" s="1"/>
  <c r="U16" i="3"/>
  <c r="W16" i="3" s="1"/>
  <c r="U18" i="3"/>
  <c r="W18" i="3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L104" i="2"/>
  <c r="P104" i="2" s="1"/>
  <c r="S2" i="2"/>
  <c r="U282" i="2" s="1"/>
  <c r="W282" i="2" s="1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T107" i="2"/>
  <c r="T335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T106" i="2"/>
  <c r="T108" i="2"/>
  <c r="T195" i="2"/>
  <c r="T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AD346" i="2"/>
  <c r="AD344" i="2"/>
  <c r="AD342" i="2"/>
  <c r="AD340" i="2"/>
  <c r="W347" i="2"/>
  <c r="W345" i="2"/>
  <c r="W343" i="2"/>
  <c r="W341" i="2"/>
  <c r="AK346" i="2"/>
  <c r="AK344" i="2"/>
  <c r="AK342" i="2"/>
  <c r="AK340" i="2"/>
  <c r="Y8" i="8"/>
  <c r="AA644" i="8" s="1"/>
  <c r="AA422" i="4"/>
  <c r="Y422" i="4"/>
  <c r="AA423" i="4"/>
  <c r="AA419" i="4"/>
  <c r="AH422" i="4"/>
  <c r="AF422" i="4"/>
  <c r="T423" i="4"/>
  <c r="T419" i="4"/>
  <c r="T422" i="4"/>
  <c r="R422" i="4"/>
  <c r="AA403" i="4"/>
  <c r="AA407" i="4"/>
  <c r="AA383" i="4"/>
  <c r="AA394" i="4"/>
  <c r="AA396" i="4"/>
  <c r="AA402" i="4"/>
  <c r="AA404" i="4"/>
  <c r="AA384" i="4"/>
  <c r="AA379" i="4"/>
  <c r="AA395" i="4"/>
  <c r="AA385" i="4"/>
  <c r="AA387" i="4"/>
  <c r="AA391" i="4"/>
  <c r="AA398" i="4"/>
  <c r="AA389" i="4"/>
  <c r="AH407" i="4"/>
  <c r="AH395" i="4"/>
  <c r="AH391" i="4"/>
  <c r="T407" i="4"/>
  <c r="T403" i="4"/>
  <c r="U390" i="4"/>
  <c r="W390" i="4" s="1"/>
  <c r="U386" i="4"/>
  <c r="W386" i="4" s="1"/>
  <c r="U381" i="4"/>
  <c r="W381" i="4" s="1"/>
  <c r="U397" i="4"/>
  <c r="W397" i="4" s="1"/>
  <c r="U392" i="4"/>
  <c r="W392" i="4" s="1"/>
  <c r="U382" i="4"/>
  <c r="W382" i="4" s="1"/>
  <c r="U388" i="4"/>
  <c r="W388" i="4" s="1"/>
  <c r="T387" i="4"/>
  <c r="T384" i="4"/>
  <c r="U380" i="4"/>
  <c r="W380" i="4" s="1"/>
  <c r="T389" i="4"/>
  <c r="T391" i="4"/>
  <c r="T394" i="4"/>
  <c r="U401" i="4"/>
  <c r="W401" i="4" s="1"/>
  <c r="T402" i="4"/>
  <c r="T404" i="4"/>
  <c r="U408" i="4"/>
  <c r="W408" i="4" s="1"/>
  <c r="U418" i="4"/>
  <c r="T385" i="4"/>
  <c r="T383" i="4"/>
  <c r="T379" i="4"/>
  <c r="U409" i="4"/>
  <c r="W409" i="4" s="1"/>
  <c r="T395" i="4"/>
  <c r="T396" i="4"/>
  <c r="T398" i="4"/>
  <c r="U399" i="4"/>
  <c r="W399" i="4" s="1"/>
  <c r="U417" i="4"/>
  <c r="W417" i="4" s="1"/>
  <c r="U400" i="4"/>
  <c r="U412" i="4"/>
  <c r="W412" i="4" s="1"/>
  <c r="U422" i="4"/>
  <c r="W422" i="4" s="1"/>
  <c r="U153" i="4"/>
  <c r="W153" i="4" s="1"/>
  <c r="U242" i="4"/>
  <c r="U288" i="4"/>
  <c r="W288" i="4" s="1"/>
  <c r="AD159" i="4"/>
  <c r="W170" i="4"/>
  <c r="AA338" i="4"/>
  <c r="AA18" i="4"/>
  <c r="AA24" i="4"/>
  <c r="AA25" i="4"/>
  <c r="AA26" i="4"/>
  <c r="AA27" i="4"/>
  <c r="AA29" i="4"/>
  <c r="AA30" i="4"/>
  <c r="AH30" i="4"/>
  <c r="AH71" i="4"/>
  <c r="AA74" i="4"/>
  <c r="AA264" i="4"/>
  <c r="U289" i="4"/>
  <c r="W289" i="4" s="1"/>
  <c r="AA290" i="4"/>
  <c r="U295" i="4"/>
  <c r="W295" i="4" s="1"/>
  <c r="U296" i="4"/>
  <c r="AA297" i="4"/>
  <c r="AA299" i="4"/>
  <c r="AA336" i="4"/>
  <c r="U378" i="4"/>
  <c r="W378" i="4" s="1"/>
  <c r="U260" i="4"/>
  <c r="W260" i="4" s="1"/>
  <c r="U261" i="4"/>
  <c r="W261" i="4" s="1"/>
  <c r="U291" i="4"/>
  <c r="U292" i="4"/>
  <c r="U293" i="4"/>
  <c r="AA294" i="4"/>
  <c r="AA298" i="4"/>
  <c r="AH299" i="4"/>
  <c r="U300" i="4"/>
  <c r="W300" i="4" s="1"/>
  <c r="AA335" i="4"/>
  <c r="AA337" i="4"/>
  <c r="AA339" i="4"/>
  <c r="AA69" i="4"/>
  <c r="AA71" i="4"/>
  <c r="AA75" i="4"/>
  <c r="AH76" i="4"/>
  <c r="U115" i="4"/>
  <c r="W115" i="4" s="1"/>
  <c r="AA116" i="4"/>
  <c r="AA121" i="4"/>
  <c r="AA156" i="4"/>
  <c r="AA201" i="4"/>
  <c r="AA246" i="4"/>
  <c r="U252" i="4"/>
  <c r="W252" i="4" s="1"/>
  <c r="U253" i="4"/>
  <c r="W253" i="4" s="1"/>
  <c r="AA254" i="4"/>
  <c r="AA256" i="4"/>
  <c r="AA258" i="4"/>
  <c r="AA76" i="4"/>
  <c r="U117" i="4"/>
  <c r="U118" i="4"/>
  <c r="U119" i="4"/>
  <c r="W119" i="4" s="1"/>
  <c r="AA120" i="4"/>
  <c r="AA122" i="4"/>
  <c r="AA155" i="4"/>
  <c r="AA157" i="4"/>
  <c r="AA200" i="4"/>
  <c r="AA202" i="4"/>
  <c r="AA255" i="4"/>
  <c r="AA257" i="4"/>
  <c r="U108" i="4"/>
  <c r="W108" i="4" s="1"/>
  <c r="U62" i="4"/>
  <c r="W62" i="4" s="1"/>
  <c r="U107" i="4"/>
  <c r="W107" i="4" s="1"/>
  <c r="U109" i="4"/>
  <c r="W109" i="4" s="1"/>
  <c r="U152" i="4"/>
  <c r="W152" i="4" s="1"/>
  <c r="U154" i="4"/>
  <c r="W154" i="4" s="1"/>
  <c r="U198" i="4"/>
  <c r="W198" i="4" s="1"/>
  <c r="U243" i="4"/>
  <c r="U333" i="4"/>
  <c r="W333" i="4" s="1"/>
  <c r="U70" i="4"/>
  <c r="W70" i="4" s="1"/>
  <c r="U72" i="4"/>
  <c r="W72" i="4" s="1"/>
  <c r="U73" i="4"/>
  <c r="W73" i="4" s="1"/>
  <c r="U77" i="4"/>
  <c r="W77" i="4" s="1"/>
  <c r="U78" i="4"/>
  <c r="W78" i="4" s="1"/>
  <c r="AB77" i="4"/>
  <c r="AD77" i="4" s="1"/>
  <c r="AI77" i="4"/>
  <c r="AK77" i="4" s="1"/>
  <c r="AI78" i="4"/>
  <c r="AK78" i="4" s="1"/>
  <c r="T36" i="4"/>
  <c r="U31" i="4"/>
  <c r="W31" i="4" s="1"/>
  <c r="T37" i="4"/>
  <c r="T35" i="4"/>
  <c r="U34" i="4"/>
  <c r="W34" i="4" s="1"/>
  <c r="U33" i="4"/>
  <c r="W33" i="4" s="1"/>
  <c r="T32" i="4"/>
  <c r="AK82" i="4"/>
  <c r="AD124" i="4"/>
  <c r="AA37" i="4"/>
  <c r="AA35" i="4"/>
  <c r="AA32" i="4"/>
  <c r="AA36" i="4"/>
  <c r="AA38" i="4"/>
  <c r="U67" i="4"/>
  <c r="W67" i="4" s="1"/>
  <c r="AA68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W83" i="4"/>
  <c r="AD83" i="4"/>
  <c r="AK83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U199" i="4"/>
  <c r="W199" i="4" s="1"/>
  <c r="U28" i="4"/>
  <c r="W28" i="4" s="1"/>
  <c r="U22" i="4"/>
  <c r="W22" i="4" s="1"/>
  <c r="U14" i="4"/>
  <c r="W14" i="4" s="1"/>
  <c r="U20" i="4"/>
  <c r="W20" i="4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T333" i="2"/>
  <c r="T331" i="2"/>
  <c r="T149" i="2"/>
  <c r="T330" i="2"/>
  <c r="U13" i="4"/>
  <c r="W13" i="4" s="1"/>
  <c r="U17" i="4"/>
  <c r="W17" i="4" s="1"/>
  <c r="U19" i="4"/>
  <c r="W19" i="4" s="1"/>
  <c r="U23" i="4"/>
  <c r="W23" i="4" s="1"/>
  <c r="AA241" i="6"/>
  <c r="AI15" i="7"/>
  <c r="AK15" i="7" s="1"/>
  <c r="R8" i="8"/>
  <c r="D3" i="11"/>
  <c r="AF8" i="8"/>
  <c r="AH113" i="7" l="1"/>
  <c r="AH17" i="7"/>
  <c r="F40" i="11"/>
  <c r="AH116" i="7"/>
  <c r="K48" i="13"/>
  <c r="F37" i="11"/>
  <c r="AI111" i="7"/>
  <c r="AK111" i="7" s="1"/>
  <c r="K66" i="13"/>
  <c r="K61" i="13"/>
  <c r="F4" i="11"/>
  <c r="F14" i="11"/>
  <c r="F33" i="11"/>
  <c r="AH27" i="7"/>
  <c r="AH18" i="7"/>
  <c r="AH201" i="4"/>
  <c r="AH202" i="4"/>
  <c r="AH120" i="4"/>
  <c r="AH337" i="4"/>
  <c r="AH383" i="4"/>
  <c r="AI23" i="7"/>
  <c r="AK23" i="7" s="1"/>
  <c r="F23" i="11"/>
  <c r="K28" i="13"/>
  <c r="F24" i="11"/>
  <c r="F43" i="11"/>
  <c r="AH241" i="7"/>
  <c r="AI112" i="7"/>
  <c r="AK112" i="7" s="1"/>
  <c r="AH106" i="7"/>
  <c r="AH20" i="7"/>
  <c r="AH32" i="4"/>
  <c r="AH256" i="4"/>
  <c r="AH402" i="4"/>
  <c r="AH403" i="4"/>
  <c r="AH110" i="7"/>
  <c r="AH106" i="2"/>
  <c r="AH335" i="2"/>
  <c r="AI33" i="4"/>
  <c r="AK33" i="4" s="1"/>
  <c r="K45" i="13"/>
  <c r="F38" i="11"/>
  <c r="F28" i="11"/>
  <c r="AI288" i="4"/>
  <c r="AK288" i="4" s="1"/>
  <c r="AB23" i="4"/>
  <c r="AD23" i="4" s="1"/>
  <c r="AB386" i="4"/>
  <c r="AD386" i="4" s="1"/>
  <c r="AB199" i="4"/>
  <c r="AD199" i="4" s="1"/>
  <c r="AB244" i="4"/>
  <c r="AB409" i="4"/>
  <c r="AD409" i="4" s="1"/>
  <c r="AB382" i="4"/>
  <c r="AB401" i="4"/>
  <c r="AD401" i="4" s="1"/>
  <c r="AH109" i="7"/>
  <c r="AH62" i="7"/>
  <c r="AH26" i="7"/>
  <c r="T64" i="5"/>
  <c r="AA108" i="2"/>
  <c r="AI15" i="5"/>
  <c r="AK15" i="5" s="1"/>
  <c r="AA107" i="7"/>
  <c r="AH25" i="7"/>
  <c r="F29" i="11"/>
  <c r="F19" i="11"/>
  <c r="F15" i="11"/>
  <c r="F25" i="11"/>
  <c r="AI194" i="7"/>
  <c r="AK194" i="7" s="1"/>
  <c r="AH19" i="7"/>
  <c r="AH241" i="6"/>
  <c r="AH114" i="7"/>
  <c r="AI58" i="7"/>
  <c r="AK58" i="7" s="1"/>
  <c r="AI13" i="7"/>
  <c r="AK13" i="7" s="1"/>
  <c r="AI24" i="7"/>
  <c r="AK24" i="7" s="1"/>
  <c r="AB371" i="2"/>
  <c r="AD371" i="2" s="1"/>
  <c r="F12" i="11"/>
  <c r="N3" i="15"/>
  <c r="AA113" i="7"/>
  <c r="AA19" i="7"/>
  <c r="F46" i="11"/>
  <c r="F21" i="11"/>
  <c r="AI238" i="7"/>
  <c r="AK238" i="7" s="1"/>
  <c r="AI246" i="7"/>
  <c r="AK246" i="7" s="1"/>
  <c r="F13" i="11"/>
  <c r="AH242" i="7"/>
  <c r="AH105" i="7"/>
  <c r="AH62" i="5"/>
  <c r="AA332" i="2"/>
  <c r="AH107" i="7"/>
  <c r="AI59" i="7"/>
  <c r="AK59" i="7" s="1"/>
  <c r="AI103" i="7"/>
  <c r="AK103" i="7" s="1"/>
  <c r="AB103" i="2"/>
  <c r="AD103" i="2" s="1"/>
  <c r="AB326" i="2"/>
  <c r="AD326" i="2" s="1"/>
  <c r="AB238" i="2"/>
  <c r="AD238" i="2" s="1"/>
  <c r="F5" i="11"/>
  <c r="F7" i="9"/>
  <c r="AH115" i="7"/>
  <c r="AH60" i="7"/>
  <c r="F45" i="11"/>
  <c r="F7" i="11"/>
  <c r="F26" i="11"/>
  <c r="AI193" i="7"/>
  <c r="AK193" i="7" s="1"/>
  <c r="F42" i="11"/>
  <c r="F41" i="11"/>
  <c r="F16" i="11"/>
  <c r="AH22" i="3"/>
  <c r="AH252" i="7"/>
  <c r="AH251" i="7"/>
  <c r="F34" i="11"/>
  <c r="AI17" i="5"/>
  <c r="AK17" i="5" s="1"/>
  <c r="AB194" i="2"/>
  <c r="AD194" i="2" s="1"/>
  <c r="AH108" i="7"/>
  <c r="AI104" i="7"/>
  <c r="AK104" i="7" s="1"/>
  <c r="AH16" i="7"/>
  <c r="AH28" i="7"/>
  <c r="AH61" i="5"/>
  <c r="T63" i="5"/>
  <c r="AH117" i="7"/>
  <c r="AI22" i="7"/>
  <c r="AK22" i="7" s="1"/>
  <c r="AI14" i="7"/>
  <c r="AK14" i="7" s="1"/>
  <c r="U18" i="5"/>
  <c r="W18" i="5" s="1"/>
  <c r="AB329" i="2"/>
  <c r="AD329" i="2" s="1"/>
  <c r="F8" i="11"/>
  <c r="N5" i="15"/>
  <c r="AH29" i="7"/>
  <c r="F20" i="11"/>
  <c r="F30" i="11"/>
  <c r="F22" i="11"/>
  <c r="F11" i="11"/>
  <c r="F18" i="11"/>
  <c r="AI239" i="7"/>
  <c r="AK239" i="7" s="1"/>
  <c r="AI148" i="7"/>
  <c r="AK148" i="7" s="1"/>
  <c r="AK171" i="7" s="1"/>
  <c r="AK172" i="7" s="1"/>
  <c r="AI247" i="7"/>
  <c r="AK247" i="7" s="1"/>
  <c r="F32" i="11"/>
  <c r="F31" i="11"/>
  <c r="F50" i="11"/>
  <c r="AH24" i="3"/>
  <c r="AH243" i="7"/>
  <c r="AH248" i="7"/>
  <c r="U326" i="2"/>
  <c r="W326" i="2" s="1"/>
  <c r="AI252" i="4"/>
  <c r="AK252" i="4" s="1"/>
  <c r="U327" i="2"/>
  <c r="W327" i="2" s="1"/>
  <c r="AI28" i="4"/>
  <c r="AK28" i="4" s="1"/>
  <c r="AI67" i="4"/>
  <c r="AK67" i="4" s="1"/>
  <c r="AH376" i="2"/>
  <c r="F10" i="9"/>
  <c r="AH116" i="4"/>
  <c r="AH255" i="4"/>
  <c r="AH336" i="4"/>
  <c r="AI378" i="4"/>
  <c r="AK378" i="4" s="1"/>
  <c r="AI295" i="4"/>
  <c r="AK295" i="4" s="1"/>
  <c r="AH339" i="4"/>
  <c r="AH249" i="4"/>
  <c r="AH389" i="4"/>
  <c r="AH385" i="4"/>
  <c r="AI58" i="5"/>
  <c r="AK58" i="5" s="1"/>
  <c r="U58" i="5"/>
  <c r="W58" i="5" s="1"/>
  <c r="AI20" i="5"/>
  <c r="AK20" i="5" s="1"/>
  <c r="AI19" i="5"/>
  <c r="AK19" i="5" s="1"/>
  <c r="U17" i="5"/>
  <c r="W17" i="5" s="1"/>
  <c r="AI380" i="4"/>
  <c r="AK380" i="4" s="1"/>
  <c r="AH64" i="5"/>
  <c r="AH25" i="4"/>
  <c r="F3" i="9"/>
  <c r="N6" i="15"/>
  <c r="AI18" i="5"/>
  <c r="AK18" i="5" s="1"/>
  <c r="AI13" i="5"/>
  <c r="AK13" i="5" s="1"/>
  <c r="F10" i="11"/>
  <c r="F27" i="11"/>
  <c r="F36" i="11"/>
  <c r="F6" i="11"/>
  <c r="F9" i="11"/>
  <c r="F39" i="11"/>
  <c r="F44" i="11"/>
  <c r="F17" i="11"/>
  <c r="F47" i="11"/>
  <c r="F48" i="11"/>
  <c r="U16" i="5"/>
  <c r="W16" i="5" s="1"/>
  <c r="AI238" i="2"/>
  <c r="AK238" i="2" s="1"/>
  <c r="F6" i="9"/>
  <c r="AH63" i="5"/>
  <c r="T62" i="5"/>
  <c r="AH156" i="4"/>
  <c r="AH155" i="4"/>
  <c r="AH264" i="4"/>
  <c r="AH298" i="4"/>
  <c r="AH404" i="4"/>
  <c r="AH396" i="4"/>
  <c r="AI390" i="4"/>
  <c r="AK390" i="4" s="1"/>
  <c r="AH423" i="4"/>
  <c r="U59" i="5"/>
  <c r="W59" i="5" s="1"/>
  <c r="AH330" i="2"/>
  <c r="AH107" i="2"/>
  <c r="AI16" i="5"/>
  <c r="AK16" i="5" s="1"/>
  <c r="AI59" i="5"/>
  <c r="AK59" i="5" s="1"/>
  <c r="U15" i="5"/>
  <c r="W15" i="5" s="1"/>
  <c r="AI14" i="5"/>
  <c r="AK14" i="5" s="1"/>
  <c r="AH24" i="4"/>
  <c r="F11" i="9"/>
  <c r="F49" i="11"/>
  <c r="AI63" i="4"/>
  <c r="AK63" i="4" s="1"/>
  <c r="AI289" i="4"/>
  <c r="AK289" i="4" s="1"/>
  <c r="AI417" i="4"/>
  <c r="AK417" i="4" s="1"/>
  <c r="U238" i="2"/>
  <c r="W238" i="2" s="1"/>
  <c r="AI108" i="4"/>
  <c r="AK108" i="4" s="1"/>
  <c r="AI388" i="4"/>
  <c r="AK388" i="4" s="1"/>
  <c r="W400" i="4"/>
  <c r="AA331" i="2"/>
  <c r="AB193" i="2"/>
  <c r="AD193" i="2" s="1"/>
  <c r="AB337" i="2"/>
  <c r="AD337" i="2" s="1"/>
  <c r="AB327" i="2"/>
  <c r="AD327" i="2" s="1"/>
  <c r="AA239" i="2"/>
  <c r="K7" i="13"/>
  <c r="K40" i="13"/>
  <c r="K23" i="13"/>
  <c r="K10" i="13"/>
  <c r="AA108" i="7"/>
  <c r="AA114" i="7"/>
  <c r="AA16" i="7"/>
  <c r="AA20" i="7"/>
  <c r="AA28" i="7"/>
  <c r="K50" i="13"/>
  <c r="AH332" i="2"/>
  <c r="AA195" i="2"/>
  <c r="AH108" i="2"/>
  <c r="AH331" i="2"/>
  <c r="AA107" i="2"/>
  <c r="AB58" i="2"/>
  <c r="AD58" i="2" s="1"/>
  <c r="AB282" i="2"/>
  <c r="AD282" i="2" s="1"/>
  <c r="AB59" i="2"/>
  <c r="AD59" i="2" s="1"/>
  <c r="AB375" i="2"/>
  <c r="AD375" i="2" s="1"/>
  <c r="AB336" i="2"/>
  <c r="AD336" i="2" s="1"/>
  <c r="AH377" i="2"/>
  <c r="AH239" i="2"/>
  <c r="AA14" i="2"/>
  <c r="K17" i="13"/>
  <c r="K9" i="13"/>
  <c r="K54" i="13"/>
  <c r="K16" i="13"/>
  <c r="K11" i="13"/>
  <c r="F14" i="9"/>
  <c r="K44" i="13"/>
  <c r="AA109" i="7"/>
  <c r="AA115" i="7"/>
  <c r="AA17" i="7"/>
  <c r="AA25" i="7"/>
  <c r="AA29" i="7"/>
  <c r="K13" i="13"/>
  <c r="F8" i="9"/>
  <c r="K69" i="13"/>
  <c r="AB13" i="2"/>
  <c r="AD13" i="2" s="1"/>
  <c r="AB281" i="2"/>
  <c r="AD281" i="2" s="1"/>
  <c r="AA330" i="2"/>
  <c r="AH195" i="2"/>
  <c r="AA106" i="2"/>
  <c r="AA335" i="2"/>
  <c r="AB105" i="2"/>
  <c r="AD105" i="2" s="1"/>
  <c r="AB373" i="2"/>
  <c r="AD373" i="2" s="1"/>
  <c r="AB104" i="2"/>
  <c r="AD104" i="2" s="1"/>
  <c r="AB372" i="2"/>
  <c r="AD372" i="2" s="1"/>
  <c r="AH378" i="2"/>
  <c r="F13" i="9"/>
  <c r="K47" i="13"/>
  <c r="K53" i="13"/>
  <c r="K12" i="13"/>
  <c r="F9" i="9"/>
  <c r="K60" i="13"/>
  <c r="AA106" i="7"/>
  <c r="AA110" i="7"/>
  <c r="AA116" i="7"/>
  <c r="AA18" i="7"/>
  <c r="AH244" i="7"/>
  <c r="AH249" i="7"/>
  <c r="AH240" i="7"/>
  <c r="AH195" i="7"/>
  <c r="AH250" i="7"/>
  <c r="AB117" i="4"/>
  <c r="AB293" i="4"/>
  <c r="AB63" i="4"/>
  <c r="AD63" i="4" s="1"/>
  <c r="AB107" i="4"/>
  <c r="AD107" i="4" s="1"/>
  <c r="AD382" i="4"/>
  <c r="AI34" i="4"/>
  <c r="AK34" i="4" s="1"/>
  <c r="AI153" i="4"/>
  <c r="AK153" i="4" s="1"/>
  <c r="AI73" i="4"/>
  <c r="AK73" i="4" s="1"/>
  <c r="AI109" i="4"/>
  <c r="AK109" i="4" s="1"/>
  <c r="AI119" i="4"/>
  <c r="AK119" i="4" s="1"/>
  <c r="AI293" i="4"/>
  <c r="AI291" i="4"/>
  <c r="AI154" i="4"/>
  <c r="AK154" i="4" s="1"/>
  <c r="AI400" i="4"/>
  <c r="AK400" i="4" s="1"/>
  <c r="AI382" i="4"/>
  <c r="AK382" i="4" s="1"/>
  <c r="AI199" i="4"/>
  <c r="AK199" i="4" s="1"/>
  <c r="AI19" i="4"/>
  <c r="AK19" i="4" s="1"/>
  <c r="AI31" i="4"/>
  <c r="AK31" i="4" s="1"/>
  <c r="AI244" i="4"/>
  <c r="AI117" i="4"/>
  <c r="AI261" i="4"/>
  <c r="AK261" i="4" s="1"/>
  <c r="T241" i="6"/>
  <c r="U239" i="6"/>
  <c r="W239" i="6" s="1"/>
  <c r="U14" i="6"/>
  <c r="W14" i="6" s="1"/>
  <c r="U15" i="6"/>
  <c r="W15" i="6" s="1"/>
  <c r="U194" i="6"/>
  <c r="W194" i="6" s="1"/>
  <c r="U13" i="6"/>
  <c r="W13" i="6" s="1"/>
  <c r="U238" i="6"/>
  <c r="W238" i="6" s="1"/>
  <c r="T240" i="6"/>
  <c r="U193" i="6"/>
  <c r="W193" i="6" s="1"/>
  <c r="W216" i="6" s="1"/>
  <c r="W217" i="6" s="1"/>
  <c r="W219" i="6" s="1"/>
  <c r="U149" i="6"/>
  <c r="W149" i="6" s="1"/>
  <c r="E18" i="11"/>
  <c r="Y391" i="4" s="1"/>
  <c r="AB391" i="4" s="1"/>
  <c r="AD391" i="4" s="1"/>
  <c r="E7" i="11"/>
  <c r="Y283" i="2" s="1"/>
  <c r="AB283" i="2" s="1"/>
  <c r="AD283" i="2" s="1"/>
  <c r="E22" i="11"/>
  <c r="E43" i="11"/>
  <c r="E29" i="11"/>
  <c r="E42" i="11"/>
  <c r="E9" i="11"/>
  <c r="E36" i="11"/>
  <c r="E38" i="11"/>
  <c r="E15" i="11"/>
  <c r="Y411" i="4" s="1"/>
  <c r="AB411" i="4" s="1"/>
  <c r="AD411" i="4" s="1"/>
  <c r="E32" i="11"/>
  <c r="E39" i="11"/>
  <c r="E28" i="11"/>
  <c r="E33" i="11"/>
  <c r="E31" i="11"/>
  <c r="E35" i="11"/>
  <c r="E49" i="11"/>
  <c r="E21" i="11"/>
  <c r="Y407" i="4" s="1"/>
  <c r="AB407" i="4" s="1"/>
  <c r="AD407" i="4" s="1"/>
  <c r="E45" i="11"/>
  <c r="E27" i="11"/>
  <c r="E11" i="11"/>
  <c r="Y21" i="7" s="1"/>
  <c r="AB21" i="7" s="1"/>
  <c r="AD21" i="7" s="1"/>
  <c r="E30" i="11"/>
  <c r="E44" i="11"/>
  <c r="E5" i="11"/>
  <c r="Y155" i="4" s="1"/>
  <c r="AB155" i="4" s="1"/>
  <c r="AD155" i="4" s="1"/>
  <c r="E34" i="11"/>
  <c r="E17" i="11"/>
  <c r="Y332" i="2" s="1"/>
  <c r="E12" i="11"/>
  <c r="E26" i="11"/>
  <c r="Y243" i="7" s="1"/>
  <c r="E50" i="11"/>
  <c r="E47" i="11"/>
  <c r="E41" i="11"/>
  <c r="E14" i="11"/>
  <c r="Y338" i="2" s="1"/>
  <c r="AB338" i="2" s="1"/>
  <c r="AD338" i="2" s="1"/>
  <c r="E20" i="11"/>
  <c r="Y256" i="4" s="1"/>
  <c r="AB256" i="4" s="1"/>
  <c r="AD256" i="4" s="1"/>
  <c r="E13" i="11"/>
  <c r="Y27" i="4" s="1"/>
  <c r="AB27" i="4" s="1"/>
  <c r="AD27" i="4" s="1"/>
  <c r="E8" i="11"/>
  <c r="E48" i="11"/>
  <c r="E24" i="11"/>
  <c r="Y107" i="7" s="1"/>
  <c r="E16" i="11"/>
  <c r="Y195" i="7" s="1"/>
  <c r="E46" i="11"/>
  <c r="E25" i="11"/>
  <c r="Y104" i="8" s="1"/>
  <c r="E23" i="11"/>
  <c r="Y23" i="3" s="1"/>
  <c r="AB23" i="3" s="1"/>
  <c r="AD23" i="3" s="1"/>
  <c r="E19" i="11"/>
  <c r="Y149" i="8" s="1"/>
  <c r="E6" i="11"/>
  <c r="E37" i="11"/>
  <c r="E40" i="11"/>
  <c r="E10" i="11"/>
  <c r="Y334" i="2" s="1"/>
  <c r="AB334" i="2" s="1"/>
  <c r="AD334" i="2" s="1"/>
  <c r="K37" i="13"/>
  <c r="K46" i="13"/>
  <c r="K52" i="13"/>
  <c r="K39" i="13"/>
  <c r="K62" i="13"/>
  <c r="K22" i="13"/>
  <c r="K20" i="13"/>
  <c r="K19" i="13"/>
  <c r="K18" i="13"/>
  <c r="K36" i="13"/>
  <c r="K4" i="13"/>
  <c r="G103" i="16" s="1"/>
  <c r="K5" i="13"/>
  <c r="K64" i="13"/>
  <c r="K55" i="13"/>
  <c r="K63" i="13"/>
  <c r="K49" i="13"/>
  <c r="K21" i="13"/>
  <c r="K15" i="13"/>
  <c r="K41" i="13"/>
  <c r="K43" i="13"/>
  <c r="K8" i="13"/>
  <c r="K34" i="13"/>
  <c r="AB688" i="8"/>
  <c r="AD688" i="8" s="1"/>
  <c r="AD711" i="8" s="1"/>
  <c r="AD712" i="8" s="1"/>
  <c r="AD714" i="8" s="1"/>
  <c r="F93" i="16" s="1"/>
  <c r="F96" i="16" s="1"/>
  <c r="AI22" i="4"/>
  <c r="AK22" i="4" s="1"/>
  <c r="AH35" i="4"/>
  <c r="AH36" i="4"/>
  <c r="AI13" i="4"/>
  <c r="AK13" i="4" s="1"/>
  <c r="AH258" i="4"/>
  <c r="AH254" i="4"/>
  <c r="AH200" i="4"/>
  <c r="AH122" i="4"/>
  <c r="AI115" i="4"/>
  <c r="AK115" i="4" s="1"/>
  <c r="AH74" i="4"/>
  <c r="AH338" i="4"/>
  <c r="AI296" i="4"/>
  <c r="AK296" i="4" s="1"/>
  <c r="AH294" i="4"/>
  <c r="AH69" i="4"/>
  <c r="AH247" i="4"/>
  <c r="AH15" i="4"/>
  <c r="AH18" i="4"/>
  <c r="AI422" i="4"/>
  <c r="AK422" i="4" s="1"/>
  <c r="AB643" i="8"/>
  <c r="AD643" i="8" s="1"/>
  <c r="T60" i="5"/>
  <c r="AI20" i="4"/>
  <c r="AK20" i="4" s="1"/>
  <c r="AH37" i="4"/>
  <c r="AI197" i="4"/>
  <c r="AK197" i="4" s="1"/>
  <c r="AI70" i="4"/>
  <c r="AK70" i="4" s="1"/>
  <c r="AI107" i="4"/>
  <c r="AK107" i="4" s="1"/>
  <c r="AH246" i="4"/>
  <c r="AH121" i="4"/>
  <c r="AI118" i="4"/>
  <c r="AH257" i="4"/>
  <c r="AI253" i="4"/>
  <c r="AK253" i="4" s="1"/>
  <c r="AH157" i="4"/>
  <c r="AI292" i="4"/>
  <c r="AH290" i="4"/>
  <c r="AI260" i="4"/>
  <c r="AK260" i="4" s="1"/>
  <c r="AH75" i="4"/>
  <c r="AH38" i="4"/>
  <c r="AI243" i="4"/>
  <c r="AI408" i="4"/>
  <c r="AK408" i="4" s="1"/>
  <c r="AH394" i="4"/>
  <c r="AI412" i="4"/>
  <c r="AK412" i="4" s="1"/>
  <c r="AH398" i="4"/>
  <c r="AH379" i="4"/>
  <c r="AH384" i="4"/>
  <c r="AI386" i="4"/>
  <c r="AK386" i="4" s="1"/>
  <c r="AI397" i="4"/>
  <c r="AK397" i="4" s="1"/>
  <c r="AH419" i="4"/>
  <c r="U20" i="5"/>
  <c r="W20" i="5" s="1"/>
  <c r="U19" i="5"/>
  <c r="W19" i="5" s="1"/>
  <c r="K38" i="13"/>
  <c r="K25" i="13"/>
  <c r="K24" i="13"/>
  <c r="K42" i="13"/>
  <c r="K31" i="13"/>
  <c r="K29" i="13"/>
  <c r="K65" i="13"/>
  <c r="K6" i="13"/>
  <c r="K68" i="13"/>
  <c r="K14" i="13"/>
  <c r="AA376" i="2"/>
  <c r="AA378" i="2"/>
  <c r="AA149" i="2"/>
  <c r="AA377" i="2"/>
  <c r="AA374" i="2"/>
  <c r="AB416" i="2"/>
  <c r="AD416" i="2" s="1"/>
  <c r="AD439" i="2" s="1"/>
  <c r="AD440" i="2" s="1"/>
  <c r="AD442" i="2" s="1"/>
  <c r="AB148" i="2"/>
  <c r="AD148" i="2" s="1"/>
  <c r="N8" i="15"/>
  <c r="N4" i="15"/>
  <c r="N9" i="15"/>
  <c r="AH149" i="2"/>
  <c r="AH14" i="2"/>
  <c r="Y239" i="2"/>
  <c r="AH29" i="4"/>
  <c r="AH111" i="4"/>
  <c r="AH245" i="4"/>
  <c r="AH248" i="4"/>
  <c r="AH66" i="4"/>
  <c r="AB598" i="8"/>
  <c r="AD598" i="8" s="1"/>
  <c r="AI23" i="4"/>
  <c r="AK23" i="4" s="1"/>
  <c r="AI242" i="4"/>
  <c r="AI72" i="4"/>
  <c r="AK72" i="4" s="1"/>
  <c r="AI300" i="4"/>
  <c r="AK300" i="4" s="1"/>
  <c r="AH297" i="4"/>
  <c r="AH68" i="4"/>
  <c r="AH335" i="4"/>
  <c r="AI418" i="4"/>
  <c r="AK418" i="4" s="1"/>
  <c r="AI401" i="4"/>
  <c r="AK401" i="4" s="1"/>
  <c r="AI399" i="4"/>
  <c r="AK399" i="4" s="1"/>
  <c r="AI409" i="4"/>
  <c r="AK409" i="4" s="1"/>
  <c r="AH387" i="4"/>
  <c r="AI381" i="4"/>
  <c r="AK381" i="4" s="1"/>
  <c r="AI392" i="4"/>
  <c r="AK392" i="4" s="1"/>
  <c r="U13" i="5"/>
  <c r="W13" i="5" s="1"/>
  <c r="U14" i="5"/>
  <c r="W14" i="5" s="1"/>
  <c r="AH27" i="4"/>
  <c r="K51" i="13"/>
  <c r="K33" i="13"/>
  <c r="K30" i="13"/>
  <c r="K32" i="13"/>
  <c r="K67" i="13"/>
  <c r="K26" i="13"/>
  <c r="K27" i="13"/>
  <c r="K35" i="13"/>
  <c r="K59" i="13"/>
  <c r="K58" i="13"/>
  <c r="K57" i="13"/>
  <c r="F4" i="9"/>
  <c r="F12" i="9"/>
  <c r="AA105" i="7"/>
  <c r="AA250" i="7"/>
  <c r="AA244" i="7"/>
  <c r="AA240" i="7"/>
  <c r="AA60" i="7"/>
  <c r="AA251" i="7"/>
  <c r="AA245" i="7"/>
  <c r="AA241" i="7"/>
  <c r="AA62" i="7"/>
  <c r="AA248" i="7"/>
  <c r="AA243" i="7"/>
  <c r="AA242" i="7"/>
  <c r="AA249" i="7"/>
  <c r="AA195" i="7"/>
  <c r="AA252" i="7"/>
  <c r="AB31" i="4"/>
  <c r="AD31" i="4" s="1"/>
  <c r="AB109" i="4"/>
  <c r="AD109" i="4" s="1"/>
  <c r="AB118" i="4"/>
  <c r="AB252" i="4"/>
  <c r="AD252" i="4" s="1"/>
  <c r="AB300" i="4"/>
  <c r="AD300" i="4" s="1"/>
  <c r="AB242" i="4"/>
  <c r="AB13" i="4"/>
  <c r="AD13" i="4" s="1"/>
  <c r="AB418" i="4"/>
  <c r="AD418" i="4" s="1"/>
  <c r="AB408" i="4"/>
  <c r="AD408" i="4" s="1"/>
  <c r="AB388" i="4"/>
  <c r="AD388" i="4" s="1"/>
  <c r="AB19" i="4"/>
  <c r="AD19" i="4" s="1"/>
  <c r="AB291" i="4"/>
  <c r="AB260" i="4"/>
  <c r="AD260" i="4" s="1"/>
  <c r="AB378" i="4"/>
  <c r="AD378" i="4" s="1"/>
  <c r="AB295" i="4"/>
  <c r="AD295" i="4" s="1"/>
  <c r="AB197" i="4"/>
  <c r="AD197" i="4" s="1"/>
  <c r="AB17" i="4"/>
  <c r="AD17" i="4" s="1"/>
  <c r="AB400" i="4"/>
  <c r="AD400" i="4" s="1"/>
  <c r="AB422" i="4"/>
  <c r="AD422" i="4" s="1"/>
  <c r="AB392" i="4"/>
  <c r="AD392" i="4" s="1"/>
  <c r="W296" i="4"/>
  <c r="AB22" i="4"/>
  <c r="AD22" i="4" s="1"/>
  <c r="AB67" i="4"/>
  <c r="AD67" i="4" s="1"/>
  <c r="AB73" i="4"/>
  <c r="AD73" i="4" s="1"/>
  <c r="AB70" i="4"/>
  <c r="AD70" i="4" s="1"/>
  <c r="AB108" i="4"/>
  <c r="AD108" i="4" s="1"/>
  <c r="AB399" i="4"/>
  <c r="AD399" i="4" s="1"/>
  <c r="AB390" i="4"/>
  <c r="AD390" i="4" s="1"/>
  <c r="AB397" i="4"/>
  <c r="AD397" i="4" s="1"/>
  <c r="AB28" i="4"/>
  <c r="AD28" i="4" s="1"/>
  <c r="AB119" i="4"/>
  <c r="AD119" i="4" s="1"/>
  <c r="AB253" i="4"/>
  <c r="AD253" i="4" s="1"/>
  <c r="AB20" i="4"/>
  <c r="AD20" i="4" s="1"/>
  <c r="AB33" i="4"/>
  <c r="AD33" i="4" s="1"/>
  <c r="AB34" i="4"/>
  <c r="AD34" i="4" s="1"/>
  <c r="AB72" i="4"/>
  <c r="AD72" i="4" s="1"/>
  <c r="AB115" i="4"/>
  <c r="AD115" i="4" s="1"/>
  <c r="AB292" i="4"/>
  <c r="AB261" i="4"/>
  <c r="AD261" i="4" s="1"/>
  <c r="AB296" i="4"/>
  <c r="AD296" i="4" s="1"/>
  <c r="AB289" i="4"/>
  <c r="AD289" i="4" s="1"/>
  <c r="AB333" i="4"/>
  <c r="AD333" i="4" s="1"/>
  <c r="AB153" i="4"/>
  <c r="AD153" i="4" s="1"/>
  <c r="AB417" i="4"/>
  <c r="AD417" i="4" s="1"/>
  <c r="AB412" i="4"/>
  <c r="AD412" i="4" s="1"/>
  <c r="AB380" i="4"/>
  <c r="AD380" i="4" s="1"/>
  <c r="W418" i="4"/>
  <c r="U148" i="6"/>
  <c r="W148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W127" i="6" s="1"/>
  <c r="W129" i="6" s="1"/>
  <c r="U58" i="6"/>
  <c r="W58" i="6" s="1"/>
  <c r="W81" i="6" s="1"/>
  <c r="U337" i="2"/>
  <c r="W337" i="2" s="1"/>
  <c r="U328" i="2"/>
  <c r="W328" i="2" s="1"/>
  <c r="U375" i="2"/>
  <c r="W375" i="2" s="1"/>
  <c r="AF27" i="4"/>
  <c r="AF26" i="4"/>
  <c r="AI26" i="4" s="1"/>
  <c r="AK26" i="4" s="1"/>
  <c r="AF25" i="4"/>
  <c r="AF15" i="4"/>
  <c r="Y68" i="4"/>
  <c r="AB68" i="4" s="1"/>
  <c r="AD68" i="4" s="1"/>
  <c r="Y36" i="4"/>
  <c r="AB36" i="4" s="1"/>
  <c r="AD36" i="4" s="1"/>
  <c r="Y37" i="4"/>
  <c r="AB37" i="4" s="1"/>
  <c r="AD37" i="4" s="1"/>
  <c r="AF68" i="4"/>
  <c r="AF258" i="4"/>
  <c r="Y255" i="4"/>
  <c r="AB255" i="4" s="1"/>
  <c r="AD255" i="4" s="1"/>
  <c r="AF246" i="4"/>
  <c r="Y202" i="4"/>
  <c r="AB202" i="4" s="1"/>
  <c r="AD202" i="4" s="1"/>
  <c r="AF201" i="4"/>
  <c r="Y157" i="4"/>
  <c r="AB157" i="4" s="1"/>
  <c r="AD157" i="4" s="1"/>
  <c r="AF156" i="4"/>
  <c r="Y122" i="4"/>
  <c r="AB122" i="4" s="1"/>
  <c r="AD122" i="4" s="1"/>
  <c r="AF121" i="4"/>
  <c r="Y258" i="4"/>
  <c r="AB258" i="4" s="1"/>
  <c r="AD258" i="4" s="1"/>
  <c r="AF255" i="4"/>
  <c r="Y246" i="4"/>
  <c r="AB246" i="4" s="1"/>
  <c r="AD246" i="4" s="1"/>
  <c r="AF202" i="4"/>
  <c r="Y201" i="4"/>
  <c r="AB201" i="4" s="1"/>
  <c r="AD201" i="4" s="1"/>
  <c r="AF157" i="4"/>
  <c r="Y156" i="4"/>
  <c r="AB156" i="4" s="1"/>
  <c r="AD156" i="4" s="1"/>
  <c r="AF155" i="4"/>
  <c r="AF122" i="4"/>
  <c r="Y121" i="4"/>
  <c r="AB121" i="4" s="1"/>
  <c r="AD121" i="4" s="1"/>
  <c r="AF76" i="4"/>
  <c r="AI76" i="4" s="1"/>
  <c r="AK76" i="4" s="1"/>
  <c r="Y75" i="4"/>
  <c r="AB75" i="4" s="1"/>
  <c r="AD75" i="4" s="1"/>
  <c r="AF338" i="4"/>
  <c r="Y337" i="4"/>
  <c r="AB337" i="4" s="1"/>
  <c r="AD337" i="4" s="1"/>
  <c r="AF336" i="4"/>
  <c r="Y338" i="4"/>
  <c r="AB338" i="4" s="1"/>
  <c r="AD338" i="4" s="1"/>
  <c r="AF337" i="4"/>
  <c r="Y336" i="4"/>
  <c r="AB336" i="4" s="1"/>
  <c r="AD336" i="4" s="1"/>
  <c r="Y299" i="4"/>
  <c r="AB299" i="4" s="1"/>
  <c r="AD299" i="4" s="1"/>
  <c r="AF298" i="4"/>
  <c r="AF294" i="4"/>
  <c r="AF263" i="4"/>
  <c r="AI263" i="4" s="1"/>
  <c r="AK263" i="4" s="1"/>
  <c r="AF75" i="4"/>
  <c r="AF71" i="4"/>
  <c r="AI71" i="4" s="1"/>
  <c r="AK71" i="4" s="1"/>
  <c r="AF38" i="4"/>
  <c r="AF30" i="4"/>
  <c r="Y30" i="4"/>
  <c r="AB30" i="4" s="1"/>
  <c r="AD30" i="4" s="1"/>
  <c r="Y26" i="4"/>
  <c r="AB26" i="4" s="1"/>
  <c r="AD26" i="4" s="1"/>
  <c r="Y25" i="4"/>
  <c r="AB25" i="4" s="1"/>
  <c r="AD25" i="4" s="1"/>
  <c r="AF384" i="4"/>
  <c r="AF387" i="4"/>
  <c r="AF396" i="4"/>
  <c r="AF402" i="4"/>
  <c r="AF407" i="4"/>
  <c r="AI407" i="4" s="1"/>
  <c r="AK407" i="4" s="1"/>
  <c r="Y385" i="4"/>
  <c r="AB385" i="4" s="1"/>
  <c r="AD385" i="4" s="1"/>
  <c r="Y387" i="4"/>
  <c r="AB387" i="4" s="1"/>
  <c r="AD387" i="4" s="1"/>
  <c r="Y398" i="4"/>
  <c r="AB398" i="4" s="1"/>
  <c r="AD398" i="4" s="1"/>
  <c r="Y423" i="4"/>
  <c r="AB423" i="4" s="1"/>
  <c r="AD423" i="4" s="1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Y38" i="4"/>
  <c r="AB38" i="4" s="1"/>
  <c r="AD38" i="4" s="1"/>
  <c r="AF37" i="4"/>
  <c r="AF36" i="4"/>
  <c r="Y76" i="4"/>
  <c r="AB76" i="4" s="1"/>
  <c r="AD76" i="4" s="1"/>
  <c r="AF299" i="4"/>
  <c r="AI299" i="4" s="1"/>
  <c r="AK299" i="4" s="1"/>
  <c r="Y298" i="4"/>
  <c r="AB298" i="4" s="1"/>
  <c r="AD298" i="4" s="1"/>
  <c r="Y294" i="4"/>
  <c r="AB294" i="4" s="1"/>
  <c r="Y259" i="4"/>
  <c r="AB259" i="4" s="1"/>
  <c r="AD259" i="4" s="1"/>
  <c r="Y18" i="4"/>
  <c r="AB18" i="4" s="1"/>
  <c r="AD18" i="4" s="1"/>
  <c r="AF18" i="4"/>
  <c r="AF394" i="4"/>
  <c r="AF398" i="4"/>
  <c r="AF385" i="4"/>
  <c r="AF389" i="4"/>
  <c r="AF395" i="4"/>
  <c r="AI395" i="4" s="1"/>
  <c r="AK395" i="4" s="1"/>
  <c r="Y395" i="4"/>
  <c r="AB395" i="4" s="1"/>
  <c r="AD395" i="4" s="1"/>
  <c r="Y384" i="4"/>
  <c r="AB384" i="4" s="1"/>
  <c r="AD384" i="4" s="1"/>
  <c r="Y396" i="4"/>
  <c r="AB396" i="4" s="1"/>
  <c r="AD396" i="4" s="1"/>
  <c r="Y402" i="4"/>
  <c r="AF423" i="4"/>
  <c r="AB553" i="8"/>
  <c r="AD553" i="8" s="1"/>
  <c r="AD576" i="8" s="1"/>
  <c r="AD577" i="8" s="1"/>
  <c r="AD579" i="8" s="1"/>
  <c r="AB508" i="8"/>
  <c r="AD508" i="8" s="1"/>
  <c r="AD531" i="8" s="1"/>
  <c r="AD532" i="8" s="1"/>
  <c r="AD534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F29" i="1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B402" i="4"/>
  <c r="AD402" i="4" s="1"/>
  <c r="AI30" i="4"/>
  <c r="AK30" i="4" s="1"/>
  <c r="D5" i="11"/>
  <c r="R254" i="4" s="1"/>
  <c r="U254" i="4" s="1"/>
  <c r="W254" i="4" s="1"/>
  <c r="D8" i="11"/>
  <c r="R298" i="4" s="1"/>
  <c r="U298" i="4" s="1"/>
  <c r="W298" i="4" s="1"/>
  <c r="D4" i="11"/>
  <c r="R337" i="4" s="1"/>
  <c r="U337" i="4" s="1"/>
  <c r="W337" i="4" s="1"/>
  <c r="AF22" i="3"/>
  <c r="AF24" i="3"/>
  <c r="Y20" i="3"/>
  <c r="AB20" i="3" s="1"/>
  <c r="AD20" i="3" s="1"/>
  <c r="Y22" i="3"/>
  <c r="AB22" i="3" s="1"/>
  <c r="AD22" i="3" s="1"/>
  <c r="Y24" i="3"/>
  <c r="AB24" i="3" s="1"/>
  <c r="AD24" i="3" s="1"/>
  <c r="D24" i="11"/>
  <c r="R290" i="4" s="1"/>
  <c r="U290" i="4" s="1"/>
  <c r="W290" i="4" s="1"/>
  <c r="D20" i="11"/>
  <c r="R264" i="4" s="1"/>
  <c r="U264" i="4" s="1"/>
  <c r="W264" i="4" s="1"/>
  <c r="D19" i="11"/>
  <c r="R59" i="3" s="1"/>
  <c r="U59" i="3" s="1"/>
  <c r="W59" i="3" s="1"/>
  <c r="W81" i="3" s="1"/>
  <c r="W82" i="3" s="1"/>
  <c r="W84" i="3" s="1"/>
  <c r="E100" i="16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U338" i="4" s="1"/>
  <c r="W338" i="4" s="1"/>
  <c r="Y21" i="3"/>
  <c r="AB21" i="3" s="1"/>
  <c r="AD21" i="3" s="1"/>
  <c r="D18" i="11"/>
  <c r="R32" i="4" s="1"/>
  <c r="U32" i="4" s="1"/>
  <c r="W32" i="4" s="1"/>
  <c r="Y106" i="7"/>
  <c r="Y114" i="7"/>
  <c r="D11" i="11"/>
  <c r="R405" i="4" s="1"/>
  <c r="U405" i="4" s="1"/>
  <c r="W405" i="4" s="1"/>
  <c r="Y20" i="7"/>
  <c r="Y29" i="7"/>
  <c r="AF240" i="6"/>
  <c r="AI240" i="6" s="1"/>
  <c r="AK240" i="6" s="1"/>
  <c r="AF241" i="6"/>
  <c r="D25" i="11"/>
  <c r="R104" i="8" s="1"/>
  <c r="AF106" i="7"/>
  <c r="D26" i="11"/>
  <c r="R108" i="7" s="1"/>
  <c r="AF109" i="7"/>
  <c r="AF114" i="7"/>
  <c r="Y109" i="7"/>
  <c r="Y117" i="7"/>
  <c r="AB117" i="7" s="1"/>
  <c r="AD117" i="7" s="1"/>
  <c r="D10" i="11"/>
  <c r="R263" i="4" s="1"/>
  <c r="U263" i="4" s="1"/>
  <c r="W263" i="4" s="1"/>
  <c r="Y61" i="7"/>
  <c r="AB61" i="7" s="1"/>
  <c r="AD61" i="7" s="1"/>
  <c r="AF18" i="7"/>
  <c r="AI18" i="7" s="1"/>
  <c r="AK18" i="7" s="1"/>
  <c r="AF20" i="7"/>
  <c r="AF26" i="7"/>
  <c r="Y17" i="7"/>
  <c r="AF61" i="5"/>
  <c r="AF63" i="5"/>
  <c r="Y62" i="5"/>
  <c r="AB62" i="5" s="1"/>
  <c r="AD62" i="5" s="1"/>
  <c r="D17" i="11"/>
  <c r="R404" i="4" s="1"/>
  <c r="U404" i="4" s="1"/>
  <c r="W404" i="4" s="1"/>
  <c r="D21" i="11"/>
  <c r="R15" i="4" s="1"/>
  <c r="U15" i="4" s="1"/>
  <c r="W15" i="4" s="1"/>
  <c r="D14" i="11"/>
  <c r="R21" i="4" s="1"/>
  <c r="U21" i="4" s="1"/>
  <c r="W21" i="4" s="1"/>
  <c r="D15" i="11"/>
  <c r="R197" i="2" s="1"/>
  <c r="U197" i="2" s="1"/>
  <c r="W197" i="2" s="1"/>
  <c r="Y26" i="7"/>
  <c r="AB26" i="7" s="1"/>
  <c r="AD26" i="7" s="1"/>
  <c r="Y241" i="6"/>
  <c r="AB241" i="6" s="1"/>
  <c r="AD241" i="6" s="1"/>
  <c r="Y61" i="5"/>
  <c r="AB61" i="5" s="1"/>
  <c r="AD61" i="5" s="1"/>
  <c r="Y63" i="5"/>
  <c r="AB63" i="5" s="1"/>
  <c r="AD63" i="5" s="1"/>
  <c r="AF330" i="2"/>
  <c r="AF339" i="2"/>
  <c r="AI339" i="2" s="1"/>
  <c r="AK339" i="2" s="1"/>
  <c r="R339" i="2"/>
  <c r="U339" i="2" s="1"/>
  <c r="W339" i="2" s="1"/>
  <c r="AF374" i="2"/>
  <c r="AI374" i="2" s="1"/>
  <c r="AK374" i="2" s="1"/>
  <c r="Y374" i="2"/>
  <c r="Y330" i="2"/>
  <c r="Y339" i="2"/>
  <c r="AB339" i="2" s="1"/>
  <c r="AD339" i="2" s="1"/>
  <c r="AF376" i="2"/>
  <c r="Y376" i="2"/>
  <c r="D7" i="11"/>
  <c r="R283" i="2" s="1"/>
  <c r="U283" i="2" s="1"/>
  <c r="W283" i="2" s="1"/>
  <c r="AF195" i="2"/>
  <c r="AF197" i="2"/>
  <c r="AI197" i="2" s="1"/>
  <c r="AK197" i="2" s="1"/>
  <c r="AF106" i="2"/>
  <c r="Y106" i="2"/>
  <c r="Y110" i="2"/>
  <c r="AB110" i="2" s="1"/>
  <c r="AD110" i="2" s="1"/>
  <c r="D22" i="11"/>
  <c r="R387" i="4" s="1"/>
  <c r="U387" i="4" s="1"/>
  <c r="W387" i="4" s="1"/>
  <c r="Y14" i="2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R65" i="4"/>
  <c r="U65" i="4" s="1"/>
  <c r="W65" i="4" s="1"/>
  <c r="R114" i="4"/>
  <c r="U114" i="4" s="1"/>
  <c r="W114" i="4" s="1"/>
  <c r="Y114" i="4"/>
  <c r="AB114" i="4" s="1"/>
  <c r="AD114" i="4" s="1"/>
  <c r="R251" i="4"/>
  <c r="U251" i="4" s="1"/>
  <c r="W251" i="4" s="1"/>
  <c r="Y195" i="2"/>
  <c r="D6" i="11"/>
  <c r="R36" i="4" s="1"/>
  <c r="U36" i="4" s="1"/>
  <c r="W36" i="4" s="1"/>
  <c r="Y149" i="2"/>
  <c r="D13" i="11"/>
  <c r="R27" i="4" s="1"/>
  <c r="U27" i="4" s="1"/>
  <c r="W27" i="4" s="1"/>
  <c r="Y251" i="4"/>
  <c r="AB251" i="4" s="1"/>
  <c r="AD251" i="4" s="1"/>
  <c r="Y65" i="4"/>
  <c r="AB65" i="4" s="1"/>
  <c r="AD65" i="4" s="1"/>
  <c r="AF65" i="4"/>
  <c r="AI65" i="4" s="1"/>
  <c r="AK65" i="4" s="1"/>
  <c r="D16" i="11"/>
  <c r="R111" i="4" s="1"/>
  <c r="U111" i="4" s="1"/>
  <c r="W111" i="4" s="1"/>
  <c r="AF251" i="4"/>
  <c r="AI251" i="4" s="1"/>
  <c r="AK251" i="4" s="1"/>
  <c r="AF114" i="4"/>
  <c r="AI114" i="4" s="1"/>
  <c r="AK114" i="4" s="1"/>
  <c r="Y252" i="7"/>
  <c r="AF252" i="7"/>
  <c r="AF66" i="4"/>
  <c r="R110" i="4"/>
  <c r="U110" i="4" s="1"/>
  <c r="W110" i="4" s="1"/>
  <c r="AF110" i="4"/>
  <c r="AI110" i="4" s="1"/>
  <c r="AK110" i="4" s="1"/>
  <c r="Y334" i="4"/>
  <c r="AB334" i="4" s="1"/>
  <c r="AD334" i="4" s="1"/>
  <c r="Y113" i="4"/>
  <c r="AB113" i="4" s="1"/>
  <c r="AD113" i="4" s="1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Y249" i="7"/>
  <c r="Y244" i="7"/>
  <c r="Y66" i="4"/>
  <c r="AB66" i="4" s="1"/>
  <c r="AD66" i="4" s="1"/>
  <c r="AF244" i="7"/>
  <c r="Y249" i="4"/>
  <c r="AB249" i="4" s="1"/>
  <c r="AD249" i="4" s="1"/>
  <c r="Y110" i="4"/>
  <c r="AB110" i="4" s="1"/>
  <c r="AD110" i="4" s="1"/>
  <c r="AF249" i="4"/>
  <c r="AF334" i="4"/>
  <c r="AI334" i="4" s="1"/>
  <c r="AK334" i="4" s="1"/>
  <c r="R334" i="4"/>
  <c r="U334" i="4" s="1"/>
  <c r="W334" i="4" s="1"/>
  <c r="AF113" i="4"/>
  <c r="AI113" i="4" s="1"/>
  <c r="AK113" i="4" s="1"/>
  <c r="R113" i="4"/>
  <c r="U113" i="4" s="1"/>
  <c r="W113" i="4" s="1"/>
  <c r="AF249" i="7"/>
  <c r="Y241" i="7"/>
  <c r="AF247" i="4"/>
  <c r="Y64" i="4"/>
  <c r="AB64" i="4" s="1"/>
  <c r="AD64" i="4" s="1"/>
  <c r="R64" i="4"/>
  <c r="U64" i="4" s="1"/>
  <c r="W64" i="4" s="1"/>
  <c r="AI688" i="8"/>
  <c r="AK688" i="8" s="1"/>
  <c r="AK711" i="8" s="1"/>
  <c r="AK712" i="8" s="1"/>
  <c r="AK714" i="8" s="1"/>
  <c r="AI643" i="8"/>
  <c r="AK643" i="8" s="1"/>
  <c r="AI598" i="8"/>
  <c r="AK598" i="8" s="1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I328" i="8"/>
  <c r="AK328" i="8" s="1"/>
  <c r="AH644" i="8"/>
  <c r="AH599" i="8"/>
  <c r="AI553" i="8"/>
  <c r="AK553" i="8" s="1"/>
  <c r="AK576" i="8" s="1"/>
  <c r="AK577" i="8" s="1"/>
  <c r="AK579" i="8" s="1"/>
  <c r="AH419" i="8"/>
  <c r="AH149" i="8"/>
  <c r="AI148" i="8"/>
  <c r="AK148" i="8" s="1"/>
  <c r="AH104" i="8"/>
  <c r="AF104" i="8"/>
  <c r="AF15" i="8"/>
  <c r="AI14" i="8"/>
  <c r="AK14" i="8" s="1"/>
  <c r="AI418" i="8"/>
  <c r="AK418" i="8" s="1"/>
  <c r="AH32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W577" i="8" s="1"/>
  <c r="W579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U103" i="8"/>
  <c r="W103" i="8" s="1"/>
  <c r="U13" i="8"/>
  <c r="W13" i="8" s="1"/>
  <c r="U373" i="8"/>
  <c r="W373" i="8" s="1"/>
  <c r="W396" i="8" s="1"/>
  <c r="W397" i="8" s="1"/>
  <c r="W399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8" i="7"/>
  <c r="AF117" i="7"/>
  <c r="AF17" i="7"/>
  <c r="AF29" i="7"/>
  <c r="AF62" i="5"/>
  <c r="AI20" i="7" l="1"/>
  <c r="AK20" i="7" s="1"/>
  <c r="AI402" i="4"/>
  <c r="AK402" i="4" s="1"/>
  <c r="AI106" i="7"/>
  <c r="AK106" i="7" s="1"/>
  <c r="AI202" i="4"/>
  <c r="AK202" i="4" s="1"/>
  <c r="AI201" i="4"/>
  <c r="AK201" i="4" s="1"/>
  <c r="AF19" i="7"/>
  <c r="AI19" i="7" s="1"/>
  <c r="AK19" i="7" s="1"/>
  <c r="AF108" i="2"/>
  <c r="AF404" i="4"/>
  <c r="AF35" i="4"/>
  <c r="AI35" i="4" s="1"/>
  <c r="AK35" i="4" s="1"/>
  <c r="AI17" i="7"/>
  <c r="AK17" i="7" s="1"/>
  <c r="AF61" i="2"/>
  <c r="AI61" i="2" s="1"/>
  <c r="AK61" i="2" s="1"/>
  <c r="AI106" i="2"/>
  <c r="AK106" i="2" s="1"/>
  <c r="AF283" i="2"/>
  <c r="AI283" i="2" s="1"/>
  <c r="AK283" i="2" s="1"/>
  <c r="R333" i="2"/>
  <c r="U333" i="2" s="1"/>
  <c r="W333" i="2" s="1"/>
  <c r="AF28" i="7"/>
  <c r="AF16" i="7"/>
  <c r="AF59" i="3"/>
  <c r="AI59" i="3" s="1"/>
  <c r="AK59" i="3" s="1"/>
  <c r="AK81" i="3" s="1"/>
  <c r="AK82" i="3" s="1"/>
  <c r="AK84" i="3" s="1"/>
  <c r="AF411" i="4"/>
  <c r="AI411" i="4" s="1"/>
  <c r="AK411" i="4" s="1"/>
  <c r="AF113" i="7"/>
  <c r="AI113" i="7" s="1"/>
  <c r="AK113" i="7" s="1"/>
  <c r="AF149" i="8"/>
  <c r="AF599" i="8"/>
  <c r="AF248" i="4"/>
  <c r="AF335" i="2"/>
  <c r="AI335" i="2" s="1"/>
  <c r="AK335" i="2" s="1"/>
  <c r="R30" i="7"/>
  <c r="U30" i="7" s="1"/>
  <c r="W30" i="7" s="1"/>
  <c r="Y105" i="7"/>
  <c r="AB105" i="7" s="1"/>
  <c r="AD105" i="7" s="1"/>
  <c r="AF257" i="4"/>
  <c r="AF21" i="4"/>
  <c r="AI21" i="4" s="1"/>
  <c r="AK21" i="4" s="1"/>
  <c r="AB107" i="7"/>
  <c r="AD107" i="7" s="1"/>
  <c r="R332" i="2"/>
  <c r="U332" i="2" s="1"/>
  <c r="W332" i="2" s="1"/>
  <c r="AF60" i="7"/>
  <c r="AF644" i="8"/>
  <c r="AF240" i="7"/>
  <c r="AF107" i="2"/>
  <c r="AI107" i="2" s="1"/>
  <c r="AK107" i="2" s="1"/>
  <c r="AF105" i="7"/>
  <c r="AF419" i="4"/>
  <c r="Y403" i="4"/>
  <c r="AB403" i="4" s="1"/>
  <c r="AD403" i="4" s="1"/>
  <c r="AF383" i="4"/>
  <c r="AI383" i="4" s="1"/>
  <c r="AK383" i="4" s="1"/>
  <c r="Y240" i="6"/>
  <c r="AB240" i="6" s="1"/>
  <c r="AD240" i="6" s="1"/>
  <c r="AD261" i="6" s="1"/>
  <c r="AD262" i="6" s="1"/>
  <c r="AD264" i="6" s="1"/>
  <c r="Y245" i="4"/>
  <c r="AB245" i="4" s="1"/>
  <c r="AF196" i="2"/>
  <c r="AI196" i="2" s="1"/>
  <c r="AK196" i="2" s="1"/>
  <c r="AF331" i="2"/>
  <c r="AI331" i="2" s="1"/>
  <c r="AK331" i="2" s="1"/>
  <c r="AF19" i="3"/>
  <c r="AI19" i="3" s="1"/>
  <c r="AK19" i="3" s="1"/>
  <c r="AF23" i="3"/>
  <c r="AI23" i="3" s="1"/>
  <c r="AK23" i="3" s="1"/>
  <c r="AI337" i="4"/>
  <c r="AK337" i="4" s="1"/>
  <c r="AF200" i="4"/>
  <c r="AI200" i="4" s="1"/>
  <c r="AK200" i="4" s="1"/>
  <c r="AF378" i="2"/>
  <c r="AI26" i="7"/>
  <c r="AK26" i="7" s="1"/>
  <c r="AI105" i="7"/>
  <c r="AK105" i="7" s="1"/>
  <c r="AI109" i="7"/>
  <c r="AK109" i="7" s="1"/>
  <c r="AI114" i="7"/>
  <c r="AK114" i="7" s="1"/>
  <c r="AB332" i="2"/>
  <c r="AD332" i="2" s="1"/>
  <c r="AI108" i="7"/>
  <c r="AK108" i="7" s="1"/>
  <c r="AI28" i="7"/>
  <c r="AK28" i="7" s="1"/>
  <c r="AK174" i="7"/>
  <c r="AF64" i="5"/>
  <c r="AF27" i="7"/>
  <c r="AI27" i="7" s="1"/>
  <c r="AK27" i="7" s="1"/>
  <c r="AF107" i="7"/>
  <c r="AF245" i="7"/>
  <c r="AI245" i="7" s="1"/>
  <c r="AK245" i="7" s="1"/>
  <c r="AI252" i="7"/>
  <c r="AK252" i="7" s="1"/>
  <c r="AI389" i="4"/>
  <c r="AK389" i="4" s="1"/>
  <c r="AF329" i="8"/>
  <c r="AI329" i="8" s="1"/>
  <c r="AK329" i="8" s="1"/>
  <c r="AK351" i="8" s="1"/>
  <c r="AK352" i="8" s="1"/>
  <c r="AK354" i="8" s="1"/>
  <c r="AF391" i="4"/>
  <c r="AI391" i="4" s="1"/>
  <c r="AK391" i="4" s="1"/>
  <c r="AF256" i="4"/>
  <c r="AI256" i="4" s="1"/>
  <c r="AK256" i="4" s="1"/>
  <c r="AI62" i="5"/>
  <c r="AK62" i="5" s="1"/>
  <c r="AF25" i="7"/>
  <c r="AI25" i="7" s="1"/>
  <c r="AK25" i="7" s="1"/>
  <c r="AF115" i="7"/>
  <c r="G93" i="16"/>
  <c r="G96" i="16" s="1"/>
  <c r="AF250" i="4"/>
  <c r="AI250" i="4" s="1"/>
  <c r="AK250" i="4" s="1"/>
  <c r="AF248" i="7"/>
  <c r="AI248" i="7" s="1"/>
  <c r="AK248" i="7" s="1"/>
  <c r="AF250" i="7"/>
  <c r="AI250" i="7" s="1"/>
  <c r="AK250" i="7" s="1"/>
  <c r="Y240" i="7"/>
  <c r="AF60" i="2"/>
  <c r="AI60" i="2" s="1"/>
  <c r="AK60" i="2" s="1"/>
  <c r="AK81" i="2" s="1"/>
  <c r="AK82" i="2" s="1"/>
  <c r="AK84" i="2" s="1"/>
  <c r="AF377" i="2"/>
  <c r="AI377" i="2" s="1"/>
  <c r="AK377" i="2" s="1"/>
  <c r="AF60" i="5"/>
  <c r="AI60" i="5" s="1"/>
  <c r="AK60" i="5" s="1"/>
  <c r="AF21" i="7"/>
  <c r="AI21" i="7" s="1"/>
  <c r="AK21" i="7" s="1"/>
  <c r="Y25" i="7"/>
  <c r="AB25" i="7" s="1"/>
  <c r="AD25" i="7" s="1"/>
  <c r="AF403" i="4"/>
  <c r="AI403" i="4" s="1"/>
  <c r="AK403" i="4" s="1"/>
  <c r="AI404" i="4"/>
  <c r="AK404" i="4" s="1"/>
  <c r="AF297" i="4"/>
  <c r="AI297" i="4" s="1"/>
  <c r="AK297" i="4" s="1"/>
  <c r="AF116" i="4"/>
  <c r="AI116" i="4" s="1"/>
  <c r="AK116" i="4" s="1"/>
  <c r="Y419" i="4"/>
  <c r="AB419" i="4" s="1"/>
  <c r="AD419" i="4" s="1"/>
  <c r="AF410" i="4"/>
  <c r="AI410" i="4" s="1"/>
  <c r="AK410" i="4" s="1"/>
  <c r="AF335" i="4"/>
  <c r="AF264" i="4"/>
  <c r="AI264" i="4" s="1"/>
  <c r="AK264" i="4" s="1"/>
  <c r="AF120" i="4"/>
  <c r="AI120" i="4" s="1"/>
  <c r="AK120" i="4" s="1"/>
  <c r="AF32" i="4"/>
  <c r="AI32" i="4" s="1"/>
  <c r="AK32" i="4" s="1"/>
  <c r="AF24" i="4"/>
  <c r="AI24" i="4" s="1"/>
  <c r="AK24" i="4" s="1"/>
  <c r="AF29" i="4"/>
  <c r="AI29" i="4" s="1"/>
  <c r="AK29" i="4" s="1"/>
  <c r="AF405" i="4"/>
  <c r="AI405" i="4" s="1"/>
  <c r="AK405" i="4" s="1"/>
  <c r="AF111" i="4"/>
  <c r="AI111" i="4" s="1"/>
  <c r="AK111" i="4" s="1"/>
  <c r="AF243" i="7"/>
  <c r="AI243" i="7" s="1"/>
  <c r="AK243" i="7" s="1"/>
  <c r="AI122" i="4"/>
  <c r="AK122" i="4" s="1"/>
  <c r="AF379" i="2"/>
  <c r="AI379" i="2" s="1"/>
  <c r="AK379" i="2" s="1"/>
  <c r="AF110" i="7"/>
  <c r="AI110" i="7" s="1"/>
  <c r="AK110" i="7" s="1"/>
  <c r="AF419" i="8"/>
  <c r="Y644" i="8"/>
  <c r="AB644" i="8" s="1"/>
  <c r="AD644" i="8" s="1"/>
  <c r="AD666" i="8" s="1"/>
  <c r="AD667" i="8" s="1"/>
  <c r="AD669" i="8" s="1"/>
  <c r="F92" i="16" s="1"/>
  <c r="F95" i="16" s="1"/>
  <c r="AF245" i="4"/>
  <c r="AI245" i="4" s="1"/>
  <c r="AF251" i="7"/>
  <c r="AI251" i="7" s="1"/>
  <c r="AK251" i="7" s="1"/>
  <c r="R252" i="7"/>
  <c r="AF242" i="7"/>
  <c r="AI242" i="7" s="1"/>
  <c r="AK242" i="7" s="1"/>
  <c r="R109" i="2"/>
  <c r="U109" i="2" s="1"/>
  <c r="W109" i="2" s="1"/>
  <c r="Y377" i="2"/>
  <c r="AF338" i="2"/>
  <c r="AI338" i="2" s="1"/>
  <c r="AK338" i="2" s="1"/>
  <c r="AF62" i="7"/>
  <c r="AI62" i="7" s="1"/>
  <c r="AK62" i="7" s="1"/>
  <c r="AF116" i="7"/>
  <c r="AI116" i="7" s="1"/>
  <c r="AK116" i="7" s="1"/>
  <c r="AI241" i="6"/>
  <c r="AK241" i="6" s="1"/>
  <c r="AK261" i="6" s="1"/>
  <c r="AK262" i="6" s="1"/>
  <c r="AK264" i="6" s="1"/>
  <c r="Y19" i="3"/>
  <c r="AB19" i="3" s="1"/>
  <c r="AD19" i="3" s="1"/>
  <c r="AD36" i="3" s="1"/>
  <c r="AD37" i="3" s="1"/>
  <c r="AD39" i="3" s="1"/>
  <c r="AF339" i="4"/>
  <c r="AI339" i="4" s="1"/>
  <c r="AK339" i="4" s="1"/>
  <c r="AF379" i="4"/>
  <c r="Y29" i="4"/>
  <c r="AB29" i="4" s="1"/>
  <c r="AD29" i="4" s="1"/>
  <c r="AF69" i="4"/>
  <c r="AI69" i="4" s="1"/>
  <c r="AK69" i="4" s="1"/>
  <c r="AF290" i="4"/>
  <c r="AI290" i="4" s="1"/>
  <c r="AK290" i="4" s="1"/>
  <c r="AF74" i="4"/>
  <c r="AI74" i="4" s="1"/>
  <c r="AK74" i="4" s="1"/>
  <c r="Y120" i="4"/>
  <c r="AB120" i="4" s="1"/>
  <c r="AD120" i="4" s="1"/>
  <c r="AF254" i="4"/>
  <c r="AI254" i="4" s="1"/>
  <c r="AK254" i="4" s="1"/>
  <c r="AB239" i="2"/>
  <c r="AD239" i="2" s="1"/>
  <c r="AD261" i="2" s="1"/>
  <c r="AD262" i="2" s="1"/>
  <c r="AD264" i="2" s="1"/>
  <c r="AI155" i="4"/>
  <c r="AK155" i="4" s="1"/>
  <c r="AF239" i="2"/>
  <c r="AF406" i="4"/>
  <c r="AI406" i="4" s="1"/>
  <c r="AK406" i="4" s="1"/>
  <c r="AI255" i="4"/>
  <c r="AK255" i="4" s="1"/>
  <c r="AF14" i="2"/>
  <c r="AI14" i="2" s="1"/>
  <c r="AK14" i="2" s="1"/>
  <c r="AK36" i="2" s="1"/>
  <c r="AK37" i="2" s="1"/>
  <c r="AK39" i="2" s="1"/>
  <c r="AI29" i="7"/>
  <c r="AK29" i="7" s="1"/>
  <c r="AB195" i="2"/>
  <c r="AD195" i="2" s="1"/>
  <c r="AI60" i="7"/>
  <c r="AK60" i="7" s="1"/>
  <c r="AK36" i="5"/>
  <c r="AK37" i="5" s="1"/>
  <c r="AK39" i="5" s="1"/>
  <c r="AI64" i="5"/>
  <c r="AK64" i="5" s="1"/>
  <c r="AI117" i="7"/>
  <c r="AK117" i="7" s="1"/>
  <c r="AI108" i="2"/>
  <c r="AK108" i="2" s="1"/>
  <c r="AI16" i="7"/>
  <c r="AK16" i="7" s="1"/>
  <c r="AI22" i="3"/>
  <c r="AK22" i="3" s="1"/>
  <c r="AI249" i="7"/>
  <c r="AK249" i="7" s="1"/>
  <c r="AI249" i="4"/>
  <c r="AK249" i="4" s="1"/>
  <c r="AI376" i="2"/>
  <c r="AK376" i="2" s="1"/>
  <c r="AI115" i="7"/>
  <c r="AK115" i="7" s="1"/>
  <c r="R241" i="6"/>
  <c r="U241" i="6" s="1"/>
  <c r="W241" i="6" s="1"/>
  <c r="AF195" i="7"/>
  <c r="AI195" i="7" s="1"/>
  <c r="AK195" i="7" s="1"/>
  <c r="AK216" i="7" s="1"/>
  <c r="AK217" i="7" s="1"/>
  <c r="AK219" i="7" s="1"/>
  <c r="AF149" i="2"/>
  <c r="AI149" i="2" s="1"/>
  <c r="AK149" i="2" s="1"/>
  <c r="AK171" i="2" s="1"/>
  <c r="AK172" i="2" s="1"/>
  <c r="AK174" i="2" s="1"/>
  <c r="AF109" i="2"/>
  <c r="AI109" i="2" s="1"/>
  <c r="AK109" i="2" s="1"/>
  <c r="R376" i="2"/>
  <c r="U376" i="2" s="1"/>
  <c r="W376" i="2" s="1"/>
  <c r="Y64" i="5"/>
  <c r="AB64" i="5" s="1"/>
  <c r="AD64" i="5" s="1"/>
  <c r="Y59" i="3"/>
  <c r="AB59" i="3" s="1"/>
  <c r="AD59" i="3" s="1"/>
  <c r="AD81" i="3" s="1"/>
  <c r="AD82" i="3" s="1"/>
  <c r="AD84" i="3" s="1"/>
  <c r="F100" i="16" s="1"/>
  <c r="AI423" i="4"/>
  <c r="AK423" i="4" s="1"/>
  <c r="AI107" i="7"/>
  <c r="AK107" i="7" s="1"/>
  <c r="AF333" i="2"/>
  <c r="AI333" i="2" s="1"/>
  <c r="AK333" i="2" s="1"/>
  <c r="AI63" i="5"/>
  <c r="AK63" i="5" s="1"/>
  <c r="AF30" i="7"/>
  <c r="AI30" i="7" s="1"/>
  <c r="AK30" i="7" s="1"/>
  <c r="Y404" i="4"/>
  <c r="AB404" i="4" s="1"/>
  <c r="AD404" i="4" s="1"/>
  <c r="AF259" i="4"/>
  <c r="AI259" i="4" s="1"/>
  <c r="AK259" i="4" s="1"/>
  <c r="Y257" i="4"/>
  <c r="AB257" i="4" s="1"/>
  <c r="AD257" i="4" s="1"/>
  <c r="Y35" i="4"/>
  <c r="AB35" i="4" s="1"/>
  <c r="AD35" i="4" s="1"/>
  <c r="AI38" i="4"/>
  <c r="AK38" i="4" s="1"/>
  <c r="Y250" i="7"/>
  <c r="AB250" i="7" s="1"/>
  <c r="AD250" i="7" s="1"/>
  <c r="AF110" i="2"/>
  <c r="AI110" i="2" s="1"/>
  <c r="AK110" i="2" s="1"/>
  <c r="AI61" i="5"/>
  <c r="AK61" i="5" s="1"/>
  <c r="AI24" i="3"/>
  <c r="AK24" i="3" s="1"/>
  <c r="AI396" i="4"/>
  <c r="AK396" i="4" s="1"/>
  <c r="AI336" i="4"/>
  <c r="AK336" i="4" s="1"/>
  <c r="AI68" i="4"/>
  <c r="AK68" i="4" s="1"/>
  <c r="AI394" i="4"/>
  <c r="AK394" i="4" s="1"/>
  <c r="AI75" i="4"/>
  <c r="AK75" i="4" s="1"/>
  <c r="AI338" i="4"/>
  <c r="AK338" i="4" s="1"/>
  <c r="AI385" i="4"/>
  <c r="AK385" i="4" s="1"/>
  <c r="AI298" i="4"/>
  <c r="AK298" i="4" s="1"/>
  <c r="AI330" i="2"/>
  <c r="AK330" i="2" s="1"/>
  <c r="AB17" i="7"/>
  <c r="AD17" i="7" s="1"/>
  <c r="AI25" i="4"/>
  <c r="AK25" i="4" s="1"/>
  <c r="W171" i="6"/>
  <c r="W172" i="6" s="1"/>
  <c r="W174" i="6" s="1"/>
  <c r="E31" i="16" s="1"/>
  <c r="AI156" i="4"/>
  <c r="AK156" i="4" s="1"/>
  <c r="R149" i="8"/>
  <c r="R377" i="2"/>
  <c r="U377" i="2" s="1"/>
  <c r="W377" i="2" s="1"/>
  <c r="AF334" i="2"/>
  <c r="AI334" i="2" s="1"/>
  <c r="AK334" i="2" s="1"/>
  <c r="R240" i="6"/>
  <c r="U240" i="6" s="1"/>
  <c r="W240" i="6" s="1"/>
  <c r="Y115" i="7"/>
  <c r="Y110" i="7"/>
  <c r="AB110" i="7" s="1"/>
  <c r="AD110" i="7" s="1"/>
  <c r="Y290" i="4"/>
  <c r="AB290" i="4" s="1"/>
  <c r="AD290" i="4" s="1"/>
  <c r="AF61" i="7"/>
  <c r="AI61" i="7" s="1"/>
  <c r="AK61" i="7" s="1"/>
  <c r="R15" i="8"/>
  <c r="U15" i="8" s="1"/>
  <c r="W15" i="8" s="1"/>
  <c r="W36" i="8" s="1"/>
  <c r="W37" i="8" s="1"/>
  <c r="W39" i="8" s="1"/>
  <c r="E58" i="16" s="1"/>
  <c r="R247" i="4"/>
  <c r="U247" i="4" s="1"/>
  <c r="W247" i="4" s="1"/>
  <c r="R250" i="4"/>
  <c r="U250" i="4" s="1"/>
  <c r="W250" i="4" s="1"/>
  <c r="R241" i="7"/>
  <c r="U241" i="7" s="1"/>
  <c r="W241" i="7" s="1"/>
  <c r="Y245" i="7"/>
  <c r="AB245" i="7" s="1"/>
  <c r="AD245" i="7" s="1"/>
  <c r="Y60" i="2"/>
  <c r="AB60" i="2" s="1"/>
  <c r="AD60" i="2" s="1"/>
  <c r="W261" i="2"/>
  <c r="W262" i="2" s="1"/>
  <c r="W264" i="2" s="1"/>
  <c r="AF284" i="2"/>
  <c r="AI284" i="2" s="1"/>
  <c r="AK284" i="2" s="1"/>
  <c r="AF380" i="2"/>
  <c r="AI380" i="2" s="1"/>
  <c r="AK380" i="2" s="1"/>
  <c r="Y331" i="2"/>
  <c r="AB331" i="2" s="1"/>
  <c r="AD331" i="2" s="1"/>
  <c r="AF332" i="2"/>
  <c r="AI332" i="2" s="1"/>
  <c r="AK332" i="2" s="1"/>
  <c r="AB109" i="7"/>
  <c r="AD109" i="7" s="1"/>
  <c r="AB29" i="7"/>
  <c r="AD29" i="7" s="1"/>
  <c r="Y18" i="7"/>
  <c r="AB18" i="7" s="1"/>
  <c r="AD18" i="7" s="1"/>
  <c r="Y62" i="7"/>
  <c r="AB62" i="7" s="1"/>
  <c r="AD62" i="7" s="1"/>
  <c r="Y108" i="7"/>
  <c r="AB108" i="7" s="1"/>
  <c r="AD108" i="7" s="1"/>
  <c r="Y21" i="4"/>
  <c r="AB21" i="4" s="1"/>
  <c r="AD21" i="4" s="1"/>
  <c r="Y410" i="4"/>
  <c r="AB410" i="4" s="1"/>
  <c r="AD410" i="4" s="1"/>
  <c r="Y74" i="4"/>
  <c r="AB74" i="4" s="1"/>
  <c r="AD74" i="4" s="1"/>
  <c r="Y200" i="4"/>
  <c r="AB200" i="4" s="1"/>
  <c r="AD200" i="4" s="1"/>
  <c r="AD220" i="4" s="1"/>
  <c r="AD221" i="4" s="1"/>
  <c r="AD223" i="4" s="1"/>
  <c r="Y247" i="4"/>
  <c r="AB247" i="4" s="1"/>
  <c r="AD247" i="4" s="1"/>
  <c r="AB14" i="2"/>
  <c r="AD14" i="2" s="1"/>
  <c r="AD36" i="2" s="1"/>
  <c r="AD37" i="2" s="1"/>
  <c r="AD39" i="2" s="1"/>
  <c r="F9" i="16" s="1"/>
  <c r="AB106" i="2"/>
  <c r="AD106" i="2" s="1"/>
  <c r="Y196" i="2"/>
  <c r="AB196" i="2" s="1"/>
  <c r="AD196" i="2" s="1"/>
  <c r="Y60" i="5"/>
  <c r="AB60" i="5" s="1"/>
  <c r="AD60" i="5" s="1"/>
  <c r="Y329" i="8"/>
  <c r="AB329" i="8" s="1"/>
  <c r="AD329" i="8" s="1"/>
  <c r="AD351" i="8" s="1"/>
  <c r="AD352" i="8" s="1"/>
  <c r="AD354" i="8" s="1"/>
  <c r="F65" i="16" s="1"/>
  <c r="F76" i="16" s="1"/>
  <c r="Y27" i="7"/>
  <c r="AB27" i="7" s="1"/>
  <c r="AD27" i="7" s="1"/>
  <c r="Y16" i="7"/>
  <c r="AB16" i="7" s="1"/>
  <c r="AD16" i="7" s="1"/>
  <c r="Y60" i="7"/>
  <c r="AB60" i="7" s="1"/>
  <c r="AD60" i="7" s="1"/>
  <c r="Y419" i="8"/>
  <c r="AB419" i="8" s="1"/>
  <c r="AD419" i="8" s="1"/>
  <c r="AD441" i="8" s="1"/>
  <c r="AD442" i="8" s="1"/>
  <c r="AD444" i="8" s="1"/>
  <c r="F67" i="16" s="1"/>
  <c r="F78" i="16" s="1"/>
  <c r="Y405" i="4"/>
  <c r="AB405" i="4" s="1"/>
  <c r="AD405" i="4" s="1"/>
  <c r="Y32" i="4"/>
  <c r="AB32" i="4" s="1"/>
  <c r="AD32" i="4" s="1"/>
  <c r="Y335" i="4"/>
  <c r="AB335" i="4" s="1"/>
  <c r="AD335" i="4" s="1"/>
  <c r="Y339" i="4"/>
  <c r="AB339" i="4" s="1"/>
  <c r="AD339" i="4" s="1"/>
  <c r="AB243" i="7"/>
  <c r="AD243" i="7" s="1"/>
  <c r="AI244" i="7"/>
  <c r="AK244" i="7" s="1"/>
  <c r="AB106" i="7"/>
  <c r="AD106" i="7" s="1"/>
  <c r="AB115" i="7"/>
  <c r="AD115" i="7" s="1"/>
  <c r="AB20" i="7"/>
  <c r="AD20" i="7" s="1"/>
  <c r="AB240" i="7"/>
  <c r="AD240" i="7" s="1"/>
  <c r="AI195" i="2"/>
  <c r="AK195" i="2" s="1"/>
  <c r="AB374" i="2"/>
  <c r="AD374" i="2" s="1"/>
  <c r="AI378" i="2"/>
  <c r="AK378" i="2" s="1"/>
  <c r="AB330" i="2"/>
  <c r="AD330" i="2" s="1"/>
  <c r="AI239" i="2"/>
  <c r="AK239" i="2" s="1"/>
  <c r="AK261" i="2" s="1"/>
  <c r="AK262" i="2" s="1"/>
  <c r="AK264" i="2" s="1"/>
  <c r="AB114" i="7"/>
  <c r="AD114" i="7" s="1"/>
  <c r="Y383" i="4"/>
  <c r="AB383" i="4" s="1"/>
  <c r="AD383" i="4" s="1"/>
  <c r="Y24" i="4"/>
  <c r="AB24" i="4" s="1"/>
  <c r="AD24" i="4" s="1"/>
  <c r="Y69" i="4"/>
  <c r="AB69" i="4" s="1"/>
  <c r="AD69" i="4" s="1"/>
  <c r="AI335" i="4"/>
  <c r="AK335" i="4" s="1"/>
  <c r="R334" i="2"/>
  <c r="U334" i="2" s="1"/>
  <c r="W334" i="2" s="1"/>
  <c r="R27" i="7"/>
  <c r="U27" i="7" s="1"/>
  <c r="W27" i="7" s="1"/>
  <c r="R60" i="5"/>
  <c r="U60" i="5" s="1"/>
  <c r="W60" i="5" s="1"/>
  <c r="R19" i="3"/>
  <c r="U19" i="3" s="1"/>
  <c r="W19" i="3" s="1"/>
  <c r="AI384" i="4"/>
  <c r="AK384" i="4" s="1"/>
  <c r="AI157" i="4"/>
  <c r="AK157" i="4" s="1"/>
  <c r="R245" i="4"/>
  <c r="U245" i="4" s="1"/>
  <c r="AI240" i="7"/>
  <c r="AK240" i="7" s="1"/>
  <c r="Y107" i="2"/>
  <c r="AB107" i="2" s="1"/>
  <c r="AD107" i="2" s="1"/>
  <c r="Y248" i="7"/>
  <c r="AB248" i="7" s="1"/>
  <c r="AD248" i="7" s="1"/>
  <c r="R107" i="2"/>
  <c r="U107" i="2" s="1"/>
  <c r="W107" i="2" s="1"/>
  <c r="Y113" i="7"/>
  <c r="AB113" i="7" s="1"/>
  <c r="AD113" i="7" s="1"/>
  <c r="R105" i="7"/>
  <c r="Y394" i="4"/>
  <c r="AB394" i="4" s="1"/>
  <c r="AD394" i="4" s="1"/>
  <c r="Y297" i="4"/>
  <c r="AB297" i="4" s="1"/>
  <c r="AD297" i="4" s="1"/>
  <c r="Y254" i="4"/>
  <c r="AB254" i="4" s="1"/>
  <c r="AD254" i="4" s="1"/>
  <c r="AI379" i="4"/>
  <c r="AK379" i="4" s="1"/>
  <c r="AI37" i="4"/>
  <c r="AK37" i="4" s="1"/>
  <c r="AI387" i="4"/>
  <c r="AK387" i="4" s="1"/>
  <c r="AI398" i="4"/>
  <c r="AK398" i="4" s="1"/>
  <c r="AI18" i="4"/>
  <c r="AK18" i="4" s="1"/>
  <c r="AI294" i="4"/>
  <c r="AB244" i="7"/>
  <c r="AD244" i="7" s="1"/>
  <c r="AB149" i="2"/>
  <c r="AD149" i="2" s="1"/>
  <c r="AD171" i="2" s="1"/>
  <c r="AD172" i="2" s="1"/>
  <c r="AD174" i="2" s="1"/>
  <c r="F12" i="16" s="1"/>
  <c r="AI419" i="4"/>
  <c r="AK419" i="4" s="1"/>
  <c r="AI27" i="4"/>
  <c r="AK27" i="4" s="1"/>
  <c r="AB252" i="7"/>
  <c r="AD252" i="7" s="1"/>
  <c r="AB377" i="2"/>
  <c r="AD377" i="2" s="1"/>
  <c r="U108" i="7"/>
  <c r="W108" i="7" s="1"/>
  <c r="AI257" i="4"/>
  <c r="AK257" i="4" s="1"/>
  <c r="AI246" i="4"/>
  <c r="AK246" i="4" s="1"/>
  <c r="AB241" i="7"/>
  <c r="AD241" i="7" s="1"/>
  <c r="AB376" i="2"/>
  <c r="AD376" i="2" s="1"/>
  <c r="AI36" i="4"/>
  <c r="AK36" i="4" s="1"/>
  <c r="AB195" i="7"/>
  <c r="AD195" i="7" s="1"/>
  <c r="AD216" i="7" s="1"/>
  <c r="AD217" i="7" s="1"/>
  <c r="AD219" i="7" s="1"/>
  <c r="AI247" i="4"/>
  <c r="AK247" i="4" s="1"/>
  <c r="AB249" i="7"/>
  <c r="AD249" i="7" s="1"/>
  <c r="AI248" i="4"/>
  <c r="AK248" i="4" s="1"/>
  <c r="AI121" i="4"/>
  <c r="AK121" i="4" s="1"/>
  <c r="AI15" i="4"/>
  <c r="AK15" i="4" s="1"/>
  <c r="Y248" i="4"/>
  <c r="AB248" i="4" s="1"/>
  <c r="AD248" i="4" s="1"/>
  <c r="Y108" i="2"/>
  <c r="AB108" i="2" s="1"/>
  <c r="AD108" i="2" s="1"/>
  <c r="Y19" i="7"/>
  <c r="AB19" i="7" s="1"/>
  <c r="AD19" i="7" s="1"/>
  <c r="Y380" i="2"/>
  <c r="AB380" i="2" s="1"/>
  <c r="AD380" i="2" s="1"/>
  <c r="Y335" i="2"/>
  <c r="AB335" i="2" s="1"/>
  <c r="AD335" i="2" s="1"/>
  <c r="Y406" i="4"/>
  <c r="AB406" i="4" s="1"/>
  <c r="AD406" i="4" s="1"/>
  <c r="Y263" i="4"/>
  <c r="AB263" i="4" s="1"/>
  <c r="AD263" i="4" s="1"/>
  <c r="AI258" i="4"/>
  <c r="AK258" i="4" s="1"/>
  <c r="Y15" i="4"/>
  <c r="AB15" i="4" s="1"/>
  <c r="AD15" i="4" s="1"/>
  <c r="W36" i="6"/>
  <c r="W37" i="6" s="1"/>
  <c r="W39" i="6" s="1"/>
  <c r="E28" i="16" s="1"/>
  <c r="R249" i="7"/>
  <c r="U249" i="7" s="1"/>
  <c r="W249" i="7" s="1"/>
  <c r="Y251" i="7"/>
  <c r="AB251" i="7" s="1"/>
  <c r="AD251" i="7" s="1"/>
  <c r="AI66" i="4"/>
  <c r="AK66" i="4" s="1"/>
  <c r="Y242" i="7"/>
  <c r="AB242" i="7" s="1"/>
  <c r="AD242" i="7" s="1"/>
  <c r="Y111" i="4"/>
  <c r="AB111" i="4" s="1"/>
  <c r="AD111" i="4" s="1"/>
  <c r="Y197" i="2"/>
  <c r="AB197" i="2" s="1"/>
  <c r="AD197" i="2" s="1"/>
  <c r="Y61" i="2"/>
  <c r="AB61" i="2" s="1"/>
  <c r="AD61" i="2" s="1"/>
  <c r="Y284" i="2"/>
  <c r="AB284" i="2" s="1"/>
  <c r="AD284" i="2" s="1"/>
  <c r="AD304" i="2" s="1"/>
  <c r="AD305" i="2" s="1"/>
  <c r="AD307" i="2" s="1"/>
  <c r="Y378" i="2"/>
  <c r="AB378" i="2" s="1"/>
  <c r="AD378" i="2" s="1"/>
  <c r="Y333" i="2"/>
  <c r="AB333" i="2" s="1"/>
  <c r="AD333" i="2" s="1"/>
  <c r="Y379" i="2"/>
  <c r="AB379" i="2" s="1"/>
  <c r="AD379" i="2" s="1"/>
  <c r="R330" i="2"/>
  <c r="U330" i="2" s="1"/>
  <c r="W330" i="2" s="1"/>
  <c r="Y28" i="7"/>
  <c r="AB28" i="7" s="1"/>
  <c r="AD28" i="7" s="1"/>
  <c r="Y116" i="7"/>
  <c r="AB116" i="7" s="1"/>
  <c r="AD116" i="7" s="1"/>
  <c r="Y264" i="4"/>
  <c r="AB264" i="4" s="1"/>
  <c r="AD264" i="4" s="1"/>
  <c r="Y71" i="4"/>
  <c r="AB71" i="4" s="1"/>
  <c r="AD71" i="4" s="1"/>
  <c r="Y116" i="4"/>
  <c r="AB116" i="4" s="1"/>
  <c r="AD116" i="4" s="1"/>
  <c r="Y389" i="4"/>
  <c r="AB389" i="4" s="1"/>
  <c r="AD389" i="4" s="1"/>
  <c r="W36" i="5"/>
  <c r="W37" i="5" s="1"/>
  <c r="W39" i="5" s="1"/>
  <c r="E23" i="16" s="1"/>
  <c r="R599" i="8"/>
  <c r="U599" i="8" s="1"/>
  <c r="W599" i="8" s="1"/>
  <c r="W621" i="8" s="1"/>
  <c r="W622" i="8" s="1"/>
  <c r="W624" i="8" s="1"/>
  <c r="E84" i="16" s="1"/>
  <c r="Y599" i="8"/>
  <c r="AB599" i="8" s="1"/>
  <c r="AD599" i="8" s="1"/>
  <c r="AD621" i="8" s="1"/>
  <c r="AD622" i="8" s="1"/>
  <c r="AD624" i="8" s="1"/>
  <c r="Y250" i="4"/>
  <c r="AB250" i="4" s="1"/>
  <c r="AD250" i="4" s="1"/>
  <c r="R248" i="7"/>
  <c r="U248" i="7" s="1"/>
  <c r="W248" i="7" s="1"/>
  <c r="Y109" i="2"/>
  <c r="AB109" i="2" s="1"/>
  <c r="AD109" i="2" s="1"/>
  <c r="R110" i="2"/>
  <c r="U110" i="2" s="1"/>
  <c r="W110" i="2" s="1"/>
  <c r="Y30" i="7"/>
  <c r="AB30" i="7" s="1"/>
  <c r="AD30" i="7" s="1"/>
  <c r="Y15" i="8"/>
  <c r="AB15" i="8" s="1"/>
  <c r="AD15" i="8" s="1"/>
  <c r="AD36" i="8" s="1"/>
  <c r="AD37" i="8" s="1"/>
  <c r="AD39" i="8" s="1"/>
  <c r="Y379" i="4"/>
  <c r="AB379" i="4" s="1"/>
  <c r="AD379" i="4" s="1"/>
  <c r="U105" i="7"/>
  <c r="W105" i="7" s="1"/>
  <c r="U252" i="7"/>
  <c r="W252" i="7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U149" i="8"/>
  <c r="W149" i="8" s="1"/>
  <c r="W171" i="8" s="1"/>
  <c r="W172" i="8" s="1"/>
  <c r="W174" i="8" s="1"/>
  <c r="E61" i="16" s="1"/>
  <c r="E72" i="16" s="1"/>
  <c r="R419" i="8"/>
  <c r="U419" i="8" s="1"/>
  <c r="W419" i="8" s="1"/>
  <c r="W441" i="8" s="1"/>
  <c r="W442" i="8" s="1"/>
  <c r="W444" i="8" s="1"/>
  <c r="E67" i="16" s="1"/>
  <c r="E78" i="16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F60" i="16" s="1"/>
  <c r="F71" i="16" s="1"/>
  <c r="R66" i="4"/>
  <c r="U66" i="4" s="1"/>
  <c r="W66" i="4" s="1"/>
  <c r="R242" i="7"/>
  <c r="U242" i="7" s="1"/>
  <c r="W242" i="7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I149" i="8"/>
  <c r="AK149" i="8" s="1"/>
  <c r="AK171" i="8" s="1"/>
  <c r="AK172" i="8" s="1"/>
  <c r="AK174" i="8" s="1"/>
  <c r="R61" i="5"/>
  <c r="U61" i="5" s="1"/>
  <c r="W61" i="5" s="1"/>
  <c r="R644" i="8"/>
  <c r="U644" i="8" s="1"/>
  <c r="W644" i="8" s="1"/>
  <c r="W666" i="8" s="1"/>
  <c r="W667" i="8" s="1"/>
  <c r="W669" i="8" s="1"/>
  <c r="E92" i="16" s="1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F33" i="1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AD172" i="6" s="1"/>
  <c r="AD174" i="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AB149" i="8"/>
  <c r="AD149" i="8" s="1"/>
  <c r="AD171" i="8" s="1"/>
  <c r="AD172" i="8" s="1"/>
  <c r="AD174" i="8" s="1"/>
  <c r="F61" i="16" s="1"/>
  <c r="F72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AK82" i="6"/>
  <c r="AK84" i="6" s="1"/>
  <c r="G29" i="16" s="1"/>
  <c r="AK216" i="6"/>
  <c r="AK217" i="6" s="1"/>
  <c r="AK219" i="6" s="1"/>
  <c r="G33" i="1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D175" i="4"/>
  <c r="AD176" i="4" s="1"/>
  <c r="AD178" i="4" s="1"/>
  <c r="U104" i="8"/>
  <c r="W104" i="8" s="1"/>
  <c r="W126" i="8" s="1"/>
  <c r="W127" i="8" s="1"/>
  <c r="W129" i="8" s="1"/>
  <c r="E60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G62" i="16" s="1"/>
  <c r="G73" i="1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AI644" i="8"/>
  <c r="AK644" i="8" s="1"/>
  <c r="AK666" i="8" s="1"/>
  <c r="AK667" i="8" s="1"/>
  <c r="AK669" i="8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E33" i="16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AK220" i="4" l="1"/>
  <c r="AK221" i="4" s="1"/>
  <c r="AK223" i="4" s="1"/>
  <c r="AK304" i="2"/>
  <c r="AK305" i="2" s="1"/>
  <c r="AK307" i="2" s="1"/>
  <c r="AK216" i="2"/>
  <c r="AK217" i="2" s="1"/>
  <c r="AK219" i="2" s="1"/>
  <c r="G30" i="16"/>
  <c r="G9" i="16"/>
  <c r="AK36" i="3"/>
  <c r="AK37" i="3" s="1"/>
  <c r="AK39" i="3" s="1"/>
  <c r="G64" i="16"/>
  <c r="G75" i="16" s="1"/>
  <c r="G92" i="16"/>
  <c r="G95" i="16" s="1"/>
  <c r="G100" i="16"/>
  <c r="G12" i="16"/>
  <c r="AK81" i="5"/>
  <c r="AK82" i="5" s="1"/>
  <c r="AK84" i="5" s="1"/>
  <c r="AK36" i="7"/>
  <c r="AK37" i="7" s="1"/>
  <c r="AK39" i="7" s="1"/>
  <c r="AK81" i="7"/>
  <c r="AK82" i="7" s="1"/>
  <c r="AK84" i="7" s="1"/>
  <c r="AD216" i="2"/>
  <c r="AD217" i="2" s="1"/>
  <c r="AD219" i="2" s="1"/>
  <c r="F13" i="16" s="1"/>
  <c r="AD81" i="7"/>
  <c r="AD82" i="7" s="1"/>
  <c r="AD84" i="7" s="1"/>
  <c r="F51" i="16" s="1"/>
  <c r="AD81" i="5"/>
  <c r="AD82" i="5" s="1"/>
  <c r="AD84" i="5" s="1"/>
  <c r="G24" i="16" s="1"/>
  <c r="AK126" i="2"/>
  <c r="AK127" i="2" s="1"/>
  <c r="AK129" i="2" s="1"/>
  <c r="AK126" i="7"/>
  <c r="AK127" i="7" s="1"/>
  <c r="AK129" i="7" s="1"/>
  <c r="AK356" i="4"/>
  <c r="AK357" i="4" s="1"/>
  <c r="AK359" i="4" s="1"/>
  <c r="AK394" i="2"/>
  <c r="AK395" i="2" s="1"/>
  <c r="AK397" i="2" s="1"/>
  <c r="AD81" i="2"/>
  <c r="AD82" i="2" s="1"/>
  <c r="AD84" i="2" s="1"/>
  <c r="F10" i="16" s="1"/>
  <c r="AD356" i="4"/>
  <c r="AD357" i="4" s="1"/>
  <c r="AD359" i="4" s="1"/>
  <c r="F44" i="16" s="1"/>
  <c r="AK175" i="4"/>
  <c r="AK176" i="4" s="1"/>
  <c r="AK178" i="4" s="1"/>
  <c r="G40" i="16" s="1"/>
  <c r="AK349" i="2"/>
  <c r="AK350" i="2" s="1"/>
  <c r="AK352" i="2" s="1"/>
  <c r="AK261" i="7"/>
  <c r="AK262" i="7" s="1"/>
  <c r="AK264" i="7" s="1"/>
  <c r="AD40" i="4"/>
  <c r="AD41" i="4" s="1"/>
  <c r="AD43" i="4" s="1"/>
  <c r="F37" i="16" s="1"/>
  <c r="AD126" i="7"/>
  <c r="AD127" i="7" s="1"/>
  <c r="AD129" i="7" s="1"/>
  <c r="F53" i="16" s="1"/>
  <c r="AD394" i="2"/>
  <c r="AD395" i="2" s="1"/>
  <c r="AD397" i="2" s="1"/>
  <c r="AK85" i="4"/>
  <c r="AK86" i="4" s="1"/>
  <c r="AK88" i="4" s="1"/>
  <c r="AD349" i="2"/>
  <c r="AD350" i="2" s="1"/>
  <c r="AD352" i="2" s="1"/>
  <c r="AK425" i="4"/>
  <c r="AK426" i="4" s="1"/>
  <c r="AK428" i="4" s="1"/>
  <c r="AK40" i="4"/>
  <c r="AK41" i="4" s="1"/>
  <c r="AK43" i="4" s="1"/>
  <c r="AD85" i="4"/>
  <c r="AD86" i="4" s="1"/>
  <c r="AD88" i="4" s="1"/>
  <c r="F38" i="16" s="1"/>
  <c r="W261" i="6"/>
  <c r="W262" i="6" s="1"/>
  <c r="W264" i="6" s="1"/>
  <c r="E34" i="16" s="1"/>
  <c r="AD126" i="2"/>
  <c r="AD127" i="2" s="1"/>
  <c r="AD129" i="2" s="1"/>
  <c r="F11" i="16" s="1"/>
  <c r="AD425" i="4"/>
  <c r="AD426" i="4" s="1"/>
  <c r="AD428" i="4" s="1"/>
  <c r="F46" i="16" s="1"/>
  <c r="AD261" i="7"/>
  <c r="AD262" i="7" s="1"/>
  <c r="AD264" i="7" s="1"/>
  <c r="AD36" i="7"/>
  <c r="AD37" i="7" s="1"/>
  <c r="AD39" i="7" s="1"/>
  <c r="F50" i="16" s="1"/>
  <c r="G28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8" i="16"/>
  <c r="G69" i="16" s="1"/>
  <c r="G84" i="16"/>
  <c r="G89" i="16" s="1"/>
  <c r="G61" i="16"/>
  <c r="G72" i="16" s="1"/>
  <c r="E95" i="16"/>
  <c r="E89" i="16"/>
  <c r="E69" i="16"/>
  <c r="E76" i="16"/>
  <c r="E71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0" i="16"/>
  <c r="G41" i="16"/>
  <c r="F41" i="16"/>
  <c r="F99" i="16"/>
  <c r="F34" i="16"/>
  <c r="F24" i="16" l="1"/>
  <c r="G50" i="16"/>
  <c r="G37" i="16"/>
  <c r="G10" i="16"/>
  <c r="G13" i="16"/>
  <c r="G44" i="16"/>
  <c r="G51" i="16"/>
  <c r="G46" i="16"/>
  <c r="G53" i="16"/>
  <c r="G38" i="16"/>
  <c r="G11" i="16"/>
  <c r="F23" i="16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<sst xmlns="http://schemas.openxmlformats.org/spreadsheetml/2006/main" count="10627" uniqueCount="4381">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</sst>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MT</v>
      </c>
      <c r="F5" s="155" t="str">
        <f>IF(VLOOKUP($J5,$N$7:$R$13,4,0)=0,"",VLOOKUP($J5,$N$7:$R$13,4,0))</f>
        <v/>
      </c>
      <c r="G5" s="155" t="str">
        <f>IF(VLOOKUP($J5,$N$7:$R$13,5,0)=0,"",VLOOKUP($J5,$N$7:$R$13,5,0))</f>
        <v/>
      </c>
      <c r="I5" s="236" t="s">
        <v>641</v>
      </c>
      <c r="J5" s="251" t="s">
        <v>649</v>
      </c>
      <c r="K5" s="251" t="str">
        <f>VLOOKUP(J5,N7:O13,2,0)</f>
        <v>BR163/MT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227.4548654115427</v>
      </c>
      <c r="F9" s="395">
        <f ca="1">INDEX('2.1 Pavimento-Rest'!$B$8:$AK$452,MATCH(RESUMO!$B9,'2.1 Pavimento-Rest'!$B$8:$B$452,0)+31,MATCH(RESUMO!F$5,'2.1 Pavimento-Rest'!$B$8:$AK$8,0)+5)</f>
        <v>0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685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0.60494252639138535</v>
      </c>
      <c r="F10" s="395">
        <f ca="1">INDEX('2.1 Pavimento-Rest'!$B$8:$AK$452,MATCH(RESUMO!$B10,'2.1 Pavimento-Rest'!$B$8:$B$452,0)+31,MATCH(RESUMO!F$5,'2.1 Pavimento-Rest'!$B$8:$AK$8,0)+5)</f>
        <v>0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487.29119030282152</v>
      </c>
      <c r="F11" s="395">
        <f ca="1">INDEX('2.1 Pavimento-Rest'!$B$8:$AK$452,MATCH(RESUMO!$B11,'2.1 Pavimento-Rest'!$B$8:$B$452,0)+31,MATCH(RESUMO!F$5,'2.1 Pavimento-Rest'!$B$8:$AK$8,0)+5)</f>
        <v>0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178.45744204504268</v>
      </c>
      <c r="F12" s="395">
        <f ca="1">INDEX('2.1 Pavimento-Rest'!$B$8:$AK$452,MATCH(RESUMO!$B12,'2.1 Pavimento-Rest'!$B$8:$B$452,0)+31,MATCH(RESUMO!F$5,'2.1 Pavimento-Rest'!$B$8:$AK$8,0)+5)</f>
        <v>0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10.005807856398025</v>
      </c>
      <c r="F13" s="395">
        <f ca="1">INDEX('2.1 Pavimento-Rest'!$B$8:$AK$452,MATCH(RESUMO!$B13,'2.1 Pavimento-Rest'!$B$8:$B$452,0)+31,MATCH(RESUMO!F$5,'2.1 Pavimento-Rest'!$B$8:$AK$8,0)+5)</f>
        <v>0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60.765832453987514</v>
      </c>
      <c r="F14" s="395">
        <f ca="1">INDEX('2.1 Pavimento-Rest'!$B$8:$AK$452,MATCH(RESUMO!$B14,'2.1 Pavimento-Rest'!$B$8:$B$452,0)+31,MATCH(RESUMO!F$5,'2.1 Pavimento-Rest'!$B$8:$AK$8,0)+5)</f>
        <v>0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3.0824500220136151</v>
      </c>
      <c r="F15" s="395">
        <f ca="1">INDEX('2.1 Pavimento-Rest'!$B$8:$AK$452,MATCH(RESUMO!$B15,'2.1 Pavimento-Rest'!$B$8:$B$452,0)+31,MATCH(RESUMO!F$5,'2.1 Pavimento-Rest'!$B$8:$AK$8,0)+5)</f>
        <v>0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75.738142386188656</v>
      </c>
      <c r="F16" s="395">
        <f ca="1">INDEX('2.1 Pavimento-Rest'!$B$8:$AK$452,MATCH(RESUMO!$B16,'2.1 Pavimento-Rest'!$B$8:$B$452,0)+31,MATCH(RESUMO!F$5,'2.1 Pavimento-Rest'!$B$8:$AK$8,0)+5)</f>
        <v>0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372.30218272834185</v>
      </c>
      <c r="F17" s="395">
        <f ca="1">INDEX('2.1 Pavimento-Rest'!$B$8:$AK$452,MATCH(RESUMO!$B17,'2.1 Pavimento-Rest'!$B$8:$B$452,0)+31,MATCH(RESUMO!F$5,'2.1 Pavimento-Rest'!$B$8:$AK$8,0)+5)</f>
        <v>0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75.738142386188656</v>
      </c>
      <c r="F19" s="395">
        <f t="shared" ca="1" si="0"/>
        <v>0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0.28290253084799999</v>
      </c>
      <c r="F20" s="406">
        <f>INDEX('2.1 Pavimento-Rest'!$B$8:$AK$452,MATCH(RESUMO!$B20,'2.1 Pavimento-Rest'!$B$8:$B$452,0)+31,MATCH(RESUMO!F$5,'2.1 Pavimento-Rest'!$B$8:$AK$8,0)+5)</f>
        <v>0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211124.21931291814</v>
      </c>
      <c r="F23" s="395">
        <f>INDEX('2.2 Disp-Rest.'!$B$8:$AK$600,MATCH(RESUMO!$B23,'2.2 Disp-Rest.'!$B$8:$B$600,0)+31,MATCH(RESUMO!F$5,'2.2 Disp-Rest.'!$B$8:$AK$8,0)+5)</f>
        <v>0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322889.76853988168</v>
      </c>
      <c r="F24" s="406">
        <f ca="1">INDEX('2.2 Disp-Rest.'!$B$8:$AK$600,MATCH(RESUMO!$B24,'2.2 Disp-Rest.'!$B$8:$B$600,0)+31,MATCH(RESUMO!F$5,'2.2 Disp-Rest.'!$B$8:$AK$8,0)+5)</f>
        <v>0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20.304482436293998</v>
      </c>
      <c r="F28" s="395">
        <f>INDEX('2.2.3 Sin-Rest.'!$B$8:$AK$600,MATCH(RESUMO!$B28,'2.2.3 Sin-Rest.'!$B$8:$B$600,0)+31,MATCH(RESUMO!F$5,'2.2.3 Sin-Rest.'!$B$8:$AK$8,0)+5)</f>
        <v>0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12.501502683599998</v>
      </c>
      <c r="F29" s="395">
        <f>INDEX('2.2.3 Sin-Rest.'!$B$8:$AK$600,MATCH(RESUMO!$B29,'2.2.3 Sin-Rest.'!$B$8:$B$600,0)+31,MATCH(RESUMO!F$5,'2.2.3 Sin-Rest.'!$B$8:$AK$8,0)+5)</f>
        <v>0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12.1279518066</v>
      </c>
      <c r="F30" s="395">
        <f>INDEX('2.2.3 Sin-Rest.'!$B$8:$AK$600,MATCH(RESUMO!$B30,'2.2.3 Sin-Rest.'!$B$8:$B$600,0)+31,MATCH(RESUMO!F$5,'2.2.3 Sin-Rest.'!$B$8:$AK$8,0)+5)</f>
        <v>0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29.8093599846</v>
      </c>
      <c r="F31" s="395">
        <f>INDEX('2.2.3 Sin-Rest.'!$B$8:$AK$600,MATCH(RESUMO!$B31,'2.2.3 Sin-Rest.'!$B$8:$B$600,0)+31,MATCH(RESUMO!F$5,'2.2.3 Sin-Rest.'!$B$8:$AK$8,0)+5)</f>
        <v>0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350.80162859070003</v>
      </c>
      <c r="F33" s="395">
        <f>INDEX('2.2.3 Sin-Rest.'!$B$8:$AK$600,MATCH(RESUMO!$B33,'2.2.3 Sin-Rest.'!$B$8:$B$600,0)+31,MATCH(RESUMO!F$5,'2.2.3 Sin-Rest.'!$B$8:$AK$8,0)+5)</f>
        <v>0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32.401116205783651</v>
      </c>
      <c r="F34" s="406">
        <f ca="1">INDEX('2.2.3 Sin-Rest.'!$B$8:$AK$600,MATCH(RESUMO!$B34,'2.2.3 Sin-Rest.'!$B$8:$B$600,0)+31,MATCH(RESUMO!F$5,'2.2.3 Sin-Rest.'!$B$8:$AK$8,0)+5)</f>
        <v>0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655.05216488105327</v>
      </c>
      <c r="F37" s="395">
        <f ca="1">INDEX('2.3 OAE-Rest'!$B$8:$AK$477,MATCH(RESUMO!$B37,'2.3 OAE-Rest'!$B$8:$B$477,0)+35,MATCH(RESUMO!F$5,'2.3 OAE-Rest'!$B$8:$AK$8,0)+5)</f>
        <v>0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431.68114102640664</v>
      </c>
      <c r="F38" s="395">
        <f ca="1">INDEX('2.3 OAE-Rest'!$B$8:$AK$477,MATCH(RESUMO!$B38,'2.3 OAE-Rest'!$B$8:$B$477,0)+31,MATCH(RESUMO!F$5,'2.3 OAE-Rest'!$B$8:$AK$8,0)+5)</f>
        <v>0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764.44692153169296</v>
      </c>
      <c r="F39" s="395">
        <f ca="1">INDEX('2.3 OAE-Rest'!$B$8:$AK$477,MATCH(RESUMO!$B39,'2.3 OAE-Rest'!$B$8:$B$477,0)+31,MATCH(RESUMO!F$5,'2.3 OAE-Rest'!$B$8:$AK$8,0)+5)</f>
        <v>0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92.43000058480186</v>
      </c>
      <c r="F40" s="395">
        <f ca="1">INDEX('2.3 OAE-Rest'!$B$8:$AK$477,MATCH(RESUMO!$B40,'2.3 OAE-Rest'!$B$8:$B$477,0)+31,MATCH(RESUMO!F$5,'2.3 OAE-Rest'!$B$8:$AK$8,0)+5)</f>
        <v>0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118.57856197480187</v>
      </c>
      <c r="F41" s="395">
        <f ca="1">INDEX('2.3 OAE-Rest'!$B$8:$AK$477,MATCH(RESUMO!$B41,'2.3 OAE-Rest'!$B$8:$B$477,0)+31,MATCH(RESUMO!F$5,'2.3 OAE-Rest'!$B$8:$AK$8,0)+5)</f>
        <v>0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332.53618123972569</v>
      </c>
      <c r="F42" s="395">
        <f ca="1">INDEX('2.3 OAE-Rest'!$B$8:$AK$477,MATCH(RESUMO!$B42,'2.3 OAE-Rest'!$B$8:$B$477,0)+32,MATCH(RESUMO!F$5,'2.3 OAE-Rest'!$B$8:$AK$8,0)+5)</f>
        <v>0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1573.2201411471256</v>
      </c>
      <c r="F43" s="395">
        <f ca="1">INDEX('2.3 OAE-Rest'!$B$8:$AK$477,MATCH(RESUMO!$B43,'2.3 OAE-Rest'!$B$8:$B$477,0)+31,MATCH(RESUMO!F$5,'2.3 OAE-Rest'!$B$8:$AK$8,0)+5)</f>
        <v>0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322.88976853988163</v>
      </c>
      <c r="F44" s="395">
        <f ca="1">INDEX('2.3 OAE-Rest'!$B$8:$AK$477,MATCH(RESUMO!$B44,'2.3 OAE-Rest'!$B$8:$B$477,0)+31,MATCH(RESUMO!F$5,'2.3 OAE-Rest'!$B$8:$AK$8,0)+5)</f>
        <v>0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4843.1510418073085</v>
      </c>
      <c r="F46" s="406">
        <f ca="1">INDEX('2.3 OAE-Rest'!$B$8:$AK$477,MATCH(RESUMO!$B46,'2.3 OAE-Rest'!$B$8:$B$477,0)+55,MATCH(RESUMO!F$5,'2.3 OAE-Rest'!$B$8:$AK$8,0)+5)*1.7</f>
        <v>0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119.43467244955565</v>
      </c>
      <c r="F50" s="395">
        <f ca="1">INDEX('2.4 Dren-Rest'!$B$8:$AK$600,MATCH(RESUMO!$B50,'2.4 Dren-Rest'!$B$8:$B$600,0)+31,MATCH(RESUMO!F$5,'2.4 Dren-Rest'!$B$8:$AK$8,0)+5)</f>
        <v>0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244.33041471681645</v>
      </c>
      <c r="F51" s="395">
        <f ca="1">INDEX('2.4 Dren-Rest'!$B$8:$AK$600,MATCH(RESUMO!$B51,'2.4 Dren-Rest'!$B$8:$B$600,0)+31,MATCH(RESUMO!F$5,'2.4 Dren-Rest'!$B$8:$AK$8,0)+5)</f>
        <v>0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856.28260389196294</v>
      </c>
      <c r="F53" s="406">
        <f ca="1">INDEX('2.4 Dren-Rest'!$B$8:$AK$600,MATCH(RESUMO!$B53,'2.4 Dren-Rest'!$B$8:$B$600,0)+31,MATCH(RESUMO!F$5,'2.4 Dren-Rest'!$B$8:$AK$8,0)+5)</f>
        <v>0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48.737182922190001</v>
      </c>
      <c r="F58" s="395">
        <f ca="1">INDEX('2.5 Terrap. Est. Contenção-Rest'!$B$8:$AK$800,MATCH(RESUMO!$B58,'2.5 Terrap. Est. Contenção-Rest'!$B$8:$B$800,0)+31,MATCH(RESUMO!F$5,'2.5 Terrap. Est. Contenção-Rest'!$B$8:$AK$8,0)+5)</f>
        <v>0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1.0376413250000001</v>
      </c>
      <c r="F59" s="395">
        <f>INDEX('2.5 Terrap. Est. Contenção-Rest'!$B$8:$AK$800,MATCH(RESUMO!$B59,'2.5 Terrap. Est. Contenção-Rest'!$B$8:$B$800,0)+31,MATCH(RESUMO!F$5,'2.5 Terrap. Est. Contenção-Rest'!$B$8:$AK$8,0)+5)</f>
        <v>0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91.917264286660796</v>
      </c>
      <c r="F60" s="395">
        <f ca="1">INDEX('2.5 Terrap. Est. Contenção-Rest'!$B$8:$AK$800,MATCH(RESUMO!$B60,'2.5 Terrap. Est. Contenção-Rest'!$B$8:$B$800,0)+31,MATCH(RESUMO!F$5,'2.5 Terrap. Est. Contenção-Rest'!$B$8:$AK$8,0)+5)</f>
        <v>0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10.908844924452298</v>
      </c>
      <c r="F61" s="395">
        <f ca="1">INDEX('2.5 Terrap. Est. Contenção-Rest'!$B$8:$AK$800,MATCH(RESUMO!$B61,'2.5 Terrap. Est. Contenção-Rest'!$B$8:$B$800,0)+31,MATCH(RESUMO!F$5,'2.5 Terrap. Est. Contenção-Rest'!$B$8:$AK$8,0)+5)</f>
        <v>0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27.667668289799998</v>
      </c>
      <c r="F62" s="395">
        <f>INDEX('2.5 Terrap. Est. Contenção-Rest'!$B$8:$AK$800,MATCH(RESUMO!$B62,'2.5 Terrap. Est. Contenção-Rest'!$B$8:$B$800,0)+31,MATCH(RESUMO!F$5,'2.5 Terrap. Est. Contenção-Rest'!$B$8:$AK$8,0)+5)</f>
        <v>0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14.038676749999999</v>
      </c>
      <c r="F63" s="395">
        <f>INDEX('2.5 Terrap. Est. Contenção-Rest'!$B$8:$AK$800,MATCH(RESUMO!$B63,'2.5 Terrap. Est. Contenção-Rest'!$B$8:$B$800,0)+31,MATCH(RESUMO!F$5,'2.5 Terrap. Est. Contenção-Rest'!$B$8:$AK$8,0)+5)</f>
        <v>0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108.01235816000001</v>
      </c>
      <c r="F64" s="395">
        <f>INDEX('2.5 Terrap. Est. Contenção-Rest'!$B$8:$AK$800,MATCH(RESUMO!$B64,'2.5 Terrap. Est. Contenção-Rest'!$B$8:$B$800,0)+31,MATCH(RESUMO!F$5,'2.5 Terrap. Est. Contenção-Rest'!$B$8:$AK$8,0)+5)</f>
        <v>0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422.16512692772812</v>
      </c>
      <c r="F65" s="395">
        <f ca="1">INDEX('2.5 Terrap. Est. Contenção-Rest'!$B$8:$AK$800,MATCH(RESUMO!$B65,'2.5 Terrap. Est. Contenção-Rest'!$B$8:$B$800,0)+31,MATCH(RESUMO!F$5,'2.5 Terrap. Est. Contenção-Rest'!$B$8:$AK$8,0)+5)</f>
        <v>0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0.34181126000000001</v>
      </c>
      <c r="F66" s="395">
        <f>INDEX('2.5 Terrap. Est. Contenção-Rest'!$B$8:$AK$800,MATCH(RESUMO!$B66,'2.5 Terrap. Est. Contenção-Rest'!$B$8:$B$800,0)+31,MATCH(RESUMO!F$5,'2.5 Terrap. Est. Contenção-Rest'!$B$8:$AK$8,0)+5)</f>
        <v>0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42.166422995760001</v>
      </c>
      <c r="F67" s="395">
        <f ca="1">INDEX('2.5 Terrap. Est. Contenção-Rest'!$B$8:$AK$800,MATCH(RESUMO!$B67,'2.5 Terrap. Est. Contenção-Rest'!$B$8:$B$800,0)+31,MATCH(RESUMO!F$5,'2.5 Terrap. Est. Contenção-Rest'!$B$8:$AK$8,0)+5)</f>
        <v>0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48.737182922190001</v>
      </c>
      <c r="F69" s="395">
        <f t="shared" ca="1" si="2"/>
        <v>0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1.0376413250000001</v>
      </c>
      <c r="F70" s="395">
        <f t="shared" si="3"/>
        <v>0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91.917264286660796</v>
      </c>
      <c r="F71" s="395">
        <f t="shared" ca="1" si="4"/>
        <v>0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10.908844924452298</v>
      </c>
      <c r="F72" s="395">
        <f t="shared" ca="1" si="5"/>
        <v>0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27.667668289799998</v>
      </c>
      <c r="F73" s="395">
        <f t="shared" si="6"/>
        <v>0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14.038676749999999</v>
      </c>
      <c r="F74" s="395">
        <f t="shared" si="7"/>
        <v>0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108.01235816000001</v>
      </c>
      <c r="F75" s="395">
        <f t="shared" si="8"/>
        <v>0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422.16512692772812</v>
      </c>
      <c r="F76" s="395">
        <f t="shared" ca="1" si="9"/>
        <v>0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0.34181126000000001</v>
      </c>
      <c r="F77" s="395">
        <f t="shared" si="10"/>
        <v>0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42.166422995760001</v>
      </c>
      <c r="F78" s="395">
        <f t="shared" ca="1" si="11"/>
        <v>0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93.773721822900001</v>
      </c>
      <c r="F82" s="395">
        <f>INDEX('2.5 Terrap. Est. Contenção-Rest'!$B$8:$AK$800,MATCH(RESUMO!$B82,'2.5 Terrap. Est. Contenção-Rest'!$B$8:$B$800,0)+31,MATCH(RESUMO!F$5,'2.5 Terrap. Est. Contenção-Rest'!$B$8:$AK$8,0)+5)</f>
        <v>0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27.667668289799998</v>
      </c>
      <c r="F83" s="395">
        <f>INDEX('2.5 Terrap. Est. Contenção-Rest'!$B$8:$AK$800,MATCH(RESUMO!$B83,'2.5 Terrap. Est. Contenção-Rest'!$B$8:$B$800,0)+31,MATCH(RESUMO!F$5,'2.5 Terrap. Est. Contenção-Rest'!$B$8:$AK$8,0)+5)</f>
        <v>0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11.127021822941344</v>
      </c>
      <c r="F84" s="395">
        <f ca="1">INDEX('2.5 Terrap. Est. Contenção-Rest'!$B$8:$AK$800,MATCH(RESUMO!$B84,'2.5 Terrap. Est. Contenção-Rest'!$B$8:$B$800,0)+31,MATCH(RESUMO!F$5,'2.5 Terrap. Est. Contenção-Rest'!$B$8:$AK$8,0)+5)</f>
        <v>0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93.773721822900001</v>
      </c>
      <c r="F87" s="395">
        <f t="shared" si="13"/>
        <v>0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27.667668289799998</v>
      </c>
      <c r="F88" s="395">
        <f t="shared" si="13"/>
        <v>0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11.127021822941344</v>
      </c>
      <c r="F89" s="395">
        <f t="shared" ca="1" si="13"/>
        <v>0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337.70527363802819</v>
      </c>
      <c r="F92" s="395">
        <f ca="1">INDEX('2.5 Terrap. Est. Contenção-Rest'!$B$8:$AK$800,MATCH(RESUMO!$B92,'2.5 Terrap. Est. Contenção-Rest'!$B$8:$B$800,0)+31,MATCH(RESUMO!F$5,'2.5 Terrap. Est. Contenção-Rest'!$B$8:$AK$8,0)+5)</f>
        <v>0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27.020180103000001</v>
      </c>
      <c r="F93" s="395">
        <f>INDEX('2.5 Terrap. Est. Contenção-Rest'!$B$8:$AK$800,MATCH(RESUMO!$B93,'2.5 Terrap. Est. Contenção-Rest'!$B$8:$B$800,0)+31,MATCH(RESUMO!F$5,'2.5 Terrap. Est. Contenção-Rest'!$B$8:$AK$8,0)+5)</f>
        <v>0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337.70527363802819</v>
      </c>
      <c r="F95" s="395">
        <f t="shared" ca="1" si="14"/>
        <v>0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27.020180103000001</v>
      </c>
      <c r="F96" s="395">
        <f t="shared" si="15"/>
        <v>0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27356.444866847371</v>
      </c>
      <c r="F99" s="395">
        <f ca="1">INDEX('2.6 Cant. Cent e Fx.Domin- Rest'!$B$8:$AK$600,MATCH(RESUMO!$B99,'2.6 Cant. Cent e Fx.Domin- Rest'!$B$8:$B$600,0)+31,MATCH(RESUMO!F$5,'2.6 Cant. Cent e Fx.Domin- Rest'!$B$8:$AK$8,0)+5)</f>
        <v>0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10.908844924452298</v>
      </c>
      <c r="F100" s="406">
        <f ca="1">INDEX('2.6 Cant. Cent e Fx.Domin- Rest'!$B$8:$AK$600,MATCH(RESUMO!$B100,'2.6 Cant. Cent e Fx.Domin- Rest'!$B$8:$B$600,0)+31,MATCH(RESUMO!F$5,'2.6 Cant. Cent e Fx.Domin- Rest'!$B$8:$AK$8,0)+5)</f>
        <v>0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0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MT</v>
      </c>
      <c r="S8" s="256"/>
      <c r="T8" s="256"/>
      <c r="U8" s="256"/>
      <c r="V8" s="256"/>
      <c r="W8" s="256"/>
      <c r="Y8" s="256" t="str">
        <f>RESUMO!F5</f>
        <v/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174.51906332000001</v>
      </c>
      <c r="V13" s="216"/>
      <c r="W13" s="232">
        <f t="shared" ref="W13:W34" si="0">IFERROR(U13*$P13,"")</f>
        <v>174.51906332000001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28.043635809987819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20.198292820728227</v>
      </c>
      <c r="V14" s="216"/>
      <c r="W14" s="232">
        <f t="shared" ca="1" si="0"/>
        <v>48.475902769747741</v>
      </c>
      <c r="X14" s="9"/>
      <c r="Y14" s="234" t="e">
        <f>IF($F14&lt;&gt;"",INDEX(DTM!$C$3:$F$100,MATCH($F14,DTM!$C$3:$C$100,0),MATCH(Y$8,DTM!$C$3:$F$3,0)),"")</f>
        <v>#N/A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16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ca="1" si="1"/>
        <v/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222.99496608974775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4.4598993217949552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227.4548654115427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0.17090563</v>
      </c>
      <c r="V58" s="216"/>
      <c r="W58" s="232">
        <f t="shared" ref="W58:W79" si="5">IFERROR(U58*$P58,"")</f>
        <v>0.17090563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16"/>
      <c r="W59" s="232">
        <f t="shared" si="5"/>
        <v>0.38525058620099994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200.13788976857489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64.433821064620886</v>
      </c>
      <c r="V60" s="216"/>
      <c r="W60" s="232">
        <f t="shared" ca="1" si="5"/>
        <v>2.5773528425848357E-2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16"/>
      <c r="W61" s="232">
        <f t="shared" ca="1" si="5"/>
        <v>1.1151163600000001E-2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0.59308090822684834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1.1861618164536967E-2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0.60494252639138535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2.4249999999999998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62.600290760000007</v>
      </c>
      <c r="V103" s="216"/>
      <c r="W103" s="232">
        <f t="shared" ref="W103:W124" si="10">IFERROR(U103*$P103,"")</f>
        <v>151.805705093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56.740669159999996</v>
      </c>
      <c r="V104" s="216"/>
      <c r="W104" s="232">
        <f t="shared" si="10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6"/>
      <c r="W105" s="232">
        <f t="shared" si="10"/>
        <v>186.31995719900061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62.834223507917166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26.079754774440531</v>
      </c>
      <c r="V106" s="216"/>
      <c r="W106" s="232">
        <f t="shared" ca="1" si="10"/>
        <v>52.934730259551294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1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27.805471985383679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11.540842717265562</v>
      </c>
      <c r="V107" s="216"/>
      <c r="W107" s="232">
        <f t="shared" ca="1" si="10"/>
        <v>2.2389234871495187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1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27.805471985383679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11.540842717265562</v>
      </c>
      <c r="V108" s="216"/>
      <c r="W108" s="232">
        <f t="shared" ca="1" si="10"/>
        <v>0.78362322050233169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1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200.13788976857489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64.433821064620886</v>
      </c>
      <c r="V109" s="216"/>
      <c r="W109" s="232">
        <f t="shared" ca="1" si="10"/>
        <v>8.5938608844938109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1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6"/>
      <c r="W110" s="232">
        <f t="shared" ca="1" si="10"/>
        <v>75.059660937499999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1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477.73646108119755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9.5547292216239512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487.29119030282152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126.48237374499999</v>
      </c>
      <c r="V148" s="216"/>
      <c r="W148" s="232">
        <f t="shared" ref="W148:W169" si="15">IFERROR(U148*$P148,"")</f>
        <v>126.48237374499999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28.043635809987819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20.198292820728227</v>
      </c>
      <c r="V149" s="216"/>
      <c r="W149" s="232">
        <f t="shared" ca="1" si="15"/>
        <v>48.475902769747741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174.95827651474772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3.4991655302949547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178.45744204504268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3.8087540400000002</v>
      </c>
      <c r="V193" s="216"/>
      <c r="W193" s="232">
        <f t="shared" ref="W193:W214" si="20">IFERROR(U193*$P193,"")</f>
        <v>3.8087540400000002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1666.2040015565867</v>
      </c>
      <c r="V194" s="216"/>
      <c r="W194" s="232">
        <f t="shared" si="20"/>
        <v>5.3151907649655117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62.834223507917166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26.079754774440531</v>
      </c>
      <c r="V195" s="216"/>
      <c r="W195" s="232">
        <f t="shared" ca="1" si="20"/>
        <v>0.39119632161660794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1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200.13788976857489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64.433821064620886</v>
      </c>
      <c r="V196" s="216"/>
      <c r="W196" s="232">
        <f t="shared" ca="1" si="20"/>
        <v>0.20554388919614064</v>
      </c>
      <c r="X196" s="9"/>
      <c r="Y196" s="234" t="e">
        <f>IF($F196&lt;&gt;"",INDEX(DTM!$C$3:$F$100,MATCH($F196,DTM!$C$3:$C$100,0),MATCH(Y$8,DTM!$C$3:$F$3,0)),"")</f>
        <v>#N/A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6"/>
      <c r="AD196" s="232" t="str">
        <f t="shared" ca="1" si="21"/>
        <v/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27.877909000000002</v>
      </c>
      <c r="V197" s="216"/>
      <c r="W197" s="232">
        <f t="shared" ca="1" si="20"/>
        <v>8.8930529710000011E-2</v>
      </c>
      <c r="X197" s="9"/>
      <c r="Y197" s="234" t="e">
        <f>IF($F197&lt;&gt;"",INDEX(DTM!$C$3:$F$100,MATCH($F197,DTM!$C$3:$C$100,0),MATCH(Y$8,DTM!$C$3:$F$3,0)),"")</f>
        <v>#N/A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ca="1" si="21"/>
        <v/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9.8096155454882599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0.19619231090976519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10.005807856398025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52.822047215000012</v>
      </c>
      <c r="V238" s="216"/>
      <c r="W238" s="232">
        <f t="shared" ref="W238:W259" si="25">IFERROR(U238*$P238,"")</f>
        <v>52.822047215000012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0.74753000000000003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18.006128875000002</v>
      </c>
      <c r="V239" s="216"/>
      <c r="W239" s="232">
        <f t="shared" ca="1" si="25"/>
        <v>6.7522983281250006</v>
      </c>
      <c r="X239" s="9"/>
      <c r="Y239" s="234" t="e">
        <f>IF($F239&lt;&gt;"",INDEX(DTM!$C$3:$F$100,MATCH($F239,DTM!$C$3:$C$100,0),MATCH(Y$8,DTM!$C$3:$F$3,0)),"")</f>
        <v>#N/A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216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ca="1" si="26"/>
        <v/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59.574345543125013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1.1914869108625004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60.765832453987514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0.24415090000000003</v>
      </c>
      <c r="V281" s="216"/>
      <c r="W281" s="232">
        <f t="shared" ref="W281:W302" si="30">IFERROR(U281*$P281,"")</f>
        <v>0.24415090000000003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 t="e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216"/>
      <c r="AD281" s="232" t="str">
        <f t="shared" ref="AD281:AD302" si="31">IFERROR(AB281*$P281,"")</f>
        <v/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2219.4961793549996</v>
      </c>
      <c r="V282" s="216"/>
      <c r="W282" s="232">
        <f t="shared" si="30"/>
        <v>2.6633954152259993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 t="e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216"/>
      <c r="AD282" s="232" t="str">
        <f t="shared" si="31"/>
        <v/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200.13788976857489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64.433821064620886</v>
      </c>
      <c r="V283" s="216"/>
      <c r="W283" s="232">
        <f t="shared" ca="1" si="30"/>
        <v>7.7320585277545054E-2</v>
      </c>
      <c r="X283" s="9"/>
      <c r="Y283" s="234" t="e">
        <f>IF($F283&lt;&gt;"",INDEX(DTM!$C$3:$F$100,MATCH($F283,DTM!$C$3:$C$100,0),MATCH(Y$8,DTM!$C$3:$F$3,0)),"")</f>
        <v>#N/A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ca="1" si="31"/>
        <v/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30.952437500000002</v>
      </c>
      <c r="V284" s="216"/>
      <c r="W284" s="232">
        <f t="shared" ca="1" si="30"/>
        <v>3.7142925E-2</v>
      </c>
      <c r="X284" s="9"/>
      <c r="Y284" s="234" t="e">
        <f>IF($F284&lt;&gt;"",INDEX(DTM!$C$3:$F$100,MATCH($F284,DTM!$C$3:$C$100,0),MATCH(Y$8,DTM!$C$3:$F$3,0)),"")</f>
        <v>#N/A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 t="e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ca="1" si="31"/>
        <v/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3.0220098255035444</v>
      </c>
      <c r="X304" s="215"/>
      <c r="Y304" s="218"/>
      <c r="Z304" s="219"/>
      <c r="AA304" s="219"/>
      <c r="AB304" s="219"/>
      <c r="AC304" s="219"/>
      <c r="AD304" s="220">
        <f ca="1">SUM(AD281:AD302)</f>
        <v>0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6.044019651007089E-2</v>
      </c>
      <c r="X305" s="215"/>
      <c r="Y305" s="221"/>
      <c r="Z305" s="222"/>
      <c r="AA305" s="222"/>
      <c r="AB305" s="223"/>
      <c r="AC305" s="223"/>
      <c r="AD305" s="224">
        <f ca="1">$P305*AD304</f>
        <v>0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3.0824500220136151</v>
      </c>
      <c r="X307" s="215"/>
      <c r="Y307" s="229"/>
      <c r="Z307" s="64"/>
      <c r="AA307" s="64"/>
      <c r="AB307" s="64"/>
      <c r="AC307" s="64"/>
      <c r="AD307" s="230">
        <f ca="1">SUM(AD304:AD305)</f>
        <v>0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209.99418909000002</v>
      </c>
      <c r="V326" s="216"/>
      <c r="W326" s="232">
        <f t="shared" ref="W326:W347" si="35">IFERROR(U326*$P326,"")</f>
        <v>20.999418909000003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 t="e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216"/>
      <c r="AD326" s="232" t="str">
        <f t="shared" ref="AD326:AD347" si="36">IFERROR(AB326*$P326,"")</f>
        <v/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1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0.24249999999999999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62.600290760000007</v>
      </c>
      <c r="V327" s="216"/>
      <c r="W327" s="232">
        <f t="shared" si="35"/>
        <v>15.180570509300001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 t="e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216"/>
      <c r="AD327" s="232" t="str">
        <f t="shared" si="36"/>
        <v/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0</v>
      </c>
      <c r="M328" s="44">
        <v>1</v>
      </c>
      <c r="N328" s="44">
        <v>2.4249999999999998</v>
      </c>
      <c r="O328" s="44">
        <v>1</v>
      </c>
      <c r="P328" s="136">
        <f t="shared" si="38"/>
        <v>0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56.740669159999996</v>
      </c>
      <c r="V328" s="216"/>
      <c r="W328" s="232">
        <f t="shared" si="35"/>
        <v>0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si="36"/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1396.9631280149999</v>
      </c>
      <c r="V329" s="216"/>
      <c r="W329" s="232">
        <f t="shared" si="35"/>
        <v>18.631995719900061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si="36"/>
        <v/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62.834223507917166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26.079754774440531</v>
      </c>
      <c r="V330" s="216"/>
      <c r="W330" s="232">
        <f t="shared" ca="1" si="35"/>
        <v>5.2934730259551301</v>
      </c>
      <c r="X330" s="9"/>
      <c r="Y330" s="234" t="e">
        <f>IF($F330&lt;&gt;"",INDEX(DTM!$C$3:$F$100,MATCH($F330,DTM!$C$3:$C$100,0),MATCH(Y$8,DTM!$C$3:$F$3,0)),"")</f>
        <v>#N/A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16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16"/>
      <c r="AD330" s="232" t="str">
        <f t="shared" ca="1" si="36"/>
        <v/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27.805471985383679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11.540842717265562</v>
      </c>
      <c r="V331" s="216"/>
      <c r="W331" s="232">
        <f t="shared" ca="1" si="35"/>
        <v>0.22389234871495192</v>
      </c>
      <c r="X331" s="9"/>
      <c r="Y331" s="234" t="e">
        <f>IF($F331&lt;&gt;"",INDEX(DTM!$C$3:$F$100,MATCH($F331,DTM!$C$3:$C$100,0),MATCH(Y$8,DTM!$C$3:$F$3,0)),"")</f>
        <v>#N/A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#N/A</v>
      </c>
      <c r="AB331" s="216" t="e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#N/A</v>
      </c>
      <c r="AC331" s="216"/>
      <c r="AD331" s="232" t="str">
        <f t="shared" ca="1" si="36"/>
        <v/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27.805471985383679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11.540842717265562</v>
      </c>
      <c r="V332" s="216"/>
      <c r="W332" s="232">
        <f t="shared" ca="1" si="35"/>
        <v>7.8362322050233177E-2</v>
      </c>
      <c r="X332" s="9"/>
      <c r="Y332" s="234" t="e">
        <f>IF($F332&lt;&gt;"",INDEX(DTM!$C$3:$F$100,MATCH($F332,DTM!$C$3:$C$100,0),MATCH(Y$8,DTM!$C$3:$F$3,0)),"")</f>
        <v>#N/A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#N/A</v>
      </c>
      <c r="AB332" s="216" t="e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#N/A</v>
      </c>
      <c r="AC332" s="216"/>
      <c r="AD332" s="232" t="str">
        <f t="shared" ca="1" si="36"/>
        <v/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200.13788976857489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64.433821064620886</v>
      </c>
      <c r="V333" s="216"/>
      <c r="W333" s="232">
        <f t="shared" ca="1" si="35"/>
        <v>0.85938608844938114</v>
      </c>
      <c r="X333" s="9"/>
      <c r="Y333" s="234" t="e">
        <f>IF($F333&lt;&gt;"",INDEX(DTM!$C$3:$F$100,MATCH($F333,DTM!$C$3:$C$100,0),MATCH(Y$8,DTM!$C$3:$F$3,0)),"")</f>
        <v>#N/A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 t="e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ca="1" si="36"/>
        <v/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30.952437500000002</v>
      </c>
      <c r="V334" s="216"/>
      <c r="W334" s="232">
        <f t="shared" ca="1" si="35"/>
        <v>7.5059660937500006</v>
      </c>
      <c r="X334" s="9"/>
      <c r="Y334" s="234" t="e">
        <f>IF($F334&lt;&gt;"",INDEX(DTM!$C$3:$F$100,MATCH($F334,DTM!$C$3:$C$100,0),MATCH(Y$8,DTM!$C$3:$F$3,0)),"")</f>
        <v>#N/A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 t="e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ca="1" si="36"/>
        <v/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28.043635809987819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0.74753000000000003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20.198292820728227</v>
      </c>
      <c r="V335" s="216"/>
      <c r="W335" s="232">
        <f t="shared" ca="1" si="35"/>
        <v>4.8980860090265947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36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0.17090563</v>
      </c>
      <c r="V336" s="216"/>
      <c r="W336" s="232">
        <f t="shared" si="35"/>
        <v>0.17090563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 t="e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963.12646550249985</v>
      </c>
      <c r="V337" s="216"/>
      <c r="W337" s="232">
        <f t="shared" si="35"/>
        <v>0.38525058620099994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 t="e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200.13788976857489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64.433821064620886</v>
      </c>
      <c r="V338" s="216"/>
      <c r="W338" s="232">
        <f t="shared" ca="1" si="35"/>
        <v>2.5773528425848357E-2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36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74.253080770773195</v>
      </c>
      <c r="X349" s="215"/>
      <c r="Y349" s="218"/>
      <c r="Z349" s="219"/>
      <c r="AA349" s="219"/>
      <c r="AB349" s="219"/>
      <c r="AC349" s="219"/>
      <c r="AD349" s="220">
        <f ca="1">SUM(AD326:AD347)</f>
        <v>0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1.4850616154154639</v>
      </c>
      <c r="X350" s="215"/>
      <c r="Y350" s="221"/>
      <c r="Z350" s="222"/>
      <c r="AA350" s="222"/>
      <c r="AB350" s="223"/>
      <c r="AC350" s="223"/>
      <c r="AD350" s="224">
        <f ca="1">$P350*AD349</f>
        <v>0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75.738142386188656</v>
      </c>
      <c r="X352" s="215"/>
      <c r="Y352" s="229"/>
      <c r="Z352" s="64"/>
      <c r="AA352" s="64"/>
      <c r="AB352" s="64"/>
      <c r="AC352" s="64"/>
      <c r="AD352" s="230">
        <f ca="1">SUM(AD349:AD350)</f>
        <v>0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187.53230629000004</v>
      </c>
      <c r="V371" s="216"/>
      <c r="W371" s="232">
        <f t="shared" ref="W371:W392" si="41">IFERROR(U371*$P371,"")</f>
        <v>187.53230629000004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 t="e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#N/A</v>
      </c>
      <c r="AC371" s="216"/>
      <c r="AD371" s="232" t="str">
        <f t="shared" ref="AD371:AD392" si="42">IFERROR(AB371*$P371,"")</f>
        <v/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81.70509868500001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 t="e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#N/A</v>
      </c>
      <c r="AC372" s="216"/>
      <c r="AD372" s="232" t="str">
        <f t="shared" si="42"/>
        <v/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67.996025650000007</v>
      </c>
      <c r="V373" s="216"/>
      <c r="W373" s="232">
        <f t="shared" si="41"/>
        <v>51.676979494000008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si="42"/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62.834223507917166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26.079754774440531</v>
      </c>
      <c r="V374" s="216"/>
      <c r="W374" s="232">
        <f t="shared" ca="1" si="41"/>
        <v>47.569472708579525</v>
      </c>
      <c r="X374" s="9"/>
      <c r="Y374" s="234" t="e">
        <f>IF($F374&lt;&gt;"",INDEX(DTM!$C$3:$F$100,MATCH($F374,DTM!$C$3:$C$100,0),MATCH(Y$8,DTM!$C$3:$F$3,0)),"")</f>
        <v>#N/A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#N/A</v>
      </c>
      <c r="AB374" s="216" t="e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16"/>
      <c r="AD374" s="232" t="str">
        <f t="shared" ca="1" si="42"/>
        <v/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1396.9631280149999</v>
      </c>
      <c r="V375" s="216"/>
      <c r="W375" s="232">
        <f t="shared" si="41"/>
        <v>44.716789727760144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 t="e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16"/>
      <c r="AD375" s="232" t="str">
        <f t="shared" si="42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62.834223507917166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26.079754774440531</v>
      </c>
      <c r="V376" s="216"/>
      <c r="W376" s="232">
        <f t="shared" ca="1" si="41"/>
        <v>12.704335262292311</v>
      </c>
      <c r="X376" s="9"/>
      <c r="Y376" s="234" t="e">
        <f>IF($F376&lt;&gt;"",INDEX(DTM!$C$3:$F$100,MATCH($F376,DTM!$C$3:$C$100,0),MATCH(Y$8,DTM!$C$3:$F$3,0)),"")</f>
        <v>#N/A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#N/A</v>
      </c>
      <c r="AB376" s="216" t="e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#N/A</v>
      </c>
      <c r="AC376" s="216"/>
      <c r="AD376" s="232" t="str">
        <f t="shared" ca="1" si="42"/>
        <v/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27.805471985383679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11.540842717265562</v>
      </c>
      <c r="V377" s="216"/>
      <c r="W377" s="232">
        <f t="shared" ca="1" si="41"/>
        <v>0.53734163691588444</v>
      </c>
      <c r="X377" s="9"/>
      <c r="Y377" s="234" t="e">
        <f>IF($F377&lt;&gt;"",INDEX(DTM!$C$3:$F$100,MATCH($F377,DTM!$C$3:$C$100,0),MATCH(Y$8,DTM!$C$3:$F$3,0)),"")</f>
        <v>#N/A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#N/A</v>
      </c>
      <c r="AB377" s="216" t="e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#N/A</v>
      </c>
      <c r="AC377" s="216"/>
      <c r="AD377" s="232" t="str">
        <f t="shared" ca="1" si="42"/>
        <v/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27.805471985383679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11.540842717265562</v>
      </c>
      <c r="V378" s="216"/>
      <c r="W378" s="232">
        <f t="shared" ca="1" si="41"/>
        <v>0.18806957292055956</v>
      </c>
      <c r="X378" s="9"/>
      <c r="Y378" s="234" t="e">
        <f>IF($F378&lt;&gt;"",INDEX(DTM!$C$3:$F$100,MATCH($F378,DTM!$C$3:$C$100,0),MATCH(Y$8,DTM!$C$3:$F$3,0)),"")</f>
        <v>#N/A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#N/A</v>
      </c>
      <c r="AB378" s="216" t="e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ca="1" si="42"/>
        <v/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200.13788976857489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64.433821064620886</v>
      </c>
      <c r="V379" s="216"/>
      <c r="W379" s="232">
        <f t="shared" ca="1" si="41"/>
        <v>2.0625266122785142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42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30.952437500000002</v>
      </c>
      <c r="V380" s="216"/>
      <c r="W380" s="232">
        <f t="shared" ca="1" si="41"/>
        <v>18.014318625000001</v>
      </c>
      <c r="X380" s="9"/>
      <c r="Y380" s="234" t="e">
        <f>IF($F380&lt;&gt;"",INDEX(DTM!$C$3:$F$100,MATCH($F380,DTM!$C$3:$C$100,0),MATCH(Y$8,DTM!$C$3:$F$3,0)),"")</f>
        <v>#N/A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 t="e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ca="1" si="42"/>
        <v/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365.00213992974693</v>
      </c>
      <c r="X394" s="215"/>
      <c r="Y394" s="218"/>
      <c r="Z394" s="219"/>
      <c r="AA394" s="219"/>
      <c r="AB394" s="219"/>
      <c r="AC394" s="219"/>
      <c r="AD394" s="220">
        <f ca="1">SUM(AD371:AD392)</f>
        <v>0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7.300042798594939</v>
      </c>
      <c r="X395" s="215"/>
      <c r="Y395" s="221"/>
      <c r="Z395" s="222"/>
      <c r="AA395" s="222"/>
      <c r="AB395" s="223"/>
      <c r="AC395" s="223"/>
      <c r="AD395" s="224">
        <f ca="1">$P395*AD394</f>
        <v>0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372.30218272834185</v>
      </c>
      <c r="X397" s="215"/>
      <c r="Y397" s="229"/>
      <c r="Z397" s="64"/>
      <c r="AA397" s="64"/>
      <c r="AB397" s="64"/>
      <c r="AC397" s="64"/>
      <c r="AD397" s="230">
        <f ca="1">SUM(AD394:AD395)</f>
        <v>0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0.86673569500000003</v>
      </c>
      <c r="V416" s="216"/>
      <c r="W416" s="232">
        <f t="shared" ref="W416:W437" si="46">IFERROR(U416*$P416,"")</f>
        <v>0.2773554224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ref="AD416:AD437" si="47">IFERROR(AB416*$P416,"")</f>
        <v/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0.2773554224</v>
      </c>
      <c r="X439" s="215"/>
      <c r="Y439" s="218"/>
      <c r="Z439" s="219"/>
      <c r="AA439" s="219"/>
      <c r="AB439" s="219"/>
      <c r="AC439" s="219"/>
      <c r="AD439" s="220">
        <f>SUM(AD416:AD437)</f>
        <v>0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5.5471084480000002E-3</v>
      </c>
      <c r="X440" s="215"/>
      <c r="Y440" s="221"/>
      <c r="Z440" s="222"/>
      <c r="AA440" s="222"/>
      <c r="AB440" s="223"/>
      <c r="AC440" s="223"/>
      <c r="AD440" s="224">
        <f>$P440*AD439</f>
        <v>0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0.28290253084799999</v>
      </c>
      <c r="X442" s="215"/>
      <c r="Y442" s="229"/>
      <c r="Z442" s="64"/>
      <c r="AA442" s="64"/>
      <c r="AB442" s="64"/>
      <c r="AC442" s="64"/>
      <c r="AD442" s="230">
        <f>SUM(AD439:AD440)</f>
        <v>0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MT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281.56702542500005</v>
      </c>
      <c r="V13" s="216"/>
      <c r="W13" s="232">
        <f t="shared" ref="W13:W34" si="0">IFERROR(U13*$P13,"")</f>
        <v>10699.546966150003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311.14590695999999</v>
      </c>
      <c r="V14" s="216"/>
      <c r="W14" s="232">
        <f t="shared" si="0"/>
        <v>622.29181391999998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352.27312606500004</v>
      </c>
      <c r="V15" s="216"/>
      <c r="W15" s="232">
        <f t="shared" si="0"/>
        <v>10039.784092852502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387.29657266999999</v>
      </c>
      <c r="V16" s="216"/>
      <c r="W16" s="232">
        <f t="shared" si="0"/>
        <v>580.94485900500001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193.34309771000002</v>
      </c>
      <c r="V17" s="216"/>
      <c r="W17" s="232">
        <f t="shared" si="0"/>
        <v>165308.34854205002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214.74292409500001</v>
      </c>
      <c r="V18" s="216"/>
      <c r="W18" s="232">
        <f t="shared" si="0"/>
        <v>9663.4315842750002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333.96180856499996</v>
      </c>
      <c r="V19" s="216"/>
      <c r="W19" s="232">
        <f t="shared" si="0"/>
        <v>9517.9115441024987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368.17955720000003</v>
      </c>
      <c r="V20" s="216"/>
      <c r="W20" s="232">
        <f t="shared" si="0"/>
        <v>552.26933580000002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206984.52873815503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4139.6905747631008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211124.21931291814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1</v>
      </c>
      <c r="M58" s="362">
        <v>1</v>
      </c>
      <c r="N58" s="362">
        <v>1000</v>
      </c>
      <c r="O58" s="362">
        <v>1</v>
      </c>
      <c r="P58" s="363">
        <f>IF($L58&lt;&gt;"",PRODUCT($K58:$O58),"")</f>
        <v>1000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276.25674335000002</v>
      </c>
      <c r="V58" s="216"/>
      <c r="W58" s="232">
        <f t="shared" ref="W58:W79" si="5">IFERROR(U58*$P58,"")</f>
        <v>276256.74335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0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265.25774530499996</v>
      </c>
      <c r="V59" s="216"/>
      <c r="W59" s="232">
        <f t="shared" si="5"/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27.805471985383679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11.540842717265562</v>
      </c>
      <c r="V60" s="216"/>
      <c r="W60" s="232">
        <f t="shared" ca="1" si="5"/>
        <v>4855.2325311536224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62.834223507917166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26.079754774440531</v>
      </c>
      <c r="V61" s="216"/>
      <c r="W61" s="232">
        <f t="shared" ca="1" si="5"/>
        <v>13467.58536552109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144.42627283800243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139.2841277633232</v>
      </c>
      <c r="V62" s="216"/>
      <c r="W62" s="232">
        <f t="shared" ca="1" si="5"/>
        <v>389.99555773730492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6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144.42627283800243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0.78554000000000002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109.31159394083593</v>
      </c>
      <c r="V63" s="216"/>
      <c r="W63" s="232">
        <f t="shared" ca="1" si="5"/>
        <v>18080.13763781426</v>
      </c>
      <c r="X63" s="9"/>
      <c r="Y63" s="234" t="e">
        <f>IF($F63&lt;&gt;"",INDEX(DTM!$C$3:$F$100,MATCH($F63,DTM!$C$3:$C$100,0),MATCH(Y$8,DTM!$C$3:$F$3,0)),"")</f>
        <v>#N/A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6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ca="1" si="6"/>
        <v/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144.42627283800243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109.31159394083593</v>
      </c>
      <c r="V64" s="216"/>
      <c r="W64" s="232">
        <f t="shared" ca="1" si="5"/>
        <v>3508.9021655008328</v>
      </c>
      <c r="X64" s="9"/>
      <c r="Y64" s="234" t="e">
        <f>IF($F64&lt;&gt;"",INDEX(DTM!$C$3:$F$100,MATCH($F64,DTM!$C$3:$C$100,0),MATCH(Y$8,DTM!$C$3:$F$3,0)),"")</f>
        <v>#N/A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6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ca="1" si="6"/>
        <v/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316558.59660772712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6331.1719321545424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322889.76853988168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MT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16.919657369999999</v>
      </c>
      <c r="V13" s="216"/>
      <c r="W13" s="232">
        <f t="shared" ref="W13:W34" si="0">IFERROR(U13*$P13,"")</f>
        <v>11.843760158999999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23.914580654999998</v>
      </c>
      <c r="V14" s="216"/>
      <c r="W14" s="232">
        <f t="shared" si="0"/>
        <v>7.1743741964999996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0.41505653000000003</v>
      </c>
      <c r="V15" s="216"/>
      <c r="W15" s="232">
        <f t="shared" si="0"/>
        <v>0.88822097420000012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19.906355329699998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0.39812710659399997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20.304482436293998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12.256375179999999</v>
      </c>
      <c r="V58" s="216"/>
      <c r="W58" s="232">
        <f t="shared" ref="W58:W79" si="5">IFERROR(U58*$P58,"")</f>
        <v>12.256375179999999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12.256375179999999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0.24512750359999999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12.501502683599998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11.890148830000001</v>
      </c>
      <c r="V103" s="216"/>
      <c r="W103" s="232">
        <f t="shared" ref="W103:W124" si="10">IFERROR(U103*$P103,"")</f>
        <v>11.890148830000001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11.890148830000001</v>
      </c>
      <c r="X126" s="215"/>
      <c r="Y126" s="218"/>
      <c r="Z126" s="219"/>
      <c r="AA126" s="219"/>
      <c r="AB126" s="219"/>
      <c r="AC126" s="219"/>
      <c r="AD126" s="220">
        <f>SUM(AD103:AD124)</f>
        <v>0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0.23780297660000002</v>
      </c>
      <c r="X127" s="215"/>
      <c r="Y127" s="221"/>
      <c r="Z127" s="222"/>
      <c r="AA127" s="222"/>
      <c r="AB127" s="223"/>
      <c r="AC127" s="223"/>
      <c r="AD127" s="224">
        <f>$P127*AD126</f>
        <v>0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12.1279518066</v>
      </c>
      <c r="X129" s="215"/>
      <c r="Y129" s="229"/>
      <c r="Z129" s="64"/>
      <c r="AA129" s="64"/>
      <c r="AB129" s="64"/>
      <c r="AC129" s="64"/>
      <c r="AD129" s="230">
        <f>SUM(AD126:AD127)</f>
        <v>0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28.492410030000002</v>
      </c>
      <c r="V148" s="216"/>
      <c r="W148" s="232">
        <f t="shared" ref="W148:W169" si="15">IFERROR(U148*$P148,"")</f>
        <v>11.396964012000002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29.71316453</v>
      </c>
      <c r="V149" s="216"/>
      <c r="W149" s="232">
        <f t="shared" si="15"/>
        <v>17.827898718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si="16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29.224862730000002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0.58449725460000002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29.8093599846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338.27107195000002</v>
      </c>
      <c r="V193" s="216"/>
      <c r="W193" s="232">
        <f t="shared" ref="W193:W214" si="20">IFERROR(U193*$P193,"")</f>
        <v>338.27107195000002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5.652093335</v>
      </c>
      <c r="V194" s="216"/>
      <c r="W194" s="232">
        <f t="shared" si="20"/>
        <v>5.652093335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343.92316528500004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6.8784633057000013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350.80162859070003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1</v>
      </c>
      <c r="M238" s="38">
        <v>1</v>
      </c>
      <c r="N238" s="38">
        <v>1</v>
      </c>
      <c r="O238" s="38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31.348975560000003</v>
      </c>
      <c r="V238" s="216"/>
      <c r="W238" s="232">
        <f t="shared" ref="W238:W259" si="25">IFERROR(U238*$P238,"")</f>
        <v>31.348975560000003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31.275730290000002</v>
      </c>
      <c r="V239" s="216"/>
      <c r="W239" s="232">
        <f t="shared" si="25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27.805471985383679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11.540842717265562</v>
      </c>
      <c r="V240" s="216"/>
      <c r="W240" s="232">
        <f t="shared" ca="1" si="25"/>
        <v>0.10386758445539006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6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62.834223507917166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26.079754774440531</v>
      </c>
      <c r="V241" s="216"/>
      <c r="W241" s="232">
        <f t="shared" ca="1" si="25"/>
        <v>0.31295705729328638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6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31.765800201748679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0.63531600403497357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32.401116205783651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MT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52.382575594999999</v>
      </c>
      <c r="V13" s="216"/>
      <c r="W13" s="232">
        <f t="shared" ref="W13:W38" si="0">IFERROR(U13*$P13,"")</f>
        <v>261.91287797500001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8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474.84908541000004</v>
      </c>
      <c r="V14" s="216"/>
      <c r="W14" s="232">
        <f t="shared" si="0"/>
        <v>118.71227135250001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28.043635809987819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20.198292820728227</v>
      </c>
      <c r="V15" s="216"/>
      <c r="W15" s="232">
        <f t="shared" ca="1" si="0"/>
        <v>12.118975692436935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4.9440557249999992</v>
      </c>
      <c r="V16" s="216"/>
      <c r="W16" s="232">
        <f t="shared" si="0"/>
        <v>4.9440557249999992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7.0925836449999995</v>
      </c>
      <c r="V17" s="216"/>
      <c r="W17" s="232">
        <f t="shared" si="0"/>
        <v>17.022200747999999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144.42627283800243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139.2841277633232</v>
      </c>
      <c r="V18" s="216"/>
      <c r="W18" s="232">
        <f t="shared" ca="1" si="0"/>
        <v>0.33428190663197566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1.75788648</v>
      </c>
      <c r="V19" s="216"/>
      <c r="W19" s="232">
        <f t="shared" si="0"/>
        <v>0.87894324000000001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1.721263845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200.13788976857489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64.433821064620886</v>
      </c>
      <c r="V21" s="216"/>
      <c r="W21" s="232">
        <f t="shared" ca="1" si="0"/>
        <v>7.7320585277545052E-4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365.82350101500003</v>
      </c>
      <c r="V22" s="216"/>
      <c r="W22" s="232">
        <f t="shared" si="0"/>
        <v>61.458348170520011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357.48574778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27.805471985383679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11.540842717265562</v>
      </c>
      <c r="V24" s="216"/>
      <c r="W24" s="232">
        <f t="shared" ca="1" si="0"/>
        <v>1.9776388080306269</v>
      </c>
      <c r="X24" s="215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62.834223507917166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26.079754774440531</v>
      </c>
      <c r="V25" s="216"/>
      <c r="W25" s="232">
        <f t="shared" ca="1" si="0"/>
        <v>5.1065203038545537</v>
      </c>
      <c r="X25" s="215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144.42627283800243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0.78554000000000002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109.31159394083593</v>
      </c>
      <c r="V26" s="216"/>
      <c r="W26" s="232">
        <f t="shared" ca="1" si="0"/>
        <v>5.6378547690925549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252.15904952000002</v>
      </c>
      <c r="V28" s="216"/>
      <c r="W28" s="232">
        <f t="shared" si="0"/>
        <v>42.362720319360008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 t="e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27.805471985383679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11.540842717265562</v>
      </c>
      <c r="V29" s="216"/>
      <c r="W29" s="232">
        <f t="shared" ca="1" si="0"/>
        <v>3.4899508377011061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144.42627283800243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0.78554000000000002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109.31159394083593</v>
      </c>
      <c r="V30" s="216"/>
      <c r="W30" s="232">
        <f t="shared" ca="1" si="0"/>
        <v>5.0501956400666206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#N/A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42.018369890000002</v>
      </c>
      <c r="V31" s="216"/>
      <c r="W31" s="232">
        <f t="shared" ref="W31:W37" si="5">IFERROR(U31*$P31,"")</f>
        <v>42.018369890000002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 t="e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#N/A</v>
      </c>
      <c r="AC31" s="216"/>
      <c r="AD31" s="232" t="str">
        <f t="shared" ref="AD31:AD37" si="6">IFERROR(AB31*$P31,"")</f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144.42627283800243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0.78554000000000002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109.31159394083593</v>
      </c>
      <c r="V32" s="216"/>
      <c r="W32" s="232">
        <f t="shared" ca="1" si="5"/>
        <v>1.5959492715362047</v>
      </c>
      <c r="X32" s="215"/>
      <c r="Y32" s="234" t="e">
        <f>IF($F32&lt;&gt;"",INDEX(DTM!$C$3:$F$100,MATCH($F32,DTM!$C$3:$C$100,0),MATCH(Y$8,DTM!$C$3:$F$3,0)),"")</f>
        <v>#N/A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#N/A</v>
      </c>
      <c r="AB32" s="216" t="e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#N/A</v>
      </c>
      <c r="AC32" s="216"/>
      <c r="AD32" s="232" t="str">
        <f t="shared" ca="1" si="6"/>
        <v/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376.02900863499997</v>
      </c>
      <c r="V33" s="216"/>
      <c r="W33" s="232">
        <f t="shared" si="5"/>
        <v>37.602900863499997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 t="e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#N/A</v>
      </c>
      <c r="AC33" s="216"/>
      <c r="AD33" s="232" t="str">
        <f t="shared" si="6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333.02182760000005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 t="e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#N/A</v>
      </c>
      <c r="AC34" s="216"/>
      <c r="AD34" s="232" t="str">
        <f t="shared" si="6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ca="1" si="5"/>
        <v>11.556345719520001</v>
      </c>
      <c r="X35" s="215"/>
      <c r="Y35" s="234" t="e">
        <f>IF($F35&lt;&gt;"",INDEX(DTM!$C$3:$F$100,MATCH($F35,DTM!$C$3:$C$100,0),MATCH(Y$8,DTM!$C$3:$F$3,0)),"")</f>
        <v>#N/A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#N/A</v>
      </c>
      <c r="AB35" s="216" t="e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#N/A</v>
      </c>
      <c r="AC35" s="216"/>
      <c r="AD35" s="232" t="str">
        <f t="shared" ca="1" si="6"/>
        <v/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0.74753000000000003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18.006128875000002</v>
      </c>
      <c r="V36" s="216"/>
      <c r="W36" s="232">
        <f t="shared" ca="1" si="5"/>
        <v>1.7934104359500003</v>
      </c>
      <c r="X36" s="215"/>
      <c r="Y36" s="234" t="e">
        <f>IF($F36&lt;&gt;"",INDEX(DTM!$C$3:$F$100,MATCH($F36,DTM!$C$3:$C$100,0),MATCH(Y$8,DTM!$C$3:$F$3,0)),"")</f>
        <v>#N/A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#N/A</v>
      </c>
      <c r="AB36" s="216" t="e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#N/A</v>
      </c>
      <c r="AC36" s="216"/>
      <c r="AD36" s="232" t="str">
        <f t="shared" ca="1" si="6"/>
        <v/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144.42627283800243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0.78554000000000002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109.31159394083593</v>
      </c>
      <c r="V37" s="216"/>
      <c r="W37" s="232">
        <f t="shared" ca="1" si="5"/>
        <v>7.3090104172600547</v>
      </c>
      <c r="X37" s="215"/>
      <c r="Y37" s="234" t="e">
        <f>IF($F37&lt;&gt;"",INDEX(DTM!$C$3:$F$100,MATCH($F37,DTM!$C$3:$C$100,0),MATCH(Y$8,DTM!$C$3:$F$3,0)),"")</f>
        <v>#N/A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#N/A</v>
      </c>
      <c r="AB37" s="216" t="e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#N/A</v>
      </c>
      <c r="AC37" s="216"/>
      <c r="AD37" s="232" t="str">
        <f t="shared" ca="1" si="6"/>
        <v/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62.834223507917166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26.079754774440531</v>
      </c>
      <c r="V38" s="216"/>
      <c r="W38" s="232">
        <f t="shared" ca="1" si="0"/>
        <v>2.8166135156395775</v>
      </c>
      <c r="X38" s="215"/>
      <c r="Y38" s="234" t="e">
        <f>IF($F38&lt;&gt;"",INDEX(DTM!$C$3:$F$100,MATCH($F38,DTM!$C$3:$C$100,0),MATCH(Y$8,DTM!$C$3:$F$3,0)),"")</f>
        <v>#N/A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#N/A</v>
      </c>
      <c r="AB38" s="216" t="e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#N/A</v>
      </c>
      <c r="AC38" s="216"/>
      <c r="AD38" s="232" t="str">
        <f t="shared" ca="1" si="1"/>
        <v/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655.05216488105327</v>
      </c>
      <c r="X40" s="215"/>
      <c r="Y40" s="218"/>
      <c r="Z40" s="219"/>
      <c r="AA40" s="219"/>
      <c r="AB40" s="219"/>
      <c r="AC40" s="219"/>
      <c r="AD40" s="220">
        <f ca="1">SUM(AD13:AD38)</f>
        <v>0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655.05216488105327</v>
      </c>
      <c r="X43" s="215"/>
      <c r="Y43" s="229"/>
      <c r="Z43" s="64"/>
      <c r="AA43" s="64"/>
      <c r="AB43" s="64"/>
      <c r="AC43" s="64"/>
      <c r="AD43" s="230">
        <f ca="1">SUM(AD40:AD41)</f>
        <v>0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52.382575594999999</v>
      </c>
      <c r="V62" s="216"/>
      <c r="W62" s="232">
        <f t="shared" ref="W62:W83" si="8">IFERROR(U62*$P62,"")</f>
        <v>261.91287797500001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ref="AD62:AD83" si="9">IFERROR(AB62*$P62,"")</f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474.84908541000004</v>
      </c>
      <c r="V63" s="216"/>
      <c r="W63" s="232">
        <f t="shared" si="8"/>
        <v>39.412474089030006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si="9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4.9440557249999992</v>
      </c>
      <c r="V64" s="216"/>
      <c r="W64" s="232">
        <f t="shared" si="8"/>
        <v>0.41035662517499993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si="9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7.0925836449999995</v>
      </c>
      <c r="V65" s="216"/>
      <c r="W65" s="232">
        <f t="shared" si="8"/>
        <v>14.185167289999999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6"/>
      <c r="AD65" s="232" t="str">
        <f t="shared" si="9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144.42627283800243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139.2841277633232</v>
      </c>
      <c r="V66" s="216"/>
      <c r="W66" s="232">
        <f t="shared" ca="1" si="8"/>
        <v>0.27856825552664638</v>
      </c>
      <c r="X66" s="9"/>
      <c r="Y66" s="234" t="e">
        <f>IF($F66&lt;&gt;"",INDEX(DTM!$C$3:$F$100,MATCH($F66,DTM!$C$3:$C$100,0),MATCH(Y$8,DTM!$C$3:$F$3,0)),"")</f>
        <v>#N/A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#N/A</v>
      </c>
      <c r="AB66" s="216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16"/>
      <c r="AD66" s="232" t="str">
        <f t="shared" ca="1" si="9"/>
        <v/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252.15904952000002</v>
      </c>
      <c r="V67" s="216"/>
      <c r="W67" s="232">
        <f t="shared" si="8"/>
        <v>42.362720319360008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16"/>
      <c r="AD67" s="232" t="str">
        <f t="shared" si="9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144.42627283800243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0.78554000000000002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109.31159394083593</v>
      </c>
      <c r="V68" s="216"/>
      <c r="W68" s="232">
        <f t="shared" ca="1" si="8"/>
        <v>5.0501956400666206</v>
      </c>
      <c r="X68" s="9"/>
      <c r="Y68" s="234" t="e">
        <f>IF($F68&lt;&gt;"",INDEX(DTM!$C$3:$F$100,MATCH($F68,DTM!$C$3:$C$100,0),MATCH(Y$8,DTM!$C$3:$F$3,0)),"")</f>
        <v>#N/A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#N/A</v>
      </c>
      <c r="AB68" s="216" t="e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16"/>
      <c r="AD68" s="232" t="str">
        <f t="shared" ca="1" si="9"/>
        <v/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27.805471985383679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11.540842717265562</v>
      </c>
      <c r="V69" s="216"/>
      <c r="W69" s="232">
        <f t="shared" ca="1" si="8"/>
        <v>3.4899508377011061</v>
      </c>
      <c r="X69" s="9"/>
      <c r="Y69" s="234" t="e">
        <f>IF($F69&lt;&gt;"",INDEX(DTM!$C$3:$F$100,MATCH($F69,DTM!$C$3:$C$100,0),MATCH(Y$8,DTM!$C$3:$F$3,0)),"")</f>
        <v>#N/A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#N/A</v>
      </c>
      <c r="AB69" s="216" t="e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16"/>
      <c r="AD69" s="232" t="str">
        <f t="shared" ca="1" si="9"/>
        <v/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42.018369890000002</v>
      </c>
      <c r="V70" s="216"/>
      <c r="W70" s="232">
        <f t="shared" si="8"/>
        <v>42.018369890000002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 t="e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16"/>
      <c r="AD70" s="232" t="str">
        <f t="shared" si="9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144.42627283800243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0.78554000000000002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109.31159394083593</v>
      </c>
      <c r="V71" s="216"/>
      <c r="W71" s="232">
        <f t="shared" ca="1" si="8"/>
        <v>1.5959492715362047</v>
      </c>
      <c r="X71" s="9"/>
      <c r="Y71" s="234" t="e">
        <f>IF($F71&lt;&gt;"",INDEX(DTM!$C$3:$F$100,MATCH($F71,DTM!$C$3:$C$100,0),MATCH(Y$8,DTM!$C$3:$F$3,0)),"")</f>
        <v>#N/A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16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16"/>
      <c r="AD71" s="232" t="str">
        <f t="shared" ca="1" si="9"/>
        <v/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376.02900863499997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 t="e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16"/>
      <c r="AD72" s="232" t="str">
        <f t="shared" si="9"/>
        <v/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333.02182760000005</v>
      </c>
      <c r="V73" s="216"/>
      <c r="W73" s="232">
        <f t="shared" si="8"/>
        <v>3.330218276000001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 t="e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16"/>
      <c r="AD73" s="232" t="str">
        <f t="shared" si="9"/>
        <v/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27.805471985383679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11.540842717265562</v>
      </c>
      <c r="V74" s="216"/>
      <c r="W74" s="232">
        <f t="shared" ca="1" si="8"/>
        <v>0.76631195642643335</v>
      </c>
      <c r="X74" s="9"/>
      <c r="Y74" s="234" t="e">
        <f>IF($F74&lt;&gt;"",INDEX(DTM!$C$3:$F$100,MATCH($F74,DTM!$C$3:$C$100,0),MATCH(Y$8,DTM!$C$3:$F$3,0)),"")</f>
        <v>#N/A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16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16"/>
      <c r="AD74" s="232" t="str">
        <f t="shared" ca="1" si="9"/>
        <v/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62.834223507917166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26.079754774440531</v>
      </c>
      <c r="V75" s="216"/>
      <c r="W75" s="232">
        <f t="shared" ca="1" si="8"/>
        <v>1.877742343759718</v>
      </c>
      <c r="X75" s="215"/>
      <c r="Y75" s="234" t="e">
        <f>IF($F75&lt;&gt;"",INDEX(DTM!$C$3:$F$100,MATCH($F75,DTM!$C$3:$C$100,0),MATCH(Y$8,DTM!$C$3:$F$3,0)),"")</f>
        <v>#N/A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#N/A</v>
      </c>
      <c r="AB75" s="216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16"/>
      <c r="AD75" s="232" t="str">
        <f t="shared" ca="1" si="9"/>
        <v/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144.42627283800243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0.78554000000000002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109.31159394083593</v>
      </c>
      <c r="V76" s="216"/>
      <c r="W76" s="232">
        <f t="shared" ca="1" si="8"/>
        <v>6.5259021582679058</v>
      </c>
      <c r="X76" s="215"/>
      <c r="Y76" s="234" t="e">
        <f>IF($F76&lt;&gt;"",INDEX(DTM!$C$3:$F$100,MATCH($F76,DTM!$C$3:$C$100,0),MATCH(Y$8,DTM!$C$3:$F$3,0)),"")</f>
        <v>#N/A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#N/A</v>
      </c>
      <c r="AB76" s="216" t="e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#N/A</v>
      </c>
      <c r="AC76" s="216"/>
      <c r="AD76" s="232" t="str">
        <f t="shared" ca="1" si="9"/>
        <v/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423.21680492784964</v>
      </c>
      <c r="X85" s="215"/>
      <c r="Y85" s="218"/>
      <c r="Z85" s="219"/>
      <c r="AA85" s="219"/>
      <c r="AB85" s="219"/>
      <c r="AC85" s="219"/>
      <c r="AD85" s="220">
        <f ca="1">SUM(AD62:AD83)</f>
        <v>0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8.4643360985569931</v>
      </c>
      <c r="X86" s="215"/>
      <c r="Y86" s="221"/>
      <c r="Z86" s="222"/>
      <c r="AA86" s="222"/>
      <c r="AB86" s="223"/>
      <c r="AC86" s="223"/>
      <c r="AD86" s="224">
        <f ca="1">$P86*AD85</f>
        <v>0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431.68114102640664</v>
      </c>
      <c r="X88" s="215"/>
      <c r="Y88" s="229"/>
      <c r="Z88" s="64"/>
      <c r="AA88" s="64"/>
      <c r="AB88" s="64"/>
      <c r="AC88" s="64"/>
      <c r="AD88" s="230">
        <f ca="1">SUM(AD85:AD86)</f>
        <v>0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3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ref="AD107:AD128" si="14">IFERROR(AB107*$P107,"")</f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29.359145725000001</v>
      </c>
      <c r="V108" s="216"/>
      <c r="W108" s="232">
        <f t="shared" si="13"/>
        <v>0.29359145725000002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si="14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73.403968085000002</v>
      </c>
      <c r="V109" s="216"/>
      <c r="W109" s="232">
        <f t="shared" si="13"/>
        <v>0.36701984042500002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si="14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0.43947162000000001</v>
      </c>
      <c r="V110" s="216"/>
      <c r="W110" s="232">
        <f t="shared" si="13"/>
        <v>0.43947162000000001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si="14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28.043635809987819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0.74753000000000003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20.198292820728227</v>
      </c>
      <c r="V111" s="216"/>
      <c r="W111" s="232">
        <f t="shared" ca="1" si="13"/>
        <v>3.0297439231092338</v>
      </c>
      <c r="X111" s="9"/>
      <c r="Y111" s="234" t="e">
        <f>IF($F111&lt;&gt;"",INDEX(DTM!$C$3:$F$100,MATCH($F111,DTM!$C$3:$C$100,0),MATCH(Y$8,DTM!$C$3:$F$3,0)),"")</f>
        <v>#N/A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6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ca="1" si="14"/>
        <v/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7.0559610100000008</v>
      </c>
      <c r="V112" s="216"/>
      <c r="W112" s="232">
        <f t="shared" si="13"/>
        <v>7.0559610100000008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4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5.1515839899999998</v>
      </c>
      <c r="V113" s="216"/>
      <c r="W113" s="232">
        <f t="shared" si="13"/>
        <v>4.0697513520999999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 t="e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si="14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3.0030560700000004</v>
      </c>
      <c r="V114" s="216"/>
      <c r="W114" s="232">
        <f t="shared" si="13"/>
        <v>2.5826282202000002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 t="e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si="14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10.730432055</v>
      </c>
      <c r="V115" s="216"/>
      <c r="W115" s="232">
        <f t="shared" si="13"/>
        <v>1.5022604877000001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 t="e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si="14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0.74753000000000003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10.803677325000001</v>
      </c>
      <c r="V116" s="216"/>
      <c r="W116" s="232">
        <f t="shared" ca="1" si="13"/>
        <v>2.1175207557000002</v>
      </c>
      <c r="X116" s="9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4"/>
        <v/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1</v>
      </c>
      <c r="M117" s="44">
        <v>1</v>
      </c>
      <c r="N117" s="44">
        <v>1</v>
      </c>
      <c r="O117" s="44">
        <v>1</v>
      </c>
      <c r="P117" s="136">
        <f t="shared" si="16"/>
        <v>1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310.15709581500005</v>
      </c>
      <c r="V117" s="216"/>
      <c r="W117" s="232">
        <f t="shared" si="13"/>
        <v>310.15709581500005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si="14"/>
        <v/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0</v>
      </c>
      <c r="M118" s="44">
        <v>1</v>
      </c>
      <c r="N118" s="44">
        <v>1</v>
      </c>
      <c r="O118" s="44">
        <v>1</v>
      </c>
      <c r="P118" s="136">
        <f t="shared" si="16"/>
        <v>0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357.48574778</v>
      </c>
      <c r="V118" s="216"/>
      <c r="W118" s="232">
        <f t="shared" si="13"/>
        <v>0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6"/>
      <c r="AD118" s="232" t="str">
        <f t="shared" si="14"/>
        <v/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3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6"/>
      <c r="AD119" s="232" t="str">
        <f t="shared" si="14"/>
        <v/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27.805471985383679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11.540842717265562</v>
      </c>
      <c r="V120" s="216"/>
      <c r="W120" s="232">
        <f t="shared" ca="1" si="13"/>
        <v>11.771659571610874</v>
      </c>
      <c r="X120" s="215"/>
      <c r="Y120" s="234" t="e">
        <f>IF($F120&lt;&gt;"",INDEX(DTM!$C$3:$F$100,MATCH($F120,DTM!$C$3:$C$100,0),MATCH(Y$8,DTM!$C$3:$F$3,0)),"")</f>
        <v>#N/A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6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6"/>
      <c r="AD120" s="232" t="str">
        <f t="shared" ca="1" si="14"/>
        <v/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62.834223507917166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26.079754774440531</v>
      </c>
      <c r="V121" s="216"/>
      <c r="W121" s="232">
        <f t="shared" ca="1" si="13"/>
        <v>30.395954189610439</v>
      </c>
      <c r="X121" s="215"/>
      <c r="Y121" s="234" t="e">
        <f>IF($F121&lt;&gt;"",INDEX(DTM!$C$3:$F$100,MATCH($F121,DTM!$C$3:$C$100,0),MATCH(Y$8,DTM!$C$3:$F$3,0)),"")</f>
        <v>#N/A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6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6"/>
      <c r="AD121" s="232" t="str">
        <f t="shared" ca="1" si="14"/>
        <v/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144.42627283800243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0.78554000000000002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109.31159394083593</v>
      </c>
      <c r="V122" s="216"/>
      <c r="W122" s="232">
        <f t="shared" ca="1" si="13"/>
        <v>33.55865933983663</v>
      </c>
      <c r="X122" s="215"/>
      <c r="Y122" s="234" t="e">
        <f>IF($F122&lt;&gt;"",INDEX(DTM!$C$3:$F$100,MATCH($F122,DTM!$C$3:$C$100,0),MATCH(Y$8,DTM!$C$3:$F$3,0)),"")</f>
        <v>#N/A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6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6"/>
      <c r="AD122" s="232" t="str">
        <f t="shared" ca="1" si="14"/>
        <v/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749.45776620754214</v>
      </c>
      <c r="X130" s="215"/>
      <c r="Y130" s="218"/>
      <c r="Z130" s="219"/>
      <c r="AA130" s="219"/>
      <c r="AB130" s="219"/>
      <c r="AC130" s="219"/>
      <c r="AD130" s="220">
        <f ca="1">SUM(AD107:AD128)</f>
        <v>0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14.989155324150843</v>
      </c>
      <c r="X131" s="215"/>
      <c r="Y131" s="221"/>
      <c r="Z131" s="222"/>
      <c r="AA131" s="222"/>
      <c r="AB131" s="223"/>
      <c r="AC131" s="223"/>
      <c r="AD131" s="224">
        <f ca="1">$P131*AD130</f>
        <v>0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764.44692153169296</v>
      </c>
      <c r="X133" s="215"/>
      <c r="Y133" s="229"/>
      <c r="Z133" s="64"/>
      <c r="AA133" s="64"/>
      <c r="AB133" s="64"/>
      <c r="AC133" s="64"/>
      <c r="AD133" s="230">
        <f ca="1">SUM(AD130:AD131)</f>
        <v>0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310.15709581500005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16"/>
      <c r="AD152" s="232" t="str">
        <f t="shared" ref="AD152:AD173" si="19">IFERROR(AB152*$P152,"")</f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357.48574778</v>
      </c>
      <c r="V153" s="216"/>
      <c r="W153" s="232">
        <f t="shared" si="18"/>
        <v>53.622862167000001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16"/>
      <c r="AD153" s="232" t="str">
        <f t="shared" si="19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18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 t="e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16"/>
      <c r="AD154" s="232" t="str">
        <f t="shared" si="19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27.805471985383679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11.540842717265562</v>
      </c>
      <c r="V155" s="216"/>
      <c r="W155" s="232">
        <f t="shared" ca="1" si="18"/>
        <v>1.7657489357416309</v>
      </c>
      <c r="X155" s="9"/>
      <c r="Y155" s="234" t="e">
        <f>IF($F155&lt;&gt;"",INDEX(DTM!$C$3:$F$100,MATCH($F155,DTM!$C$3:$C$100,0),MATCH(Y$8,DTM!$C$3:$F$3,0)),"")</f>
        <v>#N/A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16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16"/>
      <c r="AD155" s="232" t="str">
        <f t="shared" ca="1" si="19"/>
        <v/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62.834223507917166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26.079754774440531</v>
      </c>
      <c r="V156" s="216"/>
      <c r="W156" s="232">
        <f t="shared" ca="1" si="18"/>
        <v>4.559393128441565</v>
      </c>
      <c r="X156" s="9"/>
      <c r="Y156" s="234" t="e">
        <f>IF($F156&lt;&gt;"",INDEX(DTM!$C$3:$F$100,MATCH($F156,DTM!$C$3:$C$100,0),MATCH(Y$8,DTM!$C$3:$F$3,0)),"")</f>
        <v>#N/A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16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16"/>
      <c r="AD156" s="232" t="str">
        <f t="shared" ca="1" si="19"/>
        <v/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144.42627283800243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0.78554000000000002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109.31159394083593</v>
      </c>
      <c r="V157" s="216"/>
      <c r="W157" s="232">
        <f t="shared" ca="1" si="18"/>
        <v>5.0337989009754951</v>
      </c>
      <c r="X157" s="9"/>
      <c r="Y157" s="234" t="e">
        <f>IF($F157&lt;&gt;"",INDEX(DTM!$C$3:$F$100,MATCH($F157,DTM!$C$3:$C$100,0),MATCH(Y$8,DTM!$C$3:$F$3,0)),"")</f>
        <v>#N/A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16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16"/>
      <c r="AD157" s="232" t="str">
        <f t="shared" ca="1" si="19"/>
        <v/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90.617647632158693</v>
      </c>
      <c r="X175" s="215"/>
      <c r="Y175" s="218"/>
      <c r="Z175" s="219"/>
      <c r="AA175" s="219"/>
      <c r="AB175" s="219"/>
      <c r="AC175" s="219"/>
      <c r="AD175" s="220">
        <f ca="1">SUM(AD152:AD173)</f>
        <v>0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1.8123529526431739</v>
      </c>
      <c r="X176" s="215"/>
      <c r="Y176" s="221"/>
      <c r="Z176" s="222"/>
      <c r="AA176" s="222"/>
      <c r="AB176" s="223"/>
      <c r="AC176" s="223"/>
      <c r="AD176" s="224">
        <f ca="1">$P176*AD175</f>
        <v>0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92.43000058480186</v>
      </c>
      <c r="X178" s="215"/>
      <c r="Y178" s="229"/>
      <c r="Z178" s="64"/>
      <c r="AA178" s="64"/>
      <c r="AB178" s="64"/>
      <c r="AC178" s="64"/>
      <c r="AD178" s="230">
        <f ca="1">SUM(AD175:AD176)</f>
        <v>0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310.15709581500005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ref="AD197:AD218" si="24">IFERROR(AB197*$P197,"")</f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357.48574778</v>
      </c>
      <c r="V198" s="216"/>
      <c r="W198" s="232">
        <f t="shared" si="23"/>
        <v>53.622862167000001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 t="e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16"/>
      <c r="AD198" s="232" t="str">
        <f t="shared" si="24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3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 t="e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16"/>
      <c r="AD199" s="232" t="str">
        <f t="shared" si="24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27.805471985383679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11.540842717265562</v>
      </c>
      <c r="V200" s="216"/>
      <c r="W200" s="232">
        <f t="shared" ca="1" si="23"/>
        <v>1.7657489357416309</v>
      </c>
      <c r="X200" s="9"/>
      <c r="Y200" s="234" t="e">
        <f>IF($F200&lt;&gt;"",INDEX(DTM!$C$3:$F$100,MATCH($F200,DTM!$C$3:$C$100,0),MATCH(Y$8,DTM!$C$3:$F$3,0)),"")</f>
        <v>#N/A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16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16"/>
      <c r="AD200" s="232" t="str">
        <f t="shared" ca="1" si="24"/>
        <v/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62.834223507917166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26.079754774440531</v>
      </c>
      <c r="V201" s="216"/>
      <c r="W201" s="232">
        <f t="shared" ca="1" si="23"/>
        <v>4.559393128441565</v>
      </c>
      <c r="X201" s="9"/>
      <c r="Y201" s="234" t="e">
        <f>IF($F201&lt;&gt;"",INDEX(DTM!$C$3:$F$100,MATCH($F201,DTM!$C$3:$C$100,0),MATCH(Y$8,DTM!$C$3:$F$3,0)),"")</f>
        <v>#N/A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#N/A</v>
      </c>
      <c r="AB201" s="216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16"/>
      <c r="AD201" s="232" t="str">
        <f t="shared" ca="1" si="24"/>
        <v/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144.42627283800243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0.78554000000000002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109.31159394083593</v>
      </c>
      <c r="V202" s="216"/>
      <c r="W202" s="232">
        <f t="shared" ca="1" si="23"/>
        <v>5.0337989009754951</v>
      </c>
      <c r="X202" s="9"/>
      <c r="Y202" s="234" t="e">
        <f>IF($F202&lt;&gt;"",INDEX(DTM!$C$3:$F$100,MATCH($F202,DTM!$C$3:$C$100,0),MATCH(Y$8,DTM!$C$3:$F$3,0)),"")</f>
        <v>#N/A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#N/A</v>
      </c>
      <c r="AB202" s="216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16"/>
      <c r="AD202" s="232" t="str">
        <f t="shared" ca="1" si="24"/>
        <v/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116.2534921321587</v>
      </c>
      <c r="X220" s="215"/>
      <c r="Y220" s="218"/>
      <c r="Z220" s="219"/>
      <c r="AA220" s="219"/>
      <c r="AB220" s="219"/>
      <c r="AC220" s="219"/>
      <c r="AD220" s="220">
        <f ca="1">SUM(AD197:AD218)</f>
        <v>0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2.325069842643174</v>
      </c>
      <c r="X221" s="215"/>
      <c r="Y221" s="221"/>
      <c r="Z221" s="222"/>
      <c r="AA221" s="222"/>
      <c r="AB221" s="223"/>
      <c r="AC221" s="223"/>
      <c r="AD221" s="224">
        <f ca="1">$P221*AD220</f>
        <v>0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118.57856197480187</v>
      </c>
      <c r="X223" s="215"/>
      <c r="Y223" s="229"/>
      <c r="Z223" s="64"/>
      <c r="AA223" s="64"/>
      <c r="AB223" s="64"/>
      <c r="AC223" s="64"/>
      <c r="AD223" s="230">
        <f ca="1">SUM(AD220:AD221)</f>
        <v>0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97.721397725000003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ref="AD242:AD264" si="31">IFERROR(AB242*$P242,"")</f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94.608473750000002</v>
      </c>
      <c r="V243" s="216"/>
      <c r="W243" s="232">
        <f t="shared" si="30"/>
        <v>66.225931625000001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si="31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1396.9631280149999</v>
      </c>
      <c r="V244" s="216"/>
      <c r="W244" s="232">
        <f t="shared" si="30"/>
        <v>0.244468547402625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 t="e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si="31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27.805471985383679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11.540842717265562</v>
      </c>
      <c r="V245" s="216"/>
      <c r="W245" s="232">
        <f t="shared" ca="1" si="30"/>
        <v>0.918535671867166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31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62.834223507917166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26.079754774440531</v>
      </c>
      <c r="V246" s="216"/>
      <c r="W246" s="232">
        <f t="shared" ca="1" si="30"/>
        <v>2.4316763351688353</v>
      </c>
      <c r="X246" s="9"/>
      <c r="Y246" s="234" t="e">
        <f>IF($F246&lt;&gt;"",INDEX(DTM!$C$3:$F$100,MATCH($F246,DTM!$C$3:$C$100,0),MATCH(Y$8,DTM!$C$3:$F$3,0)),"")</f>
        <v>#N/A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6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ca="1" si="31"/>
        <v/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0.74753000000000003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10.803677325000001</v>
      </c>
      <c r="V247" s="216"/>
      <c r="W247" s="232">
        <f t="shared" ca="1" si="30"/>
        <v>3.6300355812</v>
      </c>
      <c r="X247" s="9"/>
      <c r="Y247" s="234" t="e">
        <f>IF($F247&lt;&gt;"",INDEX(DTM!$C$3:$F$100,MATCH($F247,DTM!$C$3:$C$100,0),MATCH(Y$8,DTM!$C$3:$F$3,0)),"")</f>
        <v>#N/A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#N/A</v>
      </c>
      <c r="AB247" s="216" t="e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ca="1" si="31"/>
        <v/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62.834223507917166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0.78554000000000002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47.557199882803317</v>
      </c>
      <c r="V248" s="216"/>
      <c r="W248" s="232">
        <f t="shared" ca="1" si="30"/>
        <v>3.2957139518782701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31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144.42627283800243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0.78554000000000002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109.31159394083593</v>
      </c>
      <c r="V249" s="216"/>
      <c r="W249" s="232">
        <f t="shared" ca="1" si="30"/>
        <v>2.8847329640986601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31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200.13788976857489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64.433821064620886</v>
      </c>
      <c r="V250" s="216"/>
      <c r="W250" s="232">
        <f t="shared" ca="1" si="30"/>
        <v>0.13531102423570385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31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96.244284780000001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 t="e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si="31"/>
        <v/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93.387719250000004</v>
      </c>
      <c r="V252" s="216"/>
      <c r="W252" s="232">
        <f t="shared" si="30"/>
        <v>28.016315774999999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 t="e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si="31"/>
        <v/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1396.9631280149999</v>
      </c>
      <c r="V253" s="216"/>
      <c r="W253" s="232">
        <f t="shared" si="30"/>
        <v>8.3817787680899994E-2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 t="e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6"/>
      <c r="AD253" s="232" t="str">
        <f t="shared" si="31"/>
        <v/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27.805471985383679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11.540842717265562</v>
      </c>
      <c r="V254" s="216"/>
      <c r="W254" s="232">
        <f t="shared" ca="1" si="30"/>
        <v>0.36111296862323944</v>
      </c>
      <c r="X254" s="9"/>
      <c r="Y254" s="234" t="e">
        <f>IF($F254&lt;&gt;"",INDEX(DTM!$C$3:$F$100,MATCH($F254,DTM!$C$3:$C$100,0),MATCH(Y$8,DTM!$C$3:$F$3,0)),"")</f>
        <v>#N/A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#N/A</v>
      </c>
      <c r="AB254" s="216" t="e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#N/A</v>
      </c>
      <c r="AC254" s="216"/>
      <c r="AD254" s="232" t="str">
        <f t="shared" ca="1" si="31"/>
        <v/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62.834223507917166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26.079754774440531</v>
      </c>
      <c r="V255" s="216"/>
      <c r="W255" s="232">
        <f t="shared" ca="1" si="30"/>
        <v>0.95530141738775654</v>
      </c>
      <c r="X255" s="215"/>
      <c r="Y255" s="234" t="e">
        <f>IF($F255&lt;&gt;"",INDEX(DTM!$C$3:$F$100,MATCH($F255,DTM!$C$3:$C$100,0),MATCH(Y$8,DTM!$C$3:$F$3,0)),"")</f>
        <v>#N/A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#N/A</v>
      </c>
      <c r="AB255" s="216" t="e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#N/A</v>
      </c>
      <c r="AC255" s="216"/>
      <c r="AD255" s="232" t="str">
        <f t="shared" ca="1" si="31"/>
        <v/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0.74753000000000003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10.803677325000001</v>
      </c>
      <c r="V256" s="216"/>
      <c r="W256" s="232">
        <f t="shared" ca="1" si="30"/>
        <v>1.5557295348</v>
      </c>
      <c r="X256" s="215"/>
      <c r="Y256" s="234" t="e">
        <f>IF($F256&lt;&gt;"",INDEX(DTM!$C$3:$F$100,MATCH($F256,DTM!$C$3:$C$100,0),MATCH(Y$8,DTM!$C$3:$F$3,0)),"")</f>
        <v>#N/A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#N/A</v>
      </c>
      <c r="AB256" s="216" t="e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#N/A</v>
      </c>
      <c r="AC256" s="216"/>
      <c r="AD256" s="232" t="str">
        <f t="shared" ca="1" si="31"/>
        <v/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62.834223507917166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0.78554000000000002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47.557199882803317</v>
      </c>
      <c r="V257" s="216"/>
      <c r="W257" s="232">
        <f t="shared" ca="1" si="30"/>
        <v>2.1828754746206722</v>
      </c>
      <c r="X257" s="215"/>
      <c r="Y257" s="234" t="e">
        <f>IF($F257&lt;&gt;"",INDEX(DTM!$C$3:$F$100,MATCH($F257,DTM!$C$3:$C$100,0),MATCH(Y$8,DTM!$C$3:$F$3,0)),"")</f>
        <v>#N/A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#N/A</v>
      </c>
      <c r="AB257" s="216" t="e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#N/A</v>
      </c>
      <c r="AC257" s="216"/>
      <c r="AD257" s="232" t="str">
        <f t="shared" ca="1" si="31"/>
        <v/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144.42627283800243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0.78554000000000002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109.31159394083593</v>
      </c>
      <c r="V258" s="216"/>
      <c r="W258" s="232">
        <f t="shared" ca="1" si="30"/>
        <v>1.1313749972876519</v>
      </c>
      <c r="X258" s="215"/>
      <c r="Y258" s="234" t="e">
        <f>IF($F258&lt;&gt;"",INDEX(DTM!$C$3:$F$100,MATCH($F258,DTM!$C$3:$C$100,0),MATCH(Y$8,DTM!$C$3:$F$3,0)),"")</f>
        <v>#N/A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#N/A</v>
      </c>
      <c r="AB258" s="216" t="e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#N/A</v>
      </c>
      <c r="AC258" s="216"/>
      <c r="AD258" s="232" t="str">
        <f t="shared" ca="1" si="31"/>
        <v/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200.13788976857489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64.433821064620886</v>
      </c>
      <c r="V259" s="216"/>
      <c r="W259" s="232">
        <f t="shared" ca="1" si="30"/>
        <v>3.8660292638772534E-3</v>
      </c>
      <c r="X259" s="215"/>
      <c r="Y259" s="234" t="e">
        <f>IF($F259&lt;&gt;"",INDEX(DTM!$C$3:$F$100,MATCH($F259,DTM!$C$3:$C$100,0),MATCH(Y$8,DTM!$C$3:$F$3,0)),"")</f>
        <v>#N/A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 t="e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#N/A</v>
      </c>
      <c r="AC259" s="216"/>
      <c r="AD259" s="232" t="str">
        <f t="shared" ca="1" si="31"/>
        <v/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282.86102519500002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 t="e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#N/A</v>
      </c>
      <c r="AC260" s="216"/>
      <c r="AD260" s="232" t="str">
        <f t="shared" si="31"/>
        <v/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270.88542355000004</v>
      </c>
      <c r="V261" s="216"/>
      <c r="W261" s="232">
        <f t="shared" si="30"/>
        <v>189.61979648500002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 t="e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#N/A</v>
      </c>
      <c r="AC261" s="216"/>
      <c r="AD261" s="232" t="str">
        <f t="shared" si="31"/>
        <v/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30.952437500000002</v>
      </c>
      <c r="V263" s="216"/>
      <c r="W263" s="232">
        <f t="shared" ca="1" si="30"/>
        <v>14.776693662500001</v>
      </c>
      <c r="X263" s="215"/>
      <c r="Y263" s="234" t="e">
        <f>IF($F263&lt;&gt;"",INDEX(DTM!$C$3:$F$100,MATCH($F263,DTM!$C$3:$C$100,0),MATCH(Y$8,DTM!$C$3:$F$3,0)),"")</f>
        <v>#N/A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 t="e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#N/A</v>
      </c>
      <c r="AC263" s="216"/>
      <c r="AD263" s="232" t="str">
        <f t="shared" ca="1" si="31"/>
        <v/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0.74753000000000003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10.803677325000001</v>
      </c>
      <c r="V264" s="216"/>
      <c r="W264" s="232">
        <f t="shared" ca="1" si="30"/>
        <v>7.5625741274999996</v>
      </c>
      <c r="X264" s="215"/>
      <c r="Y264" s="234" t="e">
        <f>IF($F264&lt;&gt;"",INDEX(DTM!$C$3:$F$100,MATCH($F264,DTM!$C$3:$C$100,0),MATCH(Y$8,DTM!$C$3:$F$3,0)),"")</f>
        <v>#N/A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#N/A</v>
      </c>
      <c r="AB264" s="216" t="e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#N/A</v>
      </c>
      <c r="AC264" s="216"/>
      <c r="AD264" s="232" t="str">
        <f t="shared" ca="1" si="31"/>
        <v/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326.01586396051539</v>
      </c>
      <c r="X266" s="215"/>
      <c r="Y266" s="218"/>
      <c r="Z266" s="219"/>
      <c r="AA266" s="219"/>
      <c r="AB266" s="219"/>
      <c r="AC266" s="219"/>
      <c r="AD266" s="220">
        <f ca="1">SUM(AD242:AD264)</f>
        <v>0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6.5203172792103077</v>
      </c>
      <c r="X267" s="215"/>
      <c r="Y267" s="221"/>
      <c r="Z267" s="222"/>
      <c r="AA267" s="222"/>
      <c r="AB267" s="223"/>
      <c r="AC267" s="223"/>
      <c r="AD267" s="224">
        <f ca="1">$P267*AD266</f>
        <v>0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332.53618123972569</v>
      </c>
      <c r="X269" s="215"/>
      <c r="Y269" s="229"/>
      <c r="Z269" s="64"/>
      <c r="AA269" s="64"/>
      <c r="AB269" s="64"/>
      <c r="AC269" s="64"/>
      <c r="AD269" s="230">
        <f ca="1">SUM(AD266:AD267)</f>
        <v>0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114.87299845</v>
      </c>
      <c r="V288" s="216"/>
      <c r="W288" s="232">
        <f t="shared" ref="W288:W309" si="35">IFERROR(U288*$P288,"")</f>
        <v>114.87299845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 t="e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6"/>
      <c r="AD288" s="232" t="str">
        <f t="shared" ref="AD288:AD309" si="36">IFERROR(AB288*$P288,"")</f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122.80790269999999</v>
      </c>
      <c r="V289" s="216"/>
      <c r="W289" s="232">
        <f t="shared" si="35"/>
        <v>122.80790269999999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 t="e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6"/>
      <c r="AD289" s="232" t="str">
        <f t="shared" si="36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62.834223507917166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26.079754774440531</v>
      </c>
      <c r="V290" s="216"/>
      <c r="W290" s="232">
        <f t="shared" ca="1" si="35"/>
        <v>46.943558593992954</v>
      </c>
      <c r="X290" s="9"/>
      <c r="Y290" s="234" t="e">
        <f>IF($F290&lt;&gt;"",INDEX(DTM!$C$3:$F$100,MATCH($F290,DTM!$C$3:$C$100,0),MATCH(Y$8,DTM!$C$3:$F$3,0)),"")</f>
        <v>#N/A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16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16"/>
      <c r="AD290" s="232" t="str">
        <f t="shared" ca="1" si="36"/>
        <v/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19.055977745</v>
      </c>
      <c r="V291" s="216"/>
      <c r="W291" s="232">
        <f t="shared" si="35"/>
        <v>19.055977745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 t="e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#N/A</v>
      </c>
      <c r="AC291" s="216"/>
      <c r="AD291" s="232" t="str">
        <f t="shared" si="36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1</v>
      </c>
      <c r="M292" s="44">
        <v>1</v>
      </c>
      <c r="N292" s="44">
        <v>1</v>
      </c>
      <c r="O292" s="44">
        <v>1</v>
      </c>
      <c r="P292" s="136">
        <f t="shared" si="38"/>
        <v>1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80.936023349999999</v>
      </c>
      <c r="V292" s="216"/>
      <c r="W292" s="232">
        <f t="shared" si="35"/>
        <v>80.936023349999999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 t="e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#N/A</v>
      </c>
      <c r="AC292" s="216"/>
      <c r="AD292" s="232" t="str">
        <f t="shared" si="36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0</v>
      </c>
      <c r="M293" s="44">
        <v>1</v>
      </c>
      <c r="N293" s="44">
        <v>1</v>
      </c>
      <c r="O293" s="44">
        <v>1</v>
      </c>
      <c r="P293" s="136">
        <f t="shared" si="38"/>
        <v>0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67.226950315000011</v>
      </c>
      <c r="V293" s="216"/>
      <c r="W293" s="232">
        <f t="shared" si="35"/>
        <v>0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 t="e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#N/A</v>
      </c>
      <c r="AC293" s="216"/>
      <c r="AD293" s="232" t="str">
        <f t="shared" si="36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62.834223507917166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26.079754774440531</v>
      </c>
      <c r="V294" s="216"/>
      <c r="W294" s="232">
        <f t="shared" ca="1" si="35"/>
        <v>62.591411458657269</v>
      </c>
      <c r="X294" s="9"/>
      <c r="Y294" s="234" t="e">
        <f>IF($F294&lt;&gt;"",INDEX(DTM!$C$3:$F$100,MATCH($F294,DTM!$C$3:$C$100,0),MATCH(Y$8,DTM!$C$3:$F$3,0)),"")</f>
        <v>#N/A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#N/A</v>
      </c>
      <c r="AB294" s="216" t="e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#N/A</v>
      </c>
      <c r="AC294" s="216"/>
      <c r="AD294" s="232" t="str">
        <f t="shared" ca="1" si="36"/>
        <v/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1</v>
      </c>
      <c r="M295" s="44">
        <v>1</v>
      </c>
      <c r="N295" s="44">
        <v>1</v>
      </c>
      <c r="O295" s="44">
        <v>1</v>
      </c>
      <c r="P295" s="136">
        <f t="shared" si="38"/>
        <v>1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310.15709581500005</v>
      </c>
      <c r="V295" s="216"/>
      <c r="W295" s="232">
        <f t="shared" si="35"/>
        <v>310.15709581500005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 t="e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#N/A</v>
      </c>
      <c r="AC295" s="216"/>
      <c r="AD295" s="232" t="str">
        <f t="shared" si="36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0</v>
      </c>
      <c r="M296" s="44">
        <v>1</v>
      </c>
      <c r="N296" s="44">
        <v>1</v>
      </c>
      <c r="O296" s="44">
        <v>1</v>
      </c>
      <c r="P296" s="136">
        <f t="shared" si="38"/>
        <v>0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357.48574778</v>
      </c>
      <c r="V296" s="216"/>
      <c r="W296" s="232">
        <f t="shared" si="35"/>
        <v>0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 t="e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#N/A</v>
      </c>
      <c r="AC296" s="216"/>
      <c r="AD296" s="232" t="str">
        <f t="shared" si="36"/>
        <v/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27.805471985383679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11.540842717265562</v>
      </c>
      <c r="V297" s="216"/>
      <c r="W297" s="232">
        <f t="shared" ca="1" si="35"/>
        <v>11.794741257045406</v>
      </c>
      <c r="X297" s="9"/>
      <c r="Y297" s="234" t="e">
        <f>IF($F297&lt;&gt;"",INDEX(DTM!$C$3:$F$100,MATCH($F297,DTM!$C$3:$C$100,0),MATCH(Y$8,DTM!$C$3:$F$3,0)),"")</f>
        <v>#N/A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#N/A</v>
      </c>
      <c r="AB297" s="216" t="e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#N/A</v>
      </c>
      <c r="AC297" s="216"/>
      <c r="AD297" s="232" t="str">
        <f t="shared" ca="1" si="36"/>
        <v/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62.834223507917166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26.079754774440531</v>
      </c>
      <c r="V298" s="216"/>
      <c r="W298" s="232">
        <f t="shared" ca="1" si="35"/>
        <v>30.395954189610439</v>
      </c>
      <c r="X298" s="9"/>
      <c r="Y298" s="234" t="e">
        <f>IF($F298&lt;&gt;"",INDEX(DTM!$C$3:$F$100,MATCH($F298,DTM!$C$3:$C$100,0),MATCH(Y$8,DTM!$C$3:$F$3,0)),"")</f>
        <v>#N/A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#N/A</v>
      </c>
      <c r="AB298" s="216" t="e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#N/A</v>
      </c>
      <c r="AC298" s="216"/>
      <c r="AD298" s="232" t="str">
        <f t="shared" ca="1" si="36"/>
        <v/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144.42627283800243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0.78554000000000002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109.31159394083593</v>
      </c>
      <c r="V299" s="216"/>
      <c r="W299" s="232">
        <f t="shared" ca="1" si="35"/>
        <v>33.55865933983663</v>
      </c>
      <c r="X299" s="9"/>
      <c r="Y299" s="234" t="e">
        <f>IF($F299&lt;&gt;"",INDEX(DTM!$C$3:$F$100,MATCH($F299,DTM!$C$3:$C$100,0),MATCH(Y$8,DTM!$C$3:$F$3,0)),"")</f>
        <v>#N/A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#N/A</v>
      </c>
      <c r="AB299" s="216" t="e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#N/A</v>
      </c>
      <c r="AC299" s="216"/>
      <c r="AD299" s="232" t="str">
        <f t="shared" ca="1" si="36"/>
        <v/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7.0925836449999995</v>
      </c>
      <c r="V300" s="216"/>
      <c r="W300" s="232">
        <f t="shared" si="35"/>
        <v>709.25836449999997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 t="e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#N/A</v>
      </c>
      <c r="AC300" s="216"/>
      <c r="AD300" s="232" t="str">
        <f t="shared" si="36"/>
        <v/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1542.3726873991427</v>
      </c>
      <c r="X311" s="215"/>
      <c r="Y311" s="218"/>
      <c r="Z311" s="219"/>
      <c r="AA311" s="219"/>
      <c r="AB311" s="219"/>
      <c r="AC311" s="219"/>
      <c r="AD311" s="220">
        <f ca="1">SUM(AD288:AD309)</f>
        <v>0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30.847453747982854</v>
      </c>
      <c r="X312" s="215"/>
      <c r="Y312" s="221"/>
      <c r="Z312" s="222"/>
      <c r="AA312" s="222"/>
      <c r="AB312" s="223"/>
      <c r="AC312" s="223"/>
      <c r="AD312" s="224">
        <f ca="1">$P312*AD311</f>
        <v>0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1573.2201411471256</v>
      </c>
      <c r="X314" s="215"/>
      <c r="Y314" s="229"/>
      <c r="Z314" s="64"/>
      <c r="AA314" s="64"/>
      <c r="AB314" s="64"/>
      <c r="AC314" s="64"/>
      <c r="AD314" s="230">
        <f ca="1">SUM(AD311:AD312)</f>
        <v>0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1</v>
      </c>
      <c r="M333" s="362">
        <v>1</v>
      </c>
      <c r="N333" s="362">
        <v>1</v>
      </c>
      <c r="O333" s="362">
        <v>1</v>
      </c>
      <c r="P333" s="363">
        <f>IF($L333&lt;&gt;"",PRODUCT($K333:$O333),"")</f>
        <v>1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276.25674335000002</v>
      </c>
      <c r="V333" s="216"/>
      <c r="W333" s="232">
        <f t="shared" ref="W333:W354" si="40">IFERROR(U333*$P333,"")</f>
        <v>276.25674335000002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 t="e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ref="AD333:AD354" si="41">IFERROR(AB333*$P333,"")</f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0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0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265.25774530499996</v>
      </c>
      <c r="V334" s="216"/>
      <c r="W334" s="232">
        <f t="shared" si="40"/>
        <v>0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 t="e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si="41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27.805471985383679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11.540842717265562</v>
      </c>
      <c r="V335" s="216"/>
      <c r="W335" s="232">
        <f t="shared" ca="1" si="40"/>
        <v>4.8552325311536224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41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62.834223507917166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26.079754774440531</v>
      </c>
      <c r="V336" s="216"/>
      <c r="W336" s="232">
        <f t="shared" ca="1" si="40"/>
        <v>13.467585365521089</v>
      </c>
      <c r="X336" s="9"/>
      <c r="Y336" s="234" t="e">
        <f>IF($F336&lt;&gt;"",INDEX(DTM!$C$3:$F$100,MATCH($F336,DTM!$C$3:$C$100,0),MATCH(Y$8,DTM!$C$3:$F$3,0)),"")</f>
        <v>#N/A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#N/A</v>
      </c>
      <c r="AB336" s="216" t="e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ca="1" si="41"/>
        <v/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144.42627283800243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139.2841277633232</v>
      </c>
      <c r="V337" s="216"/>
      <c r="W337" s="232">
        <f t="shared" ca="1" si="40"/>
        <v>0.38999555773730493</v>
      </c>
      <c r="X337" s="9"/>
      <c r="Y337" s="234" t="e">
        <f>IF($F337&lt;&gt;"",INDEX(DTM!$C$3:$F$100,MATCH($F337,DTM!$C$3:$C$100,0),MATCH(Y$8,DTM!$C$3:$F$3,0)),"")</f>
        <v>#N/A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#N/A</v>
      </c>
      <c r="AB337" s="216" t="e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ca="1" si="41"/>
        <v/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144.42627283800243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0.78554000000000002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109.31159394083593</v>
      </c>
      <c r="V338" s="216"/>
      <c r="W338" s="232">
        <f t="shared" ca="1" si="40"/>
        <v>18.080137637814264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#N/A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41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144.42627283800243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0.78554000000000002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109.31159394083593</v>
      </c>
      <c r="V339" s="216"/>
      <c r="W339" s="232">
        <f t="shared" ca="1" si="40"/>
        <v>3.508902165500833</v>
      </c>
      <c r="X339" s="9"/>
      <c r="Y339" s="234" t="e">
        <f>IF($F339&lt;&gt;"",INDEX(DTM!$C$3:$F$100,MATCH($F339,DTM!$C$3:$C$100,0),MATCH(Y$8,DTM!$C$3:$F$3,0)),"")</f>
        <v>#N/A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#N/A</v>
      </c>
      <c r="AB339" s="216" t="e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#N/A</v>
      </c>
      <c r="AC339" s="216"/>
      <c r="AD339" s="232" t="str">
        <f t="shared" ca="1" si="41"/>
        <v/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316.55859660772711</v>
      </c>
      <c r="X356" s="215"/>
      <c r="Y356" s="218"/>
      <c r="Z356" s="219"/>
      <c r="AA356" s="219"/>
      <c r="AB356" s="219"/>
      <c r="AC356" s="219"/>
      <c r="AD356" s="220">
        <f ca="1">SUM(AD333:AD354)</f>
        <v>0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6.3311719321545423</v>
      </c>
      <c r="X357" s="215"/>
      <c r="Y357" s="221"/>
      <c r="Z357" s="222"/>
      <c r="AA357" s="222"/>
      <c r="AB357" s="223"/>
      <c r="AC357" s="223"/>
      <c r="AD357" s="224">
        <f ca="1">$P357*AD356</f>
        <v>0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322.88976853988163</v>
      </c>
      <c r="X359" s="215"/>
      <c r="Y359" s="229"/>
      <c r="Z359" s="64"/>
      <c r="AA359" s="64"/>
      <c r="AB359" s="64"/>
      <c r="AC359" s="64"/>
      <c r="AD359" s="230">
        <f ca="1">SUM(AD356:AD357)</f>
        <v>0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52.382575594999999</v>
      </c>
      <c r="V378" s="216"/>
      <c r="W378" s="232">
        <f t="shared" ref="W378" si="45">IFERROR(U378*$P378,"")</f>
        <v>582.02279743604504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 t="e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ref="AD378" si="46">IFERROR(AB378*$P378,"")</f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144.42627283800243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0.78554000000000002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109.31159394083593</v>
      </c>
      <c r="V379" s="216"/>
      <c r="W379" s="232">
        <f t="shared" ref="W379:W423" ca="1" si="49">IFERROR(U379*$P379,"")</f>
        <v>36.436833608298841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#N/A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ref="AD379:AD423" ca="1" si="50">IFERROR(AB379*$P379,"")</f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142.26672943</v>
      </c>
      <c r="V380" s="216"/>
      <c r="W380" s="232">
        <f t="shared" si="49"/>
        <v>474.17500919019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 t="e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si="50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0.66700000000000004</v>
      </c>
      <c r="M381" s="44">
        <v>1</v>
      </c>
      <c r="N381" s="44">
        <v>1</v>
      </c>
      <c r="O381" s="44">
        <v>1</v>
      </c>
      <c r="P381" s="136">
        <f t="shared" si="48"/>
        <v>0.66700000000000004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376.02900863499997</v>
      </c>
      <c r="V381" s="216"/>
      <c r="W381" s="232">
        <f t="shared" si="49"/>
        <v>250.81134875954498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 t="e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#N/A</v>
      </c>
      <c r="AC381" s="216"/>
      <c r="AD381" s="232" t="str">
        <f t="shared" si="50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</v>
      </c>
      <c r="M382" s="44">
        <v>1</v>
      </c>
      <c r="N382" s="44">
        <v>1</v>
      </c>
      <c r="O382" s="44">
        <v>1</v>
      </c>
      <c r="P382" s="136">
        <f>IF($L382&lt;&gt;"",PRODUCT($K382:$O382),"")</f>
        <v>0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354.51931434500005</v>
      </c>
      <c r="V382" s="216"/>
      <c r="W382" s="232">
        <f t="shared" si="49"/>
        <v>0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 t="e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#N/A</v>
      </c>
      <c r="AC382" s="216"/>
      <c r="AD382" s="232" t="str">
        <f t="shared" si="50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27.805471985383679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11.540842717265562</v>
      </c>
      <c r="V383" s="216"/>
      <c r="W383" s="232">
        <f t="shared" ca="1" si="49"/>
        <v>7.6669511240464656</v>
      </c>
      <c r="X383" s="9"/>
      <c r="Y383" s="234" t="e">
        <f>IF($F383&lt;&gt;"",INDEX(DTM!$C$3:$F$100,MATCH($F383,DTM!$C$3:$C$100,0),MATCH(Y$8,DTM!$C$3:$F$3,0)),"")</f>
        <v>#N/A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#N/A</v>
      </c>
      <c r="AB383" s="216" t="e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#N/A</v>
      </c>
      <c r="AC383" s="216"/>
      <c r="AD383" s="232" t="str">
        <f t="shared" ca="1" si="50"/>
        <v/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62.834223507917166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26.079754774440531</v>
      </c>
      <c r="V384" s="216"/>
      <c r="W384" s="232">
        <f t="shared" ca="1" si="49"/>
        <v>18.786812149315985</v>
      </c>
      <c r="X384" s="9"/>
      <c r="Y384" s="234" t="e">
        <f>IF($F384&lt;&gt;"",INDEX(DTM!$C$3:$F$100,MATCH($F384,DTM!$C$3:$C$100,0),MATCH(Y$8,DTM!$C$3:$F$3,0)),"")</f>
        <v>#N/A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#N/A</v>
      </c>
      <c r="AB384" s="216" t="e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#N/A</v>
      </c>
      <c r="AC384" s="216"/>
      <c r="AD384" s="232" t="str">
        <f t="shared" ca="1" si="50"/>
        <v/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144.42627283800243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0.78554000000000002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109.31159394083593</v>
      </c>
      <c r="V385" s="216"/>
      <c r="W385" s="232">
        <f t="shared" ca="1" si="49"/>
        <v>29.018511597097955</v>
      </c>
      <c r="X385" s="9"/>
      <c r="Y385" s="234" t="e">
        <f>IF($F385&lt;&gt;"",INDEX(DTM!$C$3:$F$100,MATCH($F385,DTM!$C$3:$C$100,0),MATCH(Y$8,DTM!$C$3:$F$3,0)),"")</f>
        <v>#N/A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#N/A</v>
      </c>
      <c r="AB385" s="216" t="e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#N/A</v>
      </c>
      <c r="AC385" s="216"/>
      <c r="AD385" s="232" t="str">
        <f t="shared" ca="1" si="50"/>
        <v/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174.51906332000001</v>
      </c>
      <c r="V386" s="216"/>
      <c r="W386" s="232">
        <f t="shared" si="49"/>
        <v>174.51906332000001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 t="e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#N/A</v>
      </c>
      <c r="AC386" s="216"/>
      <c r="AD386" s="232" t="str">
        <f t="shared" si="50"/>
        <v/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28.043635809987819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0.74753000000000003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20.198292820728227</v>
      </c>
      <c r="V387" s="216"/>
      <c r="W387" s="232">
        <f t="shared" ca="1" si="49"/>
        <v>48.475902769747741</v>
      </c>
      <c r="X387" s="9"/>
      <c r="Y387" s="234" t="e">
        <f>IF($F387&lt;&gt;"",INDEX(DTM!$C$3:$F$100,MATCH($F387,DTM!$C$3:$C$100,0),MATCH(Y$8,DTM!$C$3:$F$3,0)),"")</f>
        <v>#N/A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#N/A</v>
      </c>
      <c r="AB387" s="216" t="e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#N/A</v>
      </c>
      <c r="AC387" s="216"/>
      <c r="AD387" s="232" t="str">
        <f t="shared" ca="1" si="50"/>
        <v/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474.84908541000004</v>
      </c>
      <c r="V388" s="216"/>
      <c r="W388" s="232">
        <f t="shared" si="49"/>
        <v>224.22373813060202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 t="e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#N/A</v>
      </c>
      <c r="AC388" s="216"/>
      <c r="AD388" s="232" t="str">
        <f t="shared" si="50"/>
        <v/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28.043635809987819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0.74753000000000003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20.198292820728227</v>
      </c>
      <c r="V389" s="216"/>
      <c r="W389" s="232">
        <f t="shared" ca="1" si="49"/>
        <v>22.890321287874887</v>
      </c>
      <c r="X389" s="9"/>
      <c r="Y389" s="234" t="e">
        <f>IF($F389&lt;&gt;"",INDEX(DTM!$C$3:$F$100,MATCH($F389,DTM!$C$3:$C$100,0),MATCH(Y$8,DTM!$C$3:$F$3,0)),"")</f>
        <v>#N/A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#N/A</v>
      </c>
      <c r="AB389" s="216" t="e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#N/A</v>
      </c>
      <c r="AC389" s="216"/>
      <c r="AD389" s="232" t="str">
        <f t="shared" ca="1" si="50"/>
        <v/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42.018369890000002</v>
      </c>
      <c r="V390" s="216"/>
      <c r="W390" s="232">
        <f t="shared" si="49"/>
        <v>60.691333469116003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 t="e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#N/A</v>
      </c>
      <c r="AC390" s="216"/>
      <c r="AD390" s="232" t="str">
        <f t="shared" si="50"/>
        <v/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144.42627283800243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0.78554000000000002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109.31159394083593</v>
      </c>
      <c r="V391" s="216"/>
      <c r="W391" s="232">
        <f t="shared" ca="1" si="49"/>
        <v>23.045507480982792</v>
      </c>
      <c r="X391" s="9"/>
      <c r="Y391" s="234" t="e">
        <f>IF($F391&lt;&gt;"",INDEX(DTM!$C$3:$F$100,MATCH($F391,DTM!$C$3:$C$100,0),MATCH(Y$8,DTM!$C$3:$F$3,0)),"")</f>
        <v>#N/A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#N/A</v>
      </c>
      <c r="AB391" s="216" t="e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#N/A</v>
      </c>
      <c r="AC391" s="216"/>
      <c r="AD391" s="232" t="str">
        <f t="shared" ca="1" si="50"/>
        <v/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0.4</v>
      </c>
      <c r="M392" s="44">
        <v>1</v>
      </c>
      <c r="N392" s="44">
        <v>1</v>
      </c>
      <c r="O392" s="44">
        <v>1</v>
      </c>
      <c r="P392" s="136">
        <f t="shared" si="48"/>
        <v>0.4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382.99951683000006</v>
      </c>
      <c r="V392" s="216"/>
      <c r="W392" s="232">
        <f t="shared" si="49"/>
        <v>153.19980673200004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 t="e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#N/A</v>
      </c>
      <c r="AC392" s="216"/>
      <c r="AD392" s="232" t="str">
        <f t="shared" si="50"/>
        <v/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</v>
      </c>
      <c r="M393" s="44">
        <v>1</v>
      </c>
      <c r="N393" s="44">
        <v>1</v>
      </c>
      <c r="O393" s="44">
        <v>1</v>
      </c>
      <c r="P393" s="136">
        <f t="shared" si="48"/>
        <v>0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27.805471985383679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11.540842717265562</v>
      </c>
      <c r="V394" s="216"/>
      <c r="W394" s="232">
        <f t="shared" ca="1" si="49"/>
        <v>3.0652478257057334</v>
      </c>
      <c r="X394" s="9"/>
      <c r="Y394" s="234" t="e">
        <f>IF($F394&lt;&gt;"",INDEX(DTM!$C$3:$F$100,MATCH($F394,DTM!$C$3:$C$100,0),MATCH(Y$8,DTM!$C$3:$F$3,0)),"")</f>
        <v>#N/A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#N/A</v>
      </c>
      <c r="AB394" s="216" t="e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#N/A</v>
      </c>
      <c r="AC394" s="216"/>
      <c r="AD394" s="232" t="str">
        <f t="shared" ca="1" si="50"/>
        <v/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62.834223507917166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26.079754774440531</v>
      </c>
      <c r="V395" s="216"/>
      <c r="W395" s="232">
        <f t="shared" ca="1" si="49"/>
        <v>7.5109693750388722</v>
      </c>
      <c r="X395" s="9"/>
      <c r="Y395" s="234" t="e">
        <f>IF($F395&lt;&gt;"",INDEX(DTM!$C$3:$F$100,MATCH($F395,DTM!$C$3:$C$100,0),MATCH(Y$8,DTM!$C$3:$F$3,0)),"")</f>
        <v>#N/A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#N/A</v>
      </c>
      <c r="AB395" s="216" t="e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#N/A</v>
      </c>
      <c r="AC395" s="216"/>
      <c r="AD395" s="232" t="str">
        <f t="shared" ca="1" si="50"/>
        <v/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144.42627283800243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0.78554000000000002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109.31159394083593</v>
      </c>
      <c r="V396" s="216"/>
      <c r="W396" s="232">
        <f t="shared" ca="1" si="49"/>
        <v>17.402405755381082</v>
      </c>
      <c r="X396" s="9"/>
      <c r="Y396" s="234" t="e">
        <f>IF($F396&lt;&gt;"",INDEX(DTM!$C$3:$F$100,MATCH($F396,DTM!$C$3:$C$100,0),MATCH(Y$8,DTM!$C$3:$F$3,0)),"")</f>
        <v>#N/A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#N/A</v>
      </c>
      <c r="AB396" s="216" t="e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#N/A</v>
      </c>
      <c r="AC396" s="216"/>
      <c r="AD396" s="232" t="str">
        <f t="shared" ca="1" si="50"/>
        <v/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7.0925836449999995</v>
      </c>
      <c r="V397" s="216"/>
      <c r="W397" s="232">
        <f t="shared" si="49"/>
        <v>177.31459112499999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 t="e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#N/A</v>
      </c>
      <c r="AC397" s="216"/>
      <c r="AD397" s="232" t="str">
        <f t="shared" si="50"/>
        <v/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144.42627283800243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139.2841277633232</v>
      </c>
      <c r="V398" s="216"/>
      <c r="W398" s="232">
        <f t="shared" ca="1" si="49"/>
        <v>3.8303135134913879</v>
      </c>
      <c r="X398" s="9"/>
      <c r="Y398" s="234" t="e">
        <f>IF($F398&lt;&gt;"",INDEX(DTM!$C$3:$F$100,MATCH($F398,DTM!$C$3:$C$100,0),MATCH(Y$8,DTM!$C$3:$F$3,0)),"")</f>
        <v>#N/A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#N/A</v>
      </c>
      <c r="AB398" s="216" t="e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#N/A</v>
      </c>
      <c r="AC398" s="216"/>
      <c r="AD398" s="232" t="str">
        <f t="shared" ca="1" si="50"/>
        <v/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1</v>
      </c>
      <c r="M399" s="44">
        <v>1</v>
      </c>
      <c r="N399" s="44">
        <v>2.4249999999999998</v>
      </c>
      <c r="O399" s="44">
        <v>1</v>
      </c>
      <c r="P399" s="136">
        <f t="shared" si="48"/>
        <v>2.4249999999999998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62.600290760000007</v>
      </c>
      <c r="V399" s="216"/>
      <c r="W399" s="232">
        <f t="shared" si="49"/>
        <v>151.805705093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 t="e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#N/A</v>
      </c>
      <c r="AC399" s="216"/>
      <c r="AD399" s="232" t="str">
        <f t="shared" si="50"/>
        <v/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0</v>
      </c>
      <c r="M400" s="44">
        <v>1</v>
      </c>
      <c r="N400" s="44">
        <v>2.4249999999999998</v>
      </c>
      <c r="O400" s="44">
        <v>1</v>
      </c>
      <c r="P400" s="136">
        <f t="shared" si="48"/>
        <v>0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56.740669159999996</v>
      </c>
      <c r="V400" s="216"/>
      <c r="W400" s="232">
        <f t="shared" si="49"/>
        <v>0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 t="e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#N/A</v>
      </c>
      <c r="AC400" s="216"/>
      <c r="AD400" s="232" t="str">
        <f t="shared" si="50"/>
        <v/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1396.9631280149999</v>
      </c>
      <c r="V401" s="216"/>
      <c r="W401" s="232">
        <f t="shared" si="49"/>
        <v>85.520860354341266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 t="e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#N/A</v>
      </c>
      <c r="AC401" s="216"/>
      <c r="AD401" s="232" t="str">
        <f t="shared" si="50"/>
        <v/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62.834223507917166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26.079754774440531</v>
      </c>
      <c r="V402" s="216"/>
      <c r="W402" s="232">
        <f t="shared" ca="1" si="49"/>
        <v>24.297041189134049</v>
      </c>
      <c r="X402" s="9"/>
      <c r="Y402" s="234" t="e">
        <f>IF($F402&lt;&gt;"",INDEX(DTM!$C$3:$F$100,MATCH($F402,DTM!$C$3:$C$100,0),MATCH(Y$8,DTM!$C$3:$F$3,0)),"")</f>
        <v>#N/A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#N/A</v>
      </c>
      <c r="AB402" s="216" t="e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#N/A</v>
      </c>
      <c r="AC402" s="216"/>
      <c r="AD402" s="232" t="str">
        <f t="shared" ca="1" si="50"/>
        <v/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27.805471985383679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11.540842717265562</v>
      </c>
      <c r="V403" s="216"/>
      <c r="W403" s="232">
        <f t="shared" ca="1" si="49"/>
        <v>1.0276658806016292</v>
      </c>
      <c r="X403" s="9"/>
      <c r="Y403" s="234" t="e">
        <f>IF($F403&lt;&gt;"",INDEX(DTM!$C$3:$F$100,MATCH($F403,DTM!$C$3:$C$100,0),MATCH(Y$8,DTM!$C$3:$F$3,0)),"")</f>
        <v>#N/A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#N/A</v>
      </c>
      <c r="AB403" s="216" t="e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#N/A</v>
      </c>
      <c r="AC403" s="216"/>
      <c r="AD403" s="232" t="str">
        <f t="shared" ca="1" si="50"/>
        <v/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27.805471985383679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11.540842717265562</v>
      </c>
      <c r="V404" s="216"/>
      <c r="W404" s="232">
        <f t="shared" ca="1" si="49"/>
        <v>0.35968305821057023</v>
      </c>
      <c r="X404" s="9"/>
      <c r="Y404" s="234" t="e">
        <f>IF($F404&lt;&gt;"",INDEX(DTM!$C$3:$F$100,MATCH($F404,DTM!$C$3:$C$100,0),MATCH(Y$8,DTM!$C$3:$F$3,0)),"")</f>
        <v>#N/A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#N/A</v>
      </c>
      <c r="AB404" s="216" t="e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#N/A</v>
      </c>
      <c r="AC404" s="216"/>
      <c r="AD404" s="232" t="str">
        <f t="shared" ca="1" si="50"/>
        <v/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200.13788976857489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64.433821064620886</v>
      </c>
      <c r="V405" s="216"/>
      <c r="W405" s="232">
        <f t="shared" ca="1" si="49"/>
        <v>3.9445821459826584</v>
      </c>
      <c r="X405" s="9"/>
      <c r="Y405" s="234" t="e">
        <f>IF($F405&lt;&gt;"",INDEX(DTM!$C$3:$F$100,MATCH($F405,DTM!$C$3:$C$100,0),MATCH(Y$8,DTM!$C$3:$F$3,0)),"")</f>
        <v>#N/A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 t="e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#N/A</v>
      </c>
      <c r="AC405" s="216"/>
      <c r="AD405" s="232" t="str">
        <f t="shared" ca="1" si="50"/>
        <v/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30.952437500000002</v>
      </c>
      <c r="V406" s="216"/>
      <c r="W406" s="232">
        <f t="shared" ca="1" si="49"/>
        <v>34.452384370312501</v>
      </c>
      <c r="X406" s="9"/>
      <c r="Y406" s="234" t="e">
        <f>IF($F406&lt;&gt;"",INDEX(DTM!$C$3:$F$100,MATCH($F406,DTM!$C$3:$C$100,0),MATCH(Y$8,DTM!$C$3:$F$3,0)),"")</f>
        <v>#N/A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 t="e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#N/A</v>
      </c>
      <c r="AC406" s="216"/>
      <c r="AD406" s="232" t="str">
        <f t="shared" ca="1" si="50"/>
        <v/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28.043635809987819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0.74753000000000003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20.198292820728227</v>
      </c>
      <c r="V407" s="216"/>
      <c r="W407" s="232">
        <f t="shared" ca="1" si="49"/>
        <v>22.482214781432074</v>
      </c>
      <c r="X407" s="9"/>
      <c r="Y407" s="234" t="e">
        <f>IF($F407&lt;&gt;"",INDEX(DTM!$C$3:$F$100,MATCH($F407,DTM!$C$3:$C$100,0),MATCH(Y$8,DTM!$C$3:$F$3,0)),"")</f>
        <v>#N/A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#N/A</v>
      </c>
      <c r="AB407" s="216" t="e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#N/A</v>
      </c>
      <c r="AC407" s="216"/>
      <c r="AD407" s="232" t="str">
        <f t="shared" ca="1" si="50"/>
        <v/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0.17090563</v>
      </c>
      <c r="V408" s="216"/>
      <c r="W408" s="232">
        <f t="shared" si="49"/>
        <v>7.8445684170000002E-2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 t="e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#N/A</v>
      </c>
      <c r="AC408" s="216"/>
      <c r="AD408" s="232" t="str">
        <f t="shared" si="50"/>
        <v/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963.12646550249985</v>
      </c>
      <c r="V409" s="216"/>
      <c r="W409" s="232">
        <f t="shared" si="49"/>
        <v>0.176830019066259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 t="e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#N/A</v>
      </c>
      <c r="AC409" s="216"/>
      <c r="AD409" s="232" t="str">
        <f t="shared" si="50"/>
        <v/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200.13788976857489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64.433821064620886</v>
      </c>
      <c r="V410" s="216"/>
      <c r="W410" s="232">
        <f t="shared" ca="1" si="49"/>
        <v>1.1830049547464395E-2</v>
      </c>
      <c r="X410" s="215"/>
      <c r="Y410" s="234" t="e">
        <f>IF($F410&lt;&gt;"",INDEX(DTM!$C$3:$F$100,MATCH($F410,DTM!$C$3:$C$100,0),MATCH(Y$8,DTM!$C$3:$F$3,0)),"")</f>
        <v>#N/A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 t="e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#N/A</v>
      </c>
      <c r="AC410" s="216"/>
      <c r="AD410" s="232" t="str">
        <f t="shared" ca="1" si="50"/>
        <v/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27.877909000000002</v>
      </c>
      <c r="V411" s="216"/>
      <c r="W411" s="232">
        <f t="shared" ca="1" si="49"/>
        <v>5.118384092400001E-3</v>
      </c>
      <c r="X411" s="215"/>
      <c r="Y411" s="234" t="e">
        <f>IF($F411&lt;&gt;"",INDEX(DTM!$C$3:$F$100,MATCH($F411,DTM!$C$3:$C$100,0),MATCH(Y$8,DTM!$C$3:$F$3,0)),"")</f>
        <v>#N/A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 t="e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#N/A</v>
      </c>
      <c r="AC411" s="216"/>
      <c r="AD411" s="232" t="str">
        <f t="shared" ca="1" si="50"/>
        <v/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12.585978895</v>
      </c>
      <c r="V412" s="216"/>
      <c r="W412" s="232">
        <f t="shared" si="49"/>
        <v>1.1188935237655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 t="e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#N/A</v>
      </c>
      <c r="AC412" s="216"/>
      <c r="AD412" s="232" t="str">
        <f t="shared" si="50"/>
        <v/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0.13769999999999999</v>
      </c>
      <c r="M417" s="44">
        <v>1</v>
      </c>
      <c r="N417" s="44">
        <v>1</v>
      </c>
      <c r="O417" s="44">
        <v>1</v>
      </c>
      <c r="P417" s="136">
        <f t="shared" si="48"/>
        <v>0.13769999999999999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376.02900863499997</v>
      </c>
      <c r="V417" s="216"/>
      <c r="W417" s="232">
        <f t="shared" si="49"/>
        <v>51.77919448903949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 t="e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#N/A</v>
      </c>
      <c r="AC417" s="216"/>
      <c r="AD417" s="232" t="str">
        <f t="shared" si="50"/>
        <v/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</v>
      </c>
      <c r="M418" s="44">
        <v>1</v>
      </c>
      <c r="N418" s="44">
        <v>1</v>
      </c>
      <c r="O418" s="44">
        <v>1</v>
      </c>
      <c r="P418" s="136">
        <f t="shared" si="48"/>
        <v>0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354.51931434500005</v>
      </c>
      <c r="V418" s="216"/>
      <c r="W418" s="232">
        <f t="shared" si="49"/>
        <v>0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si="50"/>
        <v/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27.805471985383679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11.540842717265562</v>
      </c>
      <c r="V419" s="216"/>
      <c r="W419" s="232">
        <f t="shared" ca="1" si="49"/>
        <v>1.582817345998798</v>
      </c>
      <c r="X419" s="215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50"/>
        <v/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7.0925836449999995</v>
      </c>
      <c r="V422" s="216"/>
      <c r="W422" s="232">
        <f t="shared" si="49"/>
        <v>97.664876791649988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 t="e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16"/>
      <c r="AD422" s="232" t="str">
        <f t="shared" si="50"/>
        <v/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144.42627283800243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0.78554000000000002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109.31159394083593</v>
      </c>
      <c r="V423" s="216"/>
      <c r="W423" s="232">
        <f t="shared" ca="1" si="49"/>
        <v>1.6557427134218419</v>
      </c>
      <c r="X423" s="215"/>
      <c r="Y423" s="234" t="e">
        <f>IF($F423&lt;&gt;"",INDEX(DTM!$C$3:$F$100,MATCH($F423,DTM!$C$3:$C$100,0),MATCH(Y$8,DTM!$C$3:$F$3,0)),"")</f>
        <v>#N/A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#N/A</v>
      </c>
      <c r="AB423" s="216" t="e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#N/A</v>
      </c>
      <c r="AC423" s="216"/>
      <c r="AD423" s="232" t="str">
        <f t="shared" ca="1" si="50"/>
        <v/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2793.0513505232457</v>
      </c>
      <c r="X425" s="215"/>
      <c r="Y425" s="218"/>
      <c r="Z425" s="219"/>
      <c r="AA425" s="219"/>
      <c r="AB425" s="219"/>
      <c r="AC425" s="219"/>
      <c r="AD425" s="220">
        <f ca="1">SUM(AD378:AD423)</f>
        <v>0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55.861027010464916</v>
      </c>
      <c r="X426" s="215"/>
      <c r="Y426" s="221"/>
      <c r="Z426" s="222"/>
      <c r="AA426" s="222"/>
      <c r="AB426" s="223"/>
      <c r="AC426" s="223"/>
      <c r="AD426" s="224">
        <f ca="1">$P426*AD425</f>
        <v>0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2848.9123775337107</v>
      </c>
      <c r="X428" s="215"/>
      <c r="Y428" s="229"/>
      <c r="Z428" s="64"/>
      <c r="AA428" s="64"/>
      <c r="AB428" s="64"/>
      <c r="AC428" s="64"/>
      <c r="AD428" s="230">
        <f ca="1">SUM(AD425:AD426)</f>
        <v>0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MT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0.7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97.721397725000003</v>
      </c>
      <c r="V13" s="216"/>
      <c r="W13" s="232">
        <f t="shared" ref="W13:W34" si="0">IFERROR(U13*$P13,"")</f>
        <v>68.404978407499996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94.608473750000002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6"/>
      <c r="W15" s="232">
        <f t="shared" si="0"/>
        <v>0.244468547402625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27.805471985383679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11.540842717265562</v>
      </c>
      <c r="V16" s="216"/>
      <c r="W16" s="232">
        <f t="shared" ca="1" si="0"/>
        <v>0.918535671867166</v>
      </c>
      <c r="X16" s="9"/>
      <c r="Y16" s="234" t="e">
        <f>IF($F16&lt;&gt;"",INDEX(DTM!$C$3:$F$100,MATCH($F16,DTM!$C$3:$C$100,0),MATCH(Y$8,DTM!$C$3:$F$3,0)),"")</f>
        <v>#N/A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6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ca="1" si="1"/>
        <v/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62.834223507917166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26.079754774440531</v>
      </c>
      <c r="V17" s="216"/>
      <c r="W17" s="232">
        <f t="shared" ca="1" si="0"/>
        <v>2.4316763351688353</v>
      </c>
      <c r="X17" s="9"/>
      <c r="Y17" s="234" t="e">
        <f>IF($F17&lt;&gt;"",INDEX(DTM!$C$3:$F$100,MATCH($F17,DTM!$C$3:$C$100,0),MATCH(Y$8,DTM!$C$3:$F$3,0)),"")</f>
        <v>#N/A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6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ca="1" si="1"/>
        <v/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216"/>
      <c r="W18" s="232">
        <f t="shared" ca="1" si="0"/>
        <v>3.6300355812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62.834223507917166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0.78554000000000002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47.557199882803317</v>
      </c>
      <c r="V19" s="216"/>
      <c r="W19" s="232">
        <f t="shared" ca="1" si="0"/>
        <v>3.2957139518782701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144.42627283800243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0.78554000000000002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109.31159394083593</v>
      </c>
      <c r="V20" s="216"/>
      <c r="W20" s="232">
        <f t="shared" ca="1" si="0"/>
        <v>2.8847329640986601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200.13788976857489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64.433821064620886</v>
      </c>
      <c r="V21" s="216"/>
      <c r="W21" s="232">
        <f t="shared" ca="1" si="0"/>
        <v>0.13531102423570385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6">
        <f t="shared" si="3"/>
        <v>0.3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96.244284780000001</v>
      </c>
      <c r="V22" s="216"/>
      <c r="W22" s="232">
        <f t="shared" si="0"/>
        <v>28.873285434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93.387719250000004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6"/>
      <c r="W24" s="232">
        <f t="shared" si="0"/>
        <v>8.3817787680899994E-2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27.805471985383679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11.540842717265562</v>
      </c>
      <c r="V25" s="216"/>
      <c r="W25" s="232">
        <f t="shared" ca="1" si="0"/>
        <v>0.36111296862323944</v>
      </c>
      <c r="X25" s="9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62.834223507917166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26.079754774440531</v>
      </c>
      <c r="V26" s="216"/>
      <c r="W26" s="232">
        <f t="shared" ca="1" si="0"/>
        <v>0.95530141738775654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0.74753000000000003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10.803677325000001</v>
      </c>
      <c r="V27" s="216"/>
      <c r="W27" s="232">
        <f t="shared" ca="1" si="0"/>
        <v>1.5557295348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62.834223507917166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0.78554000000000002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47.557199882803317</v>
      </c>
      <c r="V28" s="216"/>
      <c r="W28" s="232">
        <f t="shared" ca="1" si="0"/>
        <v>2.1828754746206722</v>
      </c>
      <c r="X28" s="215"/>
      <c r="Y28" s="234" t="e">
        <f>IF($F28&lt;&gt;"",INDEX(DTM!$C$3:$F$100,MATCH($F28,DTM!$C$3:$C$100,0),MATCH(Y$8,DTM!$C$3:$F$3,0)),"")</f>
        <v>#N/A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6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ca="1" si="1"/>
        <v/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144.42627283800243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0.78554000000000002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109.31159394083593</v>
      </c>
      <c r="V29" s="216"/>
      <c r="W29" s="232">
        <f t="shared" ca="1" si="0"/>
        <v>1.1313749972876519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200.13788976857489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64.433821064620886</v>
      </c>
      <c r="V30" s="216"/>
      <c r="W30" s="232">
        <f t="shared" ca="1" si="0"/>
        <v>3.8660292638772534E-3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117.09281612701534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2.3418563225403068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119.43467244955565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63">
        <f>IF($L58&lt;&gt;"",PRODUCT($K58:$O58),"")</f>
        <v>0.7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282.86102519500002</v>
      </c>
      <c r="V58" s="216"/>
      <c r="W58" s="232">
        <f t="shared" ref="W58" si="6">IFERROR(U58*$P58,"")</f>
        <v>198.00271763649999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7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270.88542355000004</v>
      </c>
      <c r="V59" s="216"/>
      <c r="W59" s="232">
        <f t="shared" ref="W59:W79" si="10">IFERROR(U59*$P59,"")</f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7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144.42627283800243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0.78554000000000002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109.31159394083593</v>
      </c>
      <c r="V60" s="216"/>
      <c r="W60" s="232">
        <f t="shared" ca="1" si="10"/>
        <v>23.988429290316443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7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6"/>
      <c r="W61" s="232">
        <f t="shared" ca="1" si="10"/>
        <v>14.776693662500001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7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0.74753000000000003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10.803677325000001</v>
      </c>
      <c r="V62" s="216"/>
      <c r="W62" s="232">
        <f t="shared" ca="1" si="10"/>
        <v>7.5625741274999996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7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244.33041471681645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244.33041471681645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676.71304953000003</v>
      </c>
      <c r="V103" s="216"/>
      <c r="W103" s="232">
        <f t="shared" ref="W103:W124" si="12">IFERROR(U103*$P103,"")</f>
        <v>676.71304953000003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3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0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655.14231751499995</v>
      </c>
      <c r="V104" s="216"/>
      <c r="W104" s="232">
        <f t="shared" si="12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3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27.805471985383679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11.540842717265562</v>
      </c>
      <c r="V105" s="216"/>
      <c r="W105" s="232">
        <f t="shared" ca="1" si="12"/>
        <v>4.6244156768083107</v>
      </c>
      <c r="X105" s="9"/>
      <c r="Y105" s="234" t="e">
        <f>IF($F105&lt;&gt;"",INDEX(DTM!$C$3:$F$100,MATCH($F105,DTM!$C$3:$C$100,0),MATCH(Y$8,DTM!$C$3:$F$3,0)),"")</f>
        <v>#N/A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6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ca="1" si="13"/>
        <v/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62.834223507917166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26.079754774440531</v>
      </c>
      <c r="V106" s="216"/>
      <c r="W106" s="232">
        <f t="shared" ca="1" si="12"/>
        <v>20.386544307180163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3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62.834223507917166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26.079754774440531</v>
      </c>
      <c r="V107" s="216"/>
      <c r="W107" s="232">
        <f t="shared" ca="1" si="12"/>
        <v>6.6894570996439962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3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2"/>
        <v>24.423330092874998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3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144.42627283800243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0.78554000000000002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109.31159394083593</v>
      </c>
      <c r="V109" s="216"/>
      <c r="W109" s="232">
        <f t="shared" ca="1" si="12"/>
        <v>30.344898477976056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#N/A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3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144.42627283800243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0.78554000000000002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109.31159394083593</v>
      </c>
      <c r="V110" s="216"/>
      <c r="W110" s="232">
        <f t="shared" ca="1" si="12"/>
        <v>0.61214492606868121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3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0.04</v>
      </c>
      <c r="M111" s="44">
        <v>1</v>
      </c>
      <c r="N111" s="44">
        <v>1</v>
      </c>
      <c r="O111" s="44">
        <v>1</v>
      </c>
      <c r="P111" s="136">
        <f t="shared" si="15"/>
        <v>0.04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1776.9912879250003</v>
      </c>
      <c r="V111" s="216"/>
      <c r="W111" s="232">
        <f t="shared" si="12"/>
        <v>71.079651517000016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 t="e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si="13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</v>
      </c>
      <c r="M112" s="44">
        <v>1</v>
      </c>
      <c r="N112" s="44">
        <v>1</v>
      </c>
      <c r="O112" s="44">
        <v>1</v>
      </c>
      <c r="P112" s="136">
        <f t="shared" si="15"/>
        <v>0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1698.0573019550002</v>
      </c>
      <c r="V112" s="216"/>
      <c r="W112" s="232">
        <f t="shared" si="12"/>
        <v>0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3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27.805471985383679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11.540842717265562</v>
      </c>
      <c r="V113" s="216"/>
      <c r="W113" s="232">
        <f t="shared" ca="1" si="12"/>
        <v>2.9136011524008638</v>
      </c>
      <c r="X113" s="9"/>
      <c r="Y113" s="234" t="e">
        <f>IF($F113&lt;&gt;"",INDEX(DTM!$C$3:$F$100,MATCH($F113,DTM!$C$3:$C$100,0),MATCH(Y$8,DTM!$C$3:$F$3,0)),"")</f>
        <v>#N/A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6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ca="1" si="13"/>
        <v/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62.834223507917166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26.079754774440531</v>
      </c>
      <c r="V114" s="216"/>
      <c r="W114" s="232">
        <f t="shared" ca="1" si="12"/>
        <v>4.8187562896733764</v>
      </c>
      <c r="X114" s="9"/>
      <c r="Y114" s="234" t="e">
        <f>IF($F114&lt;&gt;"",INDEX(DTM!$C$3:$F$100,MATCH($F114,DTM!$C$3:$C$100,0),MATCH(Y$8,DTM!$C$3:$F$3,0)),"")</f>
        <v>#N/A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6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ca="1" si="13"/>
        <v/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62.834223507917166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26.079754774440531</v>
      </c>
      <c r="V115" s="216"/>
      <c r="W115" s="232">
        <f t="shared" ca="1" si="12"/>
        <v>4.1863222363931936</v>
      </c>
      <c r="X115" s="9"/>
      <c r="Y115" s="234" t="e">
        <f>IF($F115&lt;&gt;"",INDEX(DTM!$C$3:$F$100,MATCH($F115,DTM!$C$3:$C$100,0),MATCH(Y$8,DTM!$C$3:$F$3,0)),"")</f>
        <v>#N/A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6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ca="1" si="13"/>
        <v/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144.42627283800243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0.78554000000000002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109.31159394083593</v>
      </c>
      <c r="V116" s="216"/>
      <c r="W116" s="232">
        <f t="shared" ca="1" si="12"/>
        <v>0.42850144824807684</v>
      </c>
      <c r="X116" s="215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3"/>
        <v/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144.42627283800243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0.78554000000000002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109.31159394083593</v>
      </c>
      <c r="V117" s="216"/>
      <c r="W117" s="232">
        <f t="shared" ca="1" si="12"/>
        <v>9.0619311376952982</v>
      </c>
      <c r="X117" s="215"/>
      <c r="Y117" s="234" t="e">
        <f>IF($F117&lt;&gt;"",INDEX(DTM!$C$3:$F$100,MATCH($F117,DTM!$C$3:$C$100,0),MATCH(Y$8,DTM!$C$3:$F$3,0)),"")</f>
        <v>#N/A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#N/A</v>
      </c>
      <c r="AB117" s="216" t="e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ca="1" si="13"/>
        <v/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856.28260389196294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856.28260389196294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0.46388671000000004</v>
      </c>
      <c r="V148" s="216"/>
      <c r="W148" s="232">
        <f t="shared" ref="W148:W169" si="17">IFERROR(U148*$P148,"")</f>
        <v>0.46388671000000004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8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0.46388671000000004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0.46388671000000004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13.928808845000001</v>
      </c>
      <c r="V193" s="216"/>
      <c r="W193" s="232">
        <f t="shared" ref="W193:W214" si="22">IFERROR(U193*$P193,"")</f>
        <v>2.7857617690000005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3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40.236068320000001</v>
      </c>
      <c r="V194" s="216"/>
      <c r="W194" s="232">
        <f t="shared" si="22"/>
        <v>32.188854656000004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3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28.043635809987819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20.198292820728227</v>
      </c>
      <c r="V195" s="216"/>
      <c r="W195" s="232">
        <f t="shared" ca="1" si="22"/>
        <v>10.099146410364114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3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45.073762835364121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45.073762835364121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676.71304953000003</v>
      </c>
      <c r="V238" s="216"/>
      <c r="W238" s="232">
        <f t="shared" ref="W238:W259" si="27">IFERROR(U238*$P238,"")</f>
        <v>676.71304953000003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8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655.14231751499995</v>
      </c>
      <c r="V239" s="216"/>
      <c r="W239" s="232">
        <f t="shared" si="27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8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27.805471985383679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11.540842717265562</v>
      </c>
      <c r="V240" s="216"/>
      <c r="W240" s="232">
        <f t="shared" ca="1" si="27"/>
        <v>4.6244156768083107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8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62.834223507917166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26.079754774440531</v>
      </c>
      <c r="V241" s="216"/>
      <c r="W241" s="232">
        <f t="shared" ca="1" si="27"/>
        <v>20.386544307180163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8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62.834223507917166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26.079754774440531</v>
      </c>
      <c r="V242" s="216"/>
      <c r="W242" s="232">
        <f t="shared" ca="1" si="27"/>
        <v>6.6894570996439962</v>
      </c>
      <c r="X242" s="9"/>
      <c r="Y242" s="234" t="e">
        <f>IF($F242&lt;&gt;"",INDEX(DTM!$C$3:$F$100,MATCH($F242,DTM!$C$3:$C$100,0),MATCH(Y$8,DTM!$C$3:$F$3,0)),"")</f>
        <v>#N/A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6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ca="1" si="28"/>
        <v/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7"/>
        <v>24.423330092874998</v>
      </c>
      <c r="X243" s="9"/>
      <c r="Y243" s="234" t="e">
        <f>IF($F243&lt;&gt;"",INDEX(DTM!$C$3:$F$100,MATCH($F243,DTM!$C$3:$C$100,0),MATCH(Y$8,DTM!$C$3:$F$3,0)),"")</f>
        <v>#N/A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6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ca="1" si="28"/>
        <v/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144.42627283800243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0.78554000000000002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109.31159394083593</v>
      </c>
      <c r="V244" s="216"/>
      <c r="W244" s="232">
        <f t="shared" ca="1" si="27"/>
        <v>30.344898477976056</v>
      </c>
      <c r="X244" s="9"/>
      <c r="Y244" s="234" t="e">
        <f>IF($F244&lt;&gt;"",INDEX(DTM!$C$3:$F$100,MATCH($F244,DTM!$C$3:$C$100,0),MATCH(Y$8,DTM!$C$3:$F$3,0)),"")</f>
        <v>#N/A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6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ca="1" si="28"/>
        <v/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144.42627283800243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0.78554000000000002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109.31159394083593</v>
      </c>
      <c r="V245" s="216"/>
      <c r="W245" s="232">
        <f t="shared" ca="1" si="27"/>
        <v>0.61214492606868121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28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1</v>
      </c>
      <c r="M246" s="44">
        <v>1</v>
      </c>
      <c r="N246" s="44">
        <v>1</v>
      </c>
      <c r="O246" s="44">
        <v>1</v>
      </c>
      <c r="P246" s="136">
        <f t="shared" si="30"/>
        <v>1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1776.9912879250003</v>
      </c>
      <c r="V246" s="216"/>
      <c r="W246" s="232">
        <f t="shared" si="27"/>
        <v>1776.9912879250003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si="28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0</v>
      </c>
      <c r="M247" s="44">
        <v>1</v>
      </c>
      <c r="N247" s="44">
        <v>1</v>
      </c>
      <c r="O247" s="44">
        <v>1</v>
      </c>
      <c r="P247" s="136">
        <f t="shared" si="30"/>
        <v>0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1698.0573019550002</v>
      </c>
      <c r="V247" s="216"/>
      <c r="W247" s="232">
        <f t="shared" si="27"/>
        <v>0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si="28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27.805471985383679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11.540842717265562</v>
      </c>
      <c r="V248" s="216"/>
      <c r="W248" s="232">
        <f t="shared" ca="1" si="27"/>
        <v>2.9136011524008638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28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62.834223507917166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26.079754774440531</v>
      </c>
      <c r="V249" s="216"/>
      <c r="W249" s="232">
        <f t="shared" ca="1" si="27"/>
        <v>4.8187562896733764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28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62.834223507917166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26.079754774440531</v>
      </c>
      <c r="V250" s="216"/>
      <c r="W250" s="232">
        <f t="shared" ca="1" si="27"/>
        <v>4.1863222363931936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28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144.42627283800243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0.78554000000000002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109.31159394083593</v>
      </c>
      <c r="V251" s="216"/>
      <c r="W251" s="232">
        <f t="shared" ca="1" si="27"/>
        <v>0.42850144824807684</v>
      </c>
      <c r="X251" s="215"/>
      <c r="Y251" s="234" t="e">
        <f>IF($F251&lt;&gt;"",INDEX(DTM!$C$3:$F$100,MATCH($F251,DTM!$C$3:$C$100,0),MATCH(Y$8,DTM!$C$3:$F$3,0)),"")</f>
        <v>#N/A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6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ca="1" si="28"/>
        <v/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144.42627283800243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0.78554000000000002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109.31159394083593</v>
      </c>
      <c r="V252" s="216"/>
      <c r="W252" s="232">
        <f t="shared" ca="1" si="27"/>
        <v>9.0619311376952982</v>
      </c>
      <c r="X252" s="215"/>
      <c r="Y252" s="234" t="e">
        <f>IF($F252&lt;&gt;"",INDEX(DTM!$C$3:$F$100,MATCH($F252,DTM!$C$3:$C$100,0),MATCH(Y$8,DTM!$C$3:$F$3,0)),"")</f>
        <v>#N/A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6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ca="1" si="28"/>
        <v/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2562.1942402999634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2562.1942402999634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MT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44.972595780000006</v>
      </c>
      <c r="V13" s="216"/>
      <c r="W13" s="232">
        <f t="shared" ref="W13:W34" si="0">IFERROR(U13*$P13,"")</f>
        <v>44.972595780000006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42.99497349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10.803677325000001</v>
      </c>
      <c r="V15" s="216"/>
      <c r="W15" s="232">
        <f t="shared" ca="1" si="0"/>
        <v>2.8089561045000004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47.781551884500004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0.95563103769000013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48.737182922190001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1.0376413250000001</v>
      </c>
      <c r="V58" s="216"/>
      <c r="W58" s="232">
        <f t="shared" ref="W58:W79" si="5">IFERROR(U58*$P58,"")</f>
        <v>1.0376413250000001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1.0376413250000001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1.0376413250000001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52.797632125</v>
      </c>
      <c r="V103" s="216"/>
      <c r="W103" s="232">
        <f t="shared" ref="W103:W124" si="10">IFERROR(U103*$P103,"")</f>
        <v>52.797632125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62.834223507917166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26.079754774440531</v>
      </c>
      <c r="V104" s="216"/>
      <c r="W104" s="232">
        <f t="shared" ca="1" si="10"/>
        <v>39.119632161660796</v>
      </c>
      <c r="X104" s="9"/>
      <c r="Y104" s="234" t="e">
        <f>IF($F104&lt;&gt;"",INDEX(DTM!$C$3:$F$100,MATCH($F104,DTM!$C$3:$C$100,0),MATCH(Y$8,DTM!$C$3:$F$3,0)),"")</f>
        <v>#N/A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6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ca="1" si="11"/>
        <v/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91.917264286660796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91.917264286660796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6.6286969349999998</v>
      </c>
      <c r="V148" s="216"/>
      <c r="W148" s="232">
        <f t="shared" ref="W148:W169" si="15">IFERROR(U148*$P148,"")</f>
        <v>6.6286969349999998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62.834223507917166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0.78554000000000002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47.557199882803317</v>
      </c>
      <c r="V149" s="216"/>
      <c r="W149" s="232">
        <f t="shared" ca="1" si="15"/>
        <v>4.2801479894522982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10.908844924452298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10.908844924452298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27.125164989999998</v>
      </c>
      <c r="V193" s="216"/>
      <c r="W193" s="232">
        <f t="shared" ref="W193:W214" si="20">IFERROR(U193*$P193,"")</f>
        <v>27.125164989999998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27.125164989999998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0.54250329980000001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27.667668289799998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14.038676749999999</v>
      </c>
      <c r="V238" s="216"/>
      <c r="W238" s="232">
        <f t="shared" ref="W238:W259" si="25">IFERROR(U238*$P238,"")</f>
        <v>14.038676749999999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14.038676749999999</v>
      </c>
      <c r="X261" s="215"/>
      <c r="Y261" s="218"/>
      <c r="Z261" s="219"/>
      <c r="AA261" s="219"/>
      <c r="AB261" s="219"/>
      <c r="AC261" s="219"/>
      <c r="AD261" s="220">
        <f>SUM(AD238:AD259)</f>
        <v>0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14.038676749999999</v>
      </c>
      <c r="X264" s="215"/>
      <c r="Y264" s="229"/>
      <c r="Z264" s="64"/>
      <c r="AA264" s="64"/>
      <c r="AB264" s="64"/>
      <c r="AC264" s="64"/>
      <c r="AD264" s="230">
        <f>SUM(AD261:AD262)</f>
        <v>0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1</v>
      </c>
      <c r="M283" s="362">
        <v>1</v>
      </c>
      <c r="N283" s="362">
        <v>1</v>
      </c>
      <c r="O283" s="362">
        <v>1</v>
      </c>
      <c r="P283" s="363">
        <f>IF($L283&lt;&gt;"",PRODUCT($K283:$O283),"")</f>
        <v>1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108.01235816000001</v>
      </c>
      <c r="V283" s="216"/>
      <c r="W283" s="232">
        <f t="shared" ref="W283:W304" si="30">IFERROR(U283*$P283,"")</f>
        <v>108.01235816000001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ref="AD283:AD304" si="31">IFERROR(AB283*$P283,"")</f>
        <v/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0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0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103.70309477500001</v>
      </c>
      <c r="V284" s="216"/>
      <c r="W284" s="232">
        <f t="shared" si="30"/>
        <v>0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si="31"/>
        <v/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108.01235816000001</v>
      </c>
      <c r="X306" s="215"/>
      <c r="Y306" s="218"/>
      <c r="Z306" s="219"/>
      <c r="AA306" s="219"/>
      <c r="AB306" s="219"/>
      <c r="AC306" s="219"/>
      <c r="AD306" s="220">
        <f>SUM(AD283:AD304)</f>
        <v>0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108.01235816000001</v>
      </c>
      <c r="X309" s="215"/>
      <c r="Y309" s="229"/>
      <c r="Z309" s="64"/>
      <c r="AA309" s="64"/>
      <c r="AB309" s="64"/>
      <c r="AC309" s="64"/>
      <c r="AD309" s="230">
        <f>SUM(AD306:AD307)</f>
        <v>0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368.89980235500002</v>
      </c>
      <c r="V328" s="216"/>
      <c r="W328" s="232">
        <f t="shared" ref="W328:W349" si="35">IFERROR(U328*$P328,"")</f>
        <v>368.89980235500002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ref="AD328:AD349" si="36">IFERROR(AB328*$P328,"")</f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62.834223507917166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26.079754774440531</v>
      </c>
      <c r="V329" s="216"/>
      <c r="W329" s="232">
        <f t="shared" ca="1" si="35"/>
        <v>44.987576985909918</v>
      </c>
      <c r="X329" s="9"/>
      <c r="Y329" s="234" t="e">
        <f>IF($F329&lt;&gt;"",INDEX(DTM!$C$3:$F$100,MATCH($F329,DTM!$C$3:$C$100,0),MATCH(Y$8,DTM!$C$3:$F$3,0)),"")</f>
        <v>#N/A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6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ca="1" si="36"/>
        <v/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413.88737934090994</v>
      </c>
      <c r="X351" s="215"/>
      <c r="Y351" s="218"/>
      <c r="Z351" s="219"/>
      <c r="AA351" s="219"/>
      <c r="AB351" s="219"/>
      <c r="AC351" s="219"/>
      <c r="AD351" s="220">
        <f ca="1">SUM(AD328:AD349)</f>
        <v>0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8.2777475868181991</v>
      </c>
      <c r="X352" s="215"/>
      <c r="Y352" s="221"/>
      <c r="Z352" s="222"/>
      <c r="AA352" s="222"/>
      <c r="AB352" s="223"/>
      <c r="AC352" s="223"/>
      <c r="AD352" s="224">
        <f ca="1">$P352*AD351</f>
        <v>0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422.16512692772812</v>
      </c>
      <c r="X354" s="215"/>
      <c r="Y354" s="229"/>
      <c r="Z354" s="64"/>
      <c r="AA354" s="64"/>
      <c r="AB354" s="64"/>
      <c r="AC354" s="64"/>
      <c r="AD354" s="230">
        <f ca="1">SUM(AD351:AD352)</f>
        <v>0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6"/>
      <c r="W373" s="232">
        <f t="shared" ref="W373:W394" si="40">IFERROR(U373*$P373,"")</f>
        <v>0.34181126000000001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ref="AD373:AD394" si="41">IFERROR(AB373*$P373,"")</f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0.34181126000000001</v>
      </c>
      <c r="X396" s="215"/>
      <c r="Y396" s="218"/>
      <c r="Z396" s="219"/>
      <c r="AA396" s="219"/>
      <c r="AB396" s="219"/>
      <c r="AC396" s="219"/>
      <c r="AD396" s="220">
        <f>SUM(AD373:AD394)</f>
        <v>0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0.34181126000000001</v>
      </c>
      <c r="X399" s="215"/>
      <c r="Y399" s="229"/>
      <c r="Z399" s="64"/>
      <c r="AA399" s="64"/>
      <c r="AB399" s="64"/>
      <c r="AC399" s="64"/>
      <c r="AD399" s="230">
        <f>SUM(AD396:AD397)</f>
        <v>0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21.460864109999999</v>
      </c>
      <c r="V418" s="216"/>
      <c r="W418" s="232">
        <f t="shared" ref="W418:W439" si="45">IFERROR(U418*$P418,"")</f>
        <v>21.460864109999999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ref="AD418:AD439" si="46">IFERROR(AB418*$P418,"")</f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10.803677325000001</v>
      </c>
      <c r="V419" s="216"/>
      <c r="W419" s="232">
        <f t="shared" ca="1" si="45"/>
        <v>19.878766278000001</v>
      </c>
      <c r="X419" s="9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46"/>
        <v/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41.339630388000003</v>
      </c>
      <c r="X441" s="215"/>
      <c r="Y441" s="218"/>
      <c r="Z441" s="219"/>
      <c r="AA441" s="219"/>
      <c r="AB441" s="219"/>
      <c r="AC441" s="219"/>
      <c r="AD441" s="220">
        <f ca="1">SUM(AD418:AD439)</f>
        <v>0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0.82679260776000008</v>
      </c>
      <c r="X442" s="215"/>
      <c r="Y442" s="221"/>
      <c r="Z442" s="222"/>
      <c r="AA442" s="222"/>
      <c r="AB442" s="223"/>
      <c r="AC442" s="223"/>
      <c r="AD442" s="224">
        <f ca="1">$P442*AD441</f>
        <v>0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42.166422995760001</v>
      </c>
      <c r="X444" s="215"/>
      <c r="Y444" s="229"/>
      <c r="Z444" s="64"/>
      <c r="AA444" s="64"/>
      <c r="AB444" s="64"/>
      <c r="AC444" s="64"/>
      <c r="AD444" s="230">
        <f ca="1">SUM(AD441:AD442)</f>
        <v>0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6"/>
      <c r="AD463" s="232" t="str">
        <f t="shared" ref="AD463:AD484" si="51">IFERROR(AB463*$P463,"")</f>
        <v/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0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91.935021395000007</v>
      </c>
      <c r="V508" s="216"/>
      <c r="W508" s="232">
        <f t="shared" ref="W508:W529" si="55">IFERROR(U508*$P508,"")</f>
        <v>91.935021395000007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6"/>
      <c r="AD508" s="232" t="str">
        <f t="shared" ref="AD508:AD529" si="56">IFERROR(AB508*$P508,"")</f>
        <v/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91.935021395000007</v>
      </c>
      <c r="X531" s="215"/>
      <c r="Y531" s="218"/>
      <c r="Z531" s="219"/>
      <c r="AA531" s="219"/>
      <c r="AB531" s="219"/>
      <c r="AC531" s="219"/>
      <c r="AD531" s="220">
        <f>SUM(AD508:AD529)</f>
        <v>0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1.8387004279000001</v>
      </c>
      <c r="X532" s="215"/>
      <c r="Y532" s="221"/>
      <c r="Z532" s="222"/>
      <c r="AA532" s="222"/>
      <c r="AB532" s="223"/>
      <c r="AC532" s="223"/>
      <c r="AD532" s="224">
        <f>$P532*AD531</f>
        <v>0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93.773721822900001</v>
      </c>
      <c r="X534" s="215"/>
      <c r="Y534" s="229"/>
      <c r="Z534" s="64"/>
      <c r="AA534" s="64"/>
      <c r="AB534" s="64"/>
      <c r="AC534" s="64"/>
      <c r="AD534" s="230">
        <f>SUM(AD531:AD532)</f>
        <v>0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27.125164989999998</v>
      </c>
      <c r="V553" s="216"/>
      <c r="W553" s="232">
        <f t="shared" ref="W553:W574" si="60">IFERROR(U553*$P553,"")</f>
        <v>27.125164989999998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6"/>
      <c r="AD553" s="232" t="str">
        <f t="shared" ref="AD553:AD574" si="61">IFERROR(AB553*$P553,"")</f>
        <v/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27.125164989999998</v>
      </c>
      <c r="X576" s="215"/>
      <c r="Y576" s="218"/>
      <c r="Z576" s="219"/>
      <c r="AA576" s="219"/>
      <c r="AB576" s="219"/>
      <c r="AC576" s="219"/>
      <c r="AD576" s="220">
        <f>SUM(AD553:AD574)</f>
        <v>0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0.54250329980000001</v>
      </c>
      <c r="X577" s="215"/>
      <c r="Y577" s="221"/>
      <c r="Z577" s="222"/>
      <c r="AA577" s="222"/>
      <c r="AB577" s="223"/>
      <c r="AC577" s="223"/>
      <c r="AD577" s="224">
        <f>$P577*AD576</f>
        <v>0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27.667668289799998</v>
      </c>
      <c r="X579" s="215"/>
      <c r="Y579" s="229"/>
      <c r="Z579" s="64"/>
      <c r="AA579" s="64"/>
      <c r="AB579" s="64"/>
      <c r="AC579" s="64"/>
      <c r="AD579" s="230">
        <f>SUM(AD576:AD577)</f>
        <v>0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6.6286969349999998</v>
      </c>
      <c r="V598" s="216"/>
      <c r="W598" s="232">
        <f t="shared" ref="W598:W619" si="65">IFERROR(U598*$P598,"")</f>
        <v>6.6286969349999998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6"/>
      <c r="AD598" s="232" t="str">
        <f t="shared" ref="AD598:AD619" si="66">IFERROR(AB598*$P598,"")</f>
        <v/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62.834223507917166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0.78554000000000002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47.557199882803317</v>
      </c>
      <c r="V599" s="216"/>
      <c r="W599" s="232">
        <f t="shared" ca="1" si="65"/>
        <v>4.2801479894522982</v>
      </c>
      <c r="X599" s="9"/>
      <c r="Y599" s="234" t="e">
        <f>IF($F599&lt;&gt;"",INDEX(DTM!$C$3:$F$100,MATCH($F599,DTM!$C$3:$C$100,0),MATCH(Y$8,DTM!$C$3:$F$3,0)),"")</f>
        <v>#N/A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6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6"/>
      <c r="AD599" s="232" t="str">
        <f t="shared" ca="1" si="66"/>
        <v/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10.908844924452298</v>
      </c>
      <c r="X621" s="215"/>
      <c r="Y621" s="218"/>
      <c r="Z621" s="219"/>
      <c r="AA621" s="219"/>
      <c r="AB621" s="219"/>
      <c r="AC621" s="219"/>
      <c r="AD621" s="220">
        <f ca="1">SUM(AD598:AD619)</f>
        <v>0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0.21817689848904598</v>
      </c>
      <c r="X622" s="215"/>
      <c r="Y622" s="221"/>
      <c r="Z622" s="222"/>
      <c r="AA622" s="222"/>
      <c r="AB622" s="223"/>
      <c r="AC622" s="223"/>
      <c r="AD622" s="224">
        <f ca="1">$P622*AD621</f>
        <v>0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11.127021822941344</v>
      </c>
      <c r="X624" s="215"/>
      <c r="Y624" s="229"/>
      <c r="Z624" s="64"/>
      <c r="AA624" s="64"/>
      <c r="AB624" s="64"/>
      <c r="AC624" s="64"/>
      <c r="AD624" s="230">
        <f ca="1">SUM(AD621:AD622)</f>
        <v>0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286.09602462000004</v>
      </c>
      <c r="V643" s="216"/>
      <c r="W643" s="232">
        <f t="shared" ref="W643:W664" si="70">IFERROR(U643*$P643,"")</f>
        <v>286.09602462000004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6"/>
      <c r="AD643" s="232" t="str">
        <f t="shared" ref="AD643:AD664" si="71">IFERROR(AB643*$P643,"")</f>
        <v/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62.834223507917166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26.079754774440531</v>
      </c>
      <c r="V644" s="216"/>
      <c r="W644" s="232">
        <f t="shared" ca="1" si="70"/>
        <v>44.987576985909918</v>
      </c>
      <c r="X644" s="9"/>
      <c r="Y644" s="234" t="e">
        <f>IF($F644&lt;&gt;"",INDEX(DTM!$C$3:$F$100,MATCH($F644,DTM!$C$3:$C$100,0),MATCH(Y$8,DTM!$C$3:$F$3,0)),"")</f>
        <v>#N/A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6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6"/>
      <c r="AD644" s="232" t="str">
        <f t="shared" ca="1" si="71"/>
        <v/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331.08360160590996</v>
      </c>
      <c r="X666" s="215"/>
      <c r="Y666" s="218"/>
      <c r="Z666" s="219"/>
      <c r="AA666" s="219"/>
      <c r="AB666" s="219"/>
      <c r="AC666" s="219"/>
      <c r="AD666" s="220">
        <f ca="1">SUM(AD643:AD664)</f>
        <v>0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6.621672032118199</v>
      </c>
      <c r="X667" s="215"/>
      <c r="Y667" s="221"/>
      <c r="Z667" s="222"/>
      <c r="AA667" s="222"/>
      <c r="AB667" s="223"/>
      <c r="AC667" s="223"/>
      <c r="AD667" s="224">
        <f ca="1">$P667*AD666</f>
        <v>0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337.70527363802819</v>
      </c>
      <c r="X669" s="215"/>
      <c r="Y669" s="229"/>
      <c r="Z669" s="64"/>
      <c r="AA669" s="64"/>
      <c r="AB669" s="64"/>
      <c r="AC669" s="64"/>
      <c r="AD669" s="230">
        <f ca="1">SUM(AD666:AD667)</f>
        <v>0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26.490372650000001</v>
      </c>
      <c r="V688" s="216"/>
      <c r="W688" s="232">
        <f t="shared" ref="W688:W709" si="75">IFERROR(U688*$P688,"")</f>
        <v>26.490372650000001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6"/>
      <c r="AD688" s="232" t="str">
        <f t="shared" ref="AD688:AD709" si="76">IFERROR(AB688*$P688,"")</f>
        <v/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26.490372650000001</v>
      </c>
      <c r="X711" s="215"/>
      <c r="Y711" s="218"/>
      <c r="Z711" s="219"/>
      <c r="AA711" s="219"/>
      <c r="AB711" s="219"/>
      <c r="AC711" s="219"/>
      <c r="AD711" s="220">
        <f>SUM(AD688:AD709)</f>
        <v>0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0.52980745299999998</v>
      </c>
      <c r="X712" s="215"/>
      <c r="Y712" s="221"/>
      <c r="Z712" s="222"/>
      <c r="AA712" s="222"/>
      <c r="AB712" s="223"/>
      <c r="AC712" s="223"/>
      <c r="AD712" s="224">
        <f>$P712*AD711</f>
        <v>0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27.020180103000001</v>
      </c>
      <c r="X714" s="215"/>
      <c r="Y714" s="229"/>
      <c r="Z714" s="64"/>
      <c r="AA714" s="64"/>
      <c r="AB714" s="64"/>
      <c r="AC714" s="64"/>
      <c r="AD714" s="230">
        <f>SUM(AD711:AD712)</f>
        <v>0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MT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1000</v>
      </c>
      <c r="O13" s="362">
        <v>1</v>
      </c>
      <c r="P13" s="363">
        <f>IF($L13&lt;&gt;"",PRODUCT($K13:$O13),"")</f>
        <v>1000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23.353033585000002</v>
      </c>
      <c r="V13" s="216"/>
      <c r="W13" s="232">
        <f t="shared" ref="W13:W34" si="0">IFERROR(U13*$P13,"")</f>
        <v>23353.033585000001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23.145505320000002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36.354069009999996</v>
      </c>
      <c r="V15" s="216"/>
      <c r="W15" s="232">
        <f t="shared" si="0"/>
        <v>130.87464843599997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0.46388671000000004</v>
      </c>
      <c r="V16" s="216"/>
      <c r="W16" s="232">
        <f t="shared" si="0"/>
        <v>1391.6601300000002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1160.8642842300003</v>
      </c>
      <c r="V17" s="216"/>
      <c r="W17" s="232">
        <f t="shared" si="0"/>
        <v>348.25928526900015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20.105826615000002</v>
      </c>
      <c r="V18" s="216"/>
      <c r="W18" s="232">
        <f t="shared" si="0"/>
        <v>72.380975813999996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27.805471985383679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11.540842717265562</v>
      </c>
      <c r="V19" s="216"/>
      <c r="W19" s="232">
        <f t="shared" ca="1" si="0"/>
        <v>118.8706799878353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62.834223507917166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26.079754774440531</v>
      </c>
      <c r="V20" s="216"/>
      <c r="W20" s="232">
        <f t="shared" ca="1" si="0"/>
        <v>336.42883659028286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144.42627283800243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139.2841277633232</v>
      </c>
      <c r="V21" s="216"/>
      <c r="W21" s="232">
        <f t="shared" ca="1" si="0"/>
        <v>139.2841277633232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144.42627283800243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139.2841277633232</v>
      </c>
      <c r="V22" s="216"/>
      <c r="W22" s="232">
        <f t="shared" ca="1" si="0"/>
        <v>27.856825552664642</v>
      </c>
      <c r="X22" s="9"/>
      <c r="Y22" s="234" t="e">
        <f>IF($F22&lt;&gt;"",INDEX(DTM!$C$3:$F$100,MATCH($F22,DTM!$C$3:$C$100,0),MATCH(Y$8,DTM!$C$3:$F$3,0)),"")</f>
        <v>#N/A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6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ca="1" si="1"/>
        <v/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0.78554000000000002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18.92169475</v>
      </c>
      <c r="V23" s="216"/>
      <c r="W23" s="232">
        <f t="shared" ca="1" si="0"/>
        <v>550.62131722499998</v>
      </c>
      <c r="X23" s="9"/>
      <c r="Y23" s="234" t="e">
        <f>IF($F23&lt;&gt;"",INDEX(DTM!$C$3:$F$100,MATCH($F23,DTM!$C$3:$C$100,0),MATCH(Y$8,DTM!$C$3:$F$3,0)),"")</f>
        <v>#N/A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6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ca="1" si="1"/>
        <v/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144.42627283800243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0.78554000000000002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109.31159394083593</v>
      </c>
      <c r="V24" s="216"/>
      <c r="W24" s="232">
        <f t="shared" ca="1" si="0"/>
        <v>426.31521636926016</v>
      </c>
      <c r="X24" s="9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1.7456789349999999</v>
      </c>
      <c r="V25" s="216"/>
      <c r="W25" s="232">
        <f t="shared" si="0"/>
        <v>460.85923883999999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27356.444866847371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27356.444866847371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6.6286969349999998</v>
      </c>
      <c r="V58" s="216"/>
      <c r="W58" s="232">
        <f t="shared" ref="W58:W79" si="5">IFERROR(U58*$P58,"")</f>
        <v>6.6286969349999998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62.834223507917166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0.78554000000000002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47.557199882803317</v>
      </c>
      <c r="V59" s="216"/>
      <c r="W59" s="232">
        <f t="shared" ca="1" si="5"/>
        <v>4.2801479894522982</v>
      </c>
      <c r="X59" s="9"/>
      <c r="Y59" s="234" t="e">
        <f>IF($F59&lt;&gt;"",INDEX(DTM!$C$3:$F$100,MATCH($F59,DTM!$C$3:$C$100,0),MATCH(Y$8,DTM!$C$3:$F$3,0)),"")</f>
        <v>#N/A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#N/A</v>
      </c>
      <c r="AB59" s="216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ca="1" si="6"/>
        <v/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10.908844924452298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10.908844924452298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7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MT</v>
      </c>
      <c r="E3" s="208" t="str">
        <f>RESUMO!F5</f>
        <v/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144.42627283800243</v>
      </c>
      <c r="E4" s="378" t="e">
        <f t="shared" si="0"/>
        <v>#N/A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27.805471985383679</v>
      </c>
      <c r="E5" s="378" t="e">
        <f t="shared" si="0"/>
        <v>#N/A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36.405193915548374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 t="e">
        <f t="shared" si="0"/>
        <v>#N/A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63.625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200.13788976857489</v>
      </c>
      <c r="E7" s="378" t="e">
        <f t="shared" si="0"/>
        <v>#N/A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169.31526557999021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62.834223507917166</v>
      </c>
      <c r="E8" s="378" t="e">
        <f t="shared" si="0"/>
        <v>#N/A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 t="e">
        <f t="shared" si="0"/>
        <v>#N/A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18.483894821892786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 t="e">
        <f t="shared" si="0"/>
        <v>#N/A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195.85288414248581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200.13788976857489</v>
      </c>
      <c r="E11" s="378" t="e">
        <f t="shared" si="0"/>
        <v>#N/A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144.42627283800243</v>
      </c>
      <c r="E12" s="378" t="e">
        <f t="shared" si="0"/>
        <v>#N/A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174.14225216047217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 t="e">
        <f t="shared" si="0"/>
        <v>#N/A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200.13788976857489</v>
      </c>
      <c r="E14" s="378" t="e">
        <f t="shared" si="0"/>
        <v>#N/A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 t="e">
        <f t="shared" si="0"/>
        <v>#N/A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28.043635809987819</v>
      </c>
      <c r="E16" s="378" t="e">
        <f t="shared" si="0"/>
        <v>#N/A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27.805471985383679</v>
      </c>
      <c r="E17" s="378" t="e">
        <f t="shared" si="0"/>
        <v>#N/A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144.42627283800243</v>
      </c>
      <c r="E18" s="378" t="e">
        <f t="shared" si="0"/>
        <v>#N/A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36.405193915548374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62.834223507917166</v>
      </c>
      <c r="E19" s="378" t="e">
        <f t="shared" si="0"/>
        <v>#N/A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 t="e">
        <f t="shared" si="0"/>
        <v>#N/A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63.625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28.043635809987819</v>
      </c>
      <c r="E21" s="378" t="e">
        <f t="shared" si="0"/>
        <v>#N/A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28.043635809987819</v>
      </c>
      <c r="E22" s="378" t="e">
        <f t="shared" si="0"/>
        <v>#N/A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 t="e">
        <f t="shared" si="0"/>
        <v>#N/A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174.14225216047217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62.834223507917166</v>
      </c>
      <c r="E24" s="378" t="e">
        <f t="shared" si="3"/>
        <v>#N/A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174.14225216047217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62.834223507917166</v>
      </c>
      <c r="E25" s="378" t="e">
        <f t="shared" si="3"/>
        <v>#N/A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 t="e">
        <f t="shared" si="3"/>
        <v>#N/A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36.405193915548374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18.483894821892786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18.483894821892786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169.31526557999021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169.31526557999021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63.625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63.625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63.625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169.31526557999021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18.483894821892786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174.14225216047217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MT</v>
      </c>
      <c r="M2" s="235" t="str">
        <f>RESUMO!F5</f>
        <v/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0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MT</v>
      </c>
      <c r="F2" s="241" t="str">
        <f>RESUMO!F5</f>
        <v/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MT</v>
      </c>
      <c r="J3" s="241" t="str">
        <f>RESUMO!F5</f>
        <v/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0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0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0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0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0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0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0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0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0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0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0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0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0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0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0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0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0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0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0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0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0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0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0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0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0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0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0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0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0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0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0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0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0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0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0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0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0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0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0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0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0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0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0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0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0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0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0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0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0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0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0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0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0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0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0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0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0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0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0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0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2013-04-24T19:54:07Z</dcterms:modified>
</cp:coreProperties>
</file>