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<sst xmlns="http://schemas.openxmlformats.org/spreadsheetml/2006/main" count="13581" uniqueCount="4532">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</sst>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MT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649</v>
      </c>
      <c r="K5" s="305" t="str">
        <f>VLOOKUP(J5,N7:O13,2,0)</f>
        <v>BR163/MT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1613495.9457843918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1265514.957486551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6255135.4191832431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1028138.4678589393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257396.99285903774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2455411.4381345352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5554960.5407240074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5504686.1088522747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5605234.972595741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5262664.8272222122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5159907.0754834479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5365422.5789609766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5918660.6150258742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5536125.4712484572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6301195.7588032922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1812903.3372974333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2607920.5200900794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3127567.7095916215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3678675.6444378495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2569242.4359074584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2935180.0521201389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3332578.4136775061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2484988.0111058769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2769223.3266534205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3084919.3875456513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2484988.0111058769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2769223.3266534205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3084919.3875456513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4.5237157750999186</v>
      </c>
      <c r="H9" s="232">
        <f t="shared" ca="1" si="0"/>
        <v>47499.015638549143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7.197080230200001</v>
      </c>
      <c r="H10" s="232">
        <f t="shared" si="0"/>
        <v>52898.53969197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10.882782216599999</v>
      </c>
      <c r="H11" s="232">
        <f t="shared" si="0"/>
        <v>22853.842654859996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28.479642261971332</v>
      </c>
      <c r="H12" s="232">
        <f t="shared" ca="1" si="0"/>
        <v>29903.6243750699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48767.3284779639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9623.3243055547482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218241.19489872523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158897.67481095649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24256.90034090892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213010.74599309883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236398.70813761072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4839.5402111310832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116.05031143886842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56.355910342041014</v>
      </c>
      <c r="H28" s="232">
        <f t="shared" ca="1" si="6"/>
        <v>56355.910342041017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2144.9579724036876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295.26402917445455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94.993188165764778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757.0675702574631</v>
      </c>
      <c r="H32" s="232">
        <f t="shared" ca="1" si="6"/>
        <v>11356.013553861947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2272.1861139048342</v>
      </c>
      <c r="H33" s="232">
        <f t="shared" ca="1" si="6"/>
        <v>4544.3722278096684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96.24469617423452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41.236620792883038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19.86750727647572</v>
      </c>
      <c r="H38" s="232">
        <f t="shared" ca="1" si="6"/>
        <v>49668.768191189301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1.0376413250000001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211124.21931291814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20.304482436293998</v>
      </c>
      <c r="H47" s="232">
        <f t="shared" si="6"/>
        <v>4737.7125684685998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32.326406030383652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350.80162859070003</v>
      </c>
      <c r="H54" s="232">
        <f t="shared" si="6"/>
        <v>2806.4130287256003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248.42627524008006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1203034.897749295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25739.699285903775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1228774.5970351987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6143.8729851759936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18431.618955527982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3809.2012508091157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8355.6672598393507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1265514.957486551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3.8994798511230923E-2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200.64212000000003</v>
      </c>
      <c r="G10" s="98">
        <f>PRODUCT($D10,F10)</f>
        <v>62199.05720000001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1.9959606806849363E-2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44.940489999999997</v>
      </c>
      <c r="G13" s="98">
        <f t="shared" si="0"/>
        <v>2664.9710569999997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52.111710000000002</v>
      </c>
      <c r="G15" s="98">
        <f t="shared" si="0"/>
        <v>77.1253308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7.3612699999999993</v>
      </c>
      <c r="G17" s="98">
        <f t="shared" si="0"/>
        <v>18868.848940200001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301.93876999999998</v>
      </c>
      <c r="G18" s="98">
        <f t="shared" si="0"/>
        <v>6763.4284479999988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20.86749</v>
      </c>
      <c r="G19" s="98">
        <f t="shared" si="0"/>
        <v>770.01038099999994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2.3361813110221133E-2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7.3612699999999993</v>
      </c>
      <c r="G24" s="98">
        <f t="shared" si="0"/>
        <v>19072.903344599999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345.63760000000002</v>
      </c>
      <c r="G25" s="98">
        <f t="shared" si="0"/>
        <v>10020.034024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0.28493660425625794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7.3612699999999993</v>
      </c>
      <c r="G33" s="98">
        <f t="shared" si="0"/>
        <v>72344.353178999998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397.50858000000005</v>
      </c>
      <c r="G36" s="98">
        <f t="shared" si="0"/>
        <v>160195.95774000001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279.65224000000001</v>
      </c>
      <c r="G37" s="98">
        <f t="shared" si="0"/>
        <v>894.88716800000009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40.962109999999996</v>
      </c>
      <c r="G49" s="98">
        <f t="shared" si="0"/>
        <v>1433.6738499999999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1.9496481604171074E-2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397.50858000000005</v>
      </c>
      <c r="G51" s="98">
        <f t="shared" si="0"/>
        <v>25440.549120000003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0.25150289225097694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376.29899999999998</v>
      </c>
      <c r="G57" s="98">
        <f t="shared" si="0"/>
        <v>1128.8969999999999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3.1904365643448036E-3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20.86749</v>
      </c>
      <c r="G60" s="98">
        <f t="shared" si="0"/>
        <v>866.00083500000005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52.111710000000002</v>
      </c>
      <c r="G62" s="98">
        <f t="shared" si="0"/>
        <v>109.43459100000001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293.91865999999999</v>
      </c>
      <c r="G65" s="98">
        <f t="shared" si="0"/>
        <v>1410.8095679999999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56.862960000000001</v>
      </c>
      <c r="G66" s="98">
        <f t="shared" si="0"/>
        <v>79.608143999999996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7.3612699999999993</v>
      </c>
      <c r="G67" s="98">
        <f t="shared" si="0"/>
        <v>316.53460999999999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4.115585444506998E-2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44.940489999999997</v>
      </c>
      <c r="G76" s="98">
        <f t="shared" ref="G76:G99" si="19">PRODUCT($D76,F76)</f>
        <v>867.35145699999998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52.111710000000002</v>
      </c>
      <c r="G78" s="98">
        <f t="shared" si="19"/>
        <v>104.22342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7.3612699999999993</v>
      </c>
      <c r="G80" s="98">
        <f t="shared" si="19"/>
        <v>1656.2857499999998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293.91865999999999</v>
      </c>
      <c r="G82" s="98">
        <f t="shared" si="19"/>
        <v>1205.0665059999999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20.86749</v>
      </c>
      <c r="G83" s="98">
        <f t="shared" si="19"/>
        <v>212.84839799999997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1.9158960045516489E-2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6.794218035311498E-3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44.940489999999997</v>
      </c>
      <c r="G88" s="98">
        <f t="shared" si="19"/>
        <v>1123.51225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52.111710000000002</v>
      </c>
      <c r="G90" s="98">
        <f t="shared" si="19"/>
        <v>521.11710000000005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301.93876999999998</v>
      </c>
      <c r="G93" s="98">
        <f t="shared" si="19"/>
        <v>5434.8978599999991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1.0555977933814997E-2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7.3612699999999993</v>
      </c>
      <c r="G96" s="98">
        <f t="shared" si="19"/>
        <v>10305.777999999998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301.93876999999998</v>
      </c>
      <c r="G97" s="98">
        <f t="shared" si="19"/>
        <v>3019.3876999999998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0.28089235643623478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249111.76572871621</v>
      </c>
      <c r="G100" s="621">
        <f>$D100*F100</f>
        <v>448401.17831168917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1613495.9457843918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1613495.9457843918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MT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0.40892210695261738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40.992936109999995</v>
      </c>
      <c r="G9" s="466">
        <f t="shared" ref="G9:G42" si="0">IF(F9="","",F9*$D9)</f>
        <v>81.98587221999999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9169.5997663900016</v>
      </c>
      <c r="G10" s="466">
        <f t="shared" si="0"/>
        <v>949897.17899987288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5030.6438416850006</v>
      </c>
      <c r="G11" s="466">
        <f t="shared" si="0"/>
        <v>409317.12882417807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346.62103273000002</v>
      </c>
      <c r="G12" s="466">
        <f t="shared" si="0"/>
        <v>12801.685277610542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7.0925836449999995</v>
      </c>
      <c r="G13" s="466">
        <f t="shared" si="0"/>
        <v>22185.800233902057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6.206629476631126E-3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40.992936109999995</v>
      </c>
      <c r="G16" s="466">
        <f t="shared" si="0"/>
        <v>914.55240461409983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7.0925836449999995</v>
      </c>
      <c r="G17" s="466">
        <f t="shared" si="0"/>
        <v>9422.7810757282987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223.42248859000003</v>
      </c>
      <c r="G18" s="466">
        <f t="shared" si="0"/>
        <v>2142.6216655781004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346.62103273000002</v>
      </c>
      <c r="G20" s="466">
        <f t="shared" si="0"/>
        <v>4409.0195363256007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1.9145950471271985E-2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346.62103273000002</v>
      </c>
      <c r="G22" s="466">
        <f t="shared" si="0"/>
        <v>18741.799239711101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7.0925836449999995</v>
      </c>
      <c r="G23" s="466">
        <f t="shared" si="0"/>
        <v>38285.766515709998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0.48028482988515525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346.62103273000002</v>
      </c>
      <c r="G26" s="466">
        <f t="shared" si="0"/>
        <v>222078.01594391462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7.0925836449999995</v>
      </c>
      <c r="G29" s="466">
        <f t="shared" si="0"/>
        <v>778675.26796469348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39.466992984999997</v>
      </c>
      <c r="G30" s="466">
        <f t="shared" si="0"/>
        <v>26086.182617351569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3.0389017006745345E-2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265.25774530499996</v>
      </c>
      <c r="G32" s="466">
        <f t="shared" si="0"/>
        <v>44138.888818751991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12.988827880000001</v>
      </c>
      <c r="G34" s="466">
        <f t="shared" si="0"/>
        <v>311.73186912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6.2258479499999995</v>
      </c>
      <c r="G35" s="466">
        <f t="shared" si="0"/>
        <v>15826.105488899999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2.4170939099999997</v>
      </c>
      <c r="G36" s="466">
        <f t="shared" si="0"/>
        <v>456.83074898999996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56.740669159999996</v>
      </c>
      <c r="G38" s="466">
        <f t="shared" si="0"/>
        <v>6350.4156923871997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7.4324185885312052E-3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311.499925765</v>
      </c>
      <c r="G40" s="466">
        <f t="shared" si="0"/>
        <v>8896.4378798483995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7.0925836449999995</v>
      </c>
      <c r="G41" s="466">
        <f t="shared" si="0"/>
        <v>15759.720859189998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162839.87610176369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3419637.3981370367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3419637.3981370367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3507.3204083456785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45595.165308493823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1823806.6123397527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911903.30616987636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MT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6.5757300000000001</v>
      </c>
      <c r="G10" s="98">
        <f t="shared" ref="G10:G13" si="0">PRODUCT($D10,F10)</f>
        <v>8702.3868393000012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12.999420000000001</v>
      </c>
      <c r="G11" s="98">
        <f t="shared" si="0"/>
        <v>21504.420529200001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11.50436</v>
      </c>
      <c r="G15" s="98">
        <f t="shared" ref="G15:G28" si="3">PRODUCT($D15,F15)</f>
        <v>345.13080000000002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7.3105899999999995</v>
      </c>
      <c r="G16" s="98">
        <f t="shared" si="3"/>
        <v>1389.0120999999999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131.27386999999999</v>
      </c>
      <c r="G17" s="98">
        <f t="shared" si="3"/>
        <v>1247.1017649999999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69.773690000000002</v>
      </c>
      <c r="G20" s="98">
        <f t="shared" si="3"/>
        <v>11762.448660200002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58.890159999999995</v>
      </c>
      <c r="G23" s="98">
        <f t="shared" si="3"/>
        <v>7672.2100447999992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54.633039999999994</v>
      </c>
      <c r="G24" s="98">
        <f t="shared" si="3"/>
        <v>8886.6102863999986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67.708479999999994</v>
      </c>
      <c r="G27" s="98">
        <f t="shared" si="3"/>
        <v>25729.222399999999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58.104619999999997</v>
      </c>
      <c r="G28" s="98">
        <f t="shared" si="3"/>
        <v>13945.1088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17.62397</v>
      </c>
      <c r="G32" s="98">
        <f t="shared" si="6"/>
        <v>1815.26891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12.340580000000001</v>
      </c>
      <c r="G33" s="98">
        <f t="shared" si="6"/>
        <v>1443.8478600000001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351.08570000000003</v>
      </c>
      <c r="G34" s="98">
        <f t="shared" si="6"/>
        <v>1678.1896460000003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4457.023518942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21803.566262674205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249111.76572871621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249111.76572871621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4.5237157750999186</v>
      </c>
      <c r="H9" s="232">
        <f t="shared" ca="1" si="0"/>
        <v>9952.1747052198207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16625.255331762004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7182.636262955999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9398.2819464505392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15326.874664502942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3024.4733531743504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181.86766241560434</v>
      </c>
      <c r="H17" s="232">
        <f t="shared" ca="1" si="4"/>
        <v>120032.65719429887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87393.721146026073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13341.295187499907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117155.91029620435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130019.2894756859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2661.7471161220956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46046.012682546359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116.05031143886842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56.355910342041014</v>
      </c>
      <c r="H28" s="232">
        <f t="shared" ca="1" si="6"/>
        <v>112711.82068408203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2144.9579724036876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295.26402917445455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94.993188165764778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757.0675702574631</v>
      </c>
      <c r="H32" s="232">
        <f t="shared" ca="1" si="6"/>
        <v>90848.108430895576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2272.1861139048342</v>
      </c>
      <c r="H33" s="232">
        <f t="shared" ca="1" si="6"/>
        <v>13633.116683429005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96.24469617423452</v>
      </c>
      <c r="H34" s="232">
        <f t="shared" ca="1" si="6"/>
        <v>48122.348087117258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32.326406030383652</v>
      </c>
      <c r="H53" s="232">
        <f t="shared" ca="1" si="6"/>
        <v>3232.640603038365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1004482.895666005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1004482.895666005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5022.4144783300253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15067.243434990074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1205.3794747992058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2360.5348048151118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1028138.4678589393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136024.81635078002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58767.023969639995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76895.034107322601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125401.70180047861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24745.691071426503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300081.64298574714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218484.30286506517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213010.74599309883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325048.22368921473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295.26402917445455</v>
      </c>
      <c r="H30" s="232">
        <f t="shared" ca="1" si="6"/>
        <v>11810.561166978183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757.0675702574631</v>
      </c>
      <c r="H32" s="232">
        <f t="shared" ca="1" si="6"/>
        <v>90848.108430895576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2272.1861139048342</v>
      </c>
      <c r="H33" s="232">
        <f t="shared" ca="1" si="6"/>
        <v>13633.116683429005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96.24469617423452</v>
      </c>
      <c r="H34" s="232">
        <f t="shared" ca="1" si="6"/>
        <v>48122.348087117258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32.326406030383652</v>
      </c>
      <c r="H53" s="232">
        <f t="shared" ca="1" si="6"/>
        <v>808.16015075959126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2400369.8156113573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2552587.5213335599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12762.9376066678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38288.812820003397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3063.1050256002718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5998.580675133866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2612700.957460965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7.197080230200001</v>
      </c>
      <c r="H10" s="232">
        <f t="shared" si="0"/>
        <v>272049.63270156004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117534.04793927999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28.479642261971332</v>
      </c>
      <c r="H12" s="232">
        <f t="shared" ca="1" si="0"/>
        <v>153790.0682146452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250803.40360095722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49491.382142853006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300081.64298574714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218484.30286506517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213010.74599309883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325048.22368921473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295.26402917445455</v>
      </c>
      <c r="H30" s="232">
        <f t="shared" ca="1" si="6"/>
        <v>17715.841750467273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757.0675702574631</v>
      </c>
      <c r="H32" s="232">
        <f t="shared" ca="1" si="6"/>
        <v>121130.8112411941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2272.1861139048342</v>
      </c>
      <c r="H33" s="232">
        <f t="shared" ca="1" si="6"/>
        <v>18177.488911238674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96.24469617423452</v>
      </c>
      <c r="H34" s="232">
        <f t="shared" ca="1" si="6"/>
        <v>67371.287321964162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32.326406030383652</v>
      </c>
      <c r="H53" s="232">
        <f t="shared" ca="1" si="6"/>
        <v>1616.3203015191825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2926621.5882951557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3078839.2940173582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15394.196470086792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46182.589410260371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3694.6071528208295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7235.2723409407918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3151345.9593914673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81426.883951798533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408074.44905234006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176301.07190891998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230685.10232196777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376205.10540143587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74237.073214279502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300081.64298574714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218484.30286506517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33353.237968749767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213010.74599309883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325048.22368921473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6654.3677903052385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41860.011529587602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295.26402917445455</v>
      </c>
      <c r="H30" s="232">
        <f t="shared" ca="1" si="6"/>
        <v>23621.122333956366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757.0675702574631</v>
      </c>
      <c r="H32" s="232">
        <f t="shared" ca="1" si="6"/>
        <v>151413.51405149262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2272.1861139048342</v>
      </c>
      <c r="H33" s="232">
        <f t="shared" ca="1" si="6"/>
        <v>22721.861139048342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96.24469617423452</v>
      </c>
      <c r="H34" s="232">
        <f t="shared" ca="1" si="6"/>
        <v>96244.696174234516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12451.695900000001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32.326406030383652</v>
      </c>
      <c r="H53" s="232">
        <f t="shared" ca="1" si="6"/>
        <v>2424.480452278774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3483610.2525276691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3635827.9582498716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18179.139791249359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54537.419373748075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4362.9935498998457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8544.1957018871981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3721451.7066666558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81614.889810468012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35260.214381783997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46137.020464393558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75241.021080287173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14847.414642855902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316449.73260315158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230401.62847588692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228986.55194258122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342778.12679953553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295.26402917445455</v>
      </c>
      <c r="H30" s="232">
        <f t="shared" ca="1" si="6"/>
        <v>11810.561166978183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94.993188165764778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757.0675702574631</v>
      </c>
      <c r="H32" s="232">
        <f t="shared" ca="1" si="6"/>
        <v>90848.108430895576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2272.1861139048342</v>
      </c>
      <c r="H33" s="232">
        <f t="shared" ca="1" si="6"/>
        <v>13633.116683429005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96.24469617423452</v>
      </c>
      <c r="H34" s="232">
        <f t="shared" ca="1" si="6"/>
        <v>48122.348087117258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311670.79053398158</v>
      </c>
      <c r="H43" s="232">
        <f t="shared" ca="1" si="6"/>
        <v>311670.79053398158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32.326406030383652</v>
      </c>
      <c r="H53" s="232">
        <f t="shared" ca="1" si="6"/>
        <v>808.16015075959126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2357911.1945830667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2510128.9003052693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12550.644501526347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37651.933504579036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3012.1546803663227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5898.8029157173833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2569242.4359074584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7.197080230200001</v>
      </c>
      <c r="H10" s="232">
        <f t="shared" si="0"/>
        <v>163229.77962093602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10.882782216599999</v>
      </c>
      <c r="H11" s="232">
        <f t="shared" si="0"/>
        <v>70520.428763567994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28.479642261971332</v>
      </c>
      <c r="H12" s="232">
        <f t="shared" ca="1" si="0"/>
        <v>92274.040928787115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150482.04216057435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29694.829285711803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316449.73260315158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230401.62847588692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228986.55194258122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342778.12679953553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295.26402917445455</v>
      </c>
      <c r="H30" s="232">
        <f t="shared" ca="1" si="6"/>
        <v>17715.841750467273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94.993188165764778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757.0675702574631</v>
      </c>
      <c r="H32" s="232">
        <f t="shared" ca="1" si="6"/>
        <v>121130.8112411941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2272.1861139048342</v>
      </c>
      <c r="H33" s="232">
        <f t="shared" ca="1" si="6"/>
        <v>18177.488911238674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96.24469617423452</v>
      </c>
      <c r="H34" s="232">
        <f t="shared" ca="1" si="6"/>
        <v>67371.287321964162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311670.79053398158</v>
      </c>
      <c r="H43" s="232">
        <f t="shared" ca="1" si="6"/>
        <v>311670.79053398158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32.326406030383652</v>
      </c>
      <c r="H53" s="232">
        <f t="shared" ca="1" si="6"/>
        <v>1616.3203015191825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2715429.2603470059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2867646.9660692085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14338.234830346042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43014.704491038123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3441.1763592830498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6738.9703702626402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2935180.0521201389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48856.130371079118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244844.66943140404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105780.64314535199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138411.06139318066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225723.06324086149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44542.243928567703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316449.73260315158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230401.62847588692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35172.505494317935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228986.55194258122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342778.12679953553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7017.3333061400699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29302.008070711323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295.26402917445455</v>
      </c>
      <c r="H30" s="232">
        <f t="shared" ca="1" si="6"/>
        <v>23621.122333956366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94.993188165764778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757.0675702574631</v>
      </c>
      <c r="H32" s="232">
        <f t="shared" ca="1" si="6"/>
        <v>151413.51405149262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2272.1861139048342</v>
      </c>
      <c r="H33" s="232">
        <f t="shared" ca="1" si="6"/>
        <v>22721.861139048342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96.24469617423452</v>
      </c>
      <c r="H34" s="232">
        <f t="shared" ca="1" si="6"/>
        <v>96244.696174234516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3735.5087700000004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311670.79053398158</v>
      </c>
      <c r="H43" s="232">
        <f t="shared" ca="1" si="6"/>
        <v>311670.79053398158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32.326406030383652</v>
      </c>
      <c r="H53" s="232">
        <f t="shared" ca="1" si="6"/>
        <v>2424.480452278774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3103684.2176596606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43.4</v>
      </c>
      <c r="G60" s="153"/>
      <c r="H60" s="208">
        <f ca="1">'OAE Convencional 13m'!G49*E60</f>
        <v>152217.70572220243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3255901.9233818632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16279.509616909316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48838.528850727947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3907.0823080582354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7651.3695199473786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3332578.4136775061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54409.926540312023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23506.809587856009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30758.013642929051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50160.680720191456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9898.2764285706035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360097.97158289654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262181.16343807819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426.02149198619765</v>
      </c>
      <c r="H20" s="232">
        <f t="shared" ca="1" si="4"/>
        <v>191709.67139378894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390057.86842705769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295.26402917445455</v>
      </c>
      <c r="H30" s="232">
        <f t="shared" ca="1" si="6"/>
        <v>11810.561166978183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757.0675702574631</v>
      </c>
      <c r="H32" s="232">
        <f t="shared" ca="1" si="6"/>
        <v>90848.108430895576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2272.1861139048342</v>
      </c>
      <c r="H33" s="232">
        <f t="shared" ca="1" si="6"/>
        <v>27266.23336685801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96.24469617423452</v>
      </c>
      <c r="H34" s="232">
        <f t="shared" ca="1" si="6"/>
        <v>48122.348087117258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211124.21931291814</v>
      </c>
      <c r="H44" s="232">
        <f t="shared" si="6"/>
        <v>105562.10965645907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32.326406030383652</v>
      </c>
      <c r="H53" s="232">
        <f t="shared" ca="1" si="6"/>
        <v>808.16015075959126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350.80162859070003</v>
      </c>
      <c r="H54" s="232">
        <f t="shared" si="6"/>
        <v>5612.8260574512005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2338025.6121581206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2427813.0146117699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12139.06507305885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36417.195219176545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2913.3756175341236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5705.3605843376599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2484988.0111058769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7.197080230200001</v>
      </c>
      <c r="H10" s="232">
        <f t="shared" si="0"/>
        <v>108819.85308062405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10.882782216599999</v>
      </c>
      <c r="H11" s="232">
        <f t="shared" si="0"/>
        <v>47013.619175712018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28.479642261971332</v>
      </c>
      <c r="H12" s="232">
        <f t="shared" ca="1" si="0"/>
        <v>61516.027285858101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100321.36144038291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19796.552857141207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360097.97158289654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262181.16343807819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426.02149198619765</v>
      </c>
      <c r="H20" s="232">
        <f t="shared" ca="1" si="4"/>
        <v>191709.67139378894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390057.86842705769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295.26402917445455</v>
      </c>
      <c r="H30" s="232">
        <f t="shared" ca="1" si="6"/>
        <v>17715.841750467273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757.0675702574631</v>
      </c>
      <c r="H32" s="232">
        <f t="shared" ca="1" si="6"/>
        <v>121130.8112411941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2272.1861139048342</v>
      </c>
      <c r="H33" s="232">
        <f t="shared" ca="1" si="6"/>
        <v>36354.977822477347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96.24469617423452</v>
      </c>
      <c r="H34" s="232">
        <f t="shared" ca="1" si="6"/>
        <v>67371.287321964162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211124.21931291814</v>
      </c>
      <c r="H44" s="232">
        <f t="shared" si="6"/>
        <v>147786.9535190427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32.326406030383652</v>
      </c>
      <c r="H53" s="232">
        <f t="shared" ca="1" si="6"/>
        <v>1616.3203015191825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350.80162859070003</v>
      </c>
      <c r="H54" s="232">
        <f t="shared" si="6"/>
        <v>7016.0325718140011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2615721.1966899396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2705508.5991435889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13527.542995717944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40582.628987153832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3246.6103189723062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6357.9452079874345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2769223.3266534205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4.5237157750999186</v>
      </c>
      <c r="H9" s="232">
        <f t="shared" ca="1" si="0"/>
        <v>32570.753580719411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7.197080230200001</v>
      </c>
      <c r="H10" s="232">
        <f t="shared" si="0"/>
        <v>163229.77962093608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10.882782216599999</v>
      </c>
      <c r="H11" s="232">
        <f t="shared" si="0"/>
        <v>70520.428763568023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28.479642261971332</v>
      </c>
      <c r="H12" s="232">
        <f t="shared" ca="1" si="0"/>
        <v>92274.040928787159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6.6350106772740007</v>
      </c>
      <c r="H13" s="232">
        <f t="shared" ca="1" si="0"/>
        <v>150482.04216057438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17.457277651800002</v>
      </c>
      <c r="H14" s="232">
        <f t="shared" si="0"/>
        <v>29694.82928571181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181.86766241560434</v>
      </c>
      <c r="H17" s="232">
        <f t="shared" ca="1" si="4"/>
        <v>360097.97158289654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132.41472900913041</v>
      </c>
      <c r="H18" s="232">
        <f t="shared" ca="1" si="4"/>
        <v>262181.16343807819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3.0321125426136151</v>
      </c>
      <c r="H19" s="232">
        <f t="shared" ca="1" si="4"/>
        <v>40023.885562499716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426.02149198619765</v>
      </c>
      <c r="H20" s="232">
        <f t="shared" ca="1" si="4"/>
        <v>191709.67139378894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472.79741627522145</v>
      </c>
      <c r="H21" s="232">
        <f t="shared" ca="1" si="4"/>
        <v>390057.86842705769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0.60494252639138535</v>
      </c>
      <c r="H22" s="232">
        <f t="shared" ca="1" si="4"/>
        <v>7985.2413483662867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20.930005764793801</v>
      </c>
      <c r="H24" s="232">
        <f t="shared" ref="H24:H55" ca="1" si="6">IF(G24="","",G24*$D24)</f>
        <v>125580.03458876281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185.33077818184267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116.05031143886842</v>
      </c>
      <c r="H27" s="232">
        <f t="shared" ca="1" si="6"/>
        <v>174075.46715830264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56.355910342041014</v>
      </c>
      <c r="H28" s="232">
        <f t="shared" ca="1" si="6"/>
        <v>28177.955171020509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2144.9579724036876</v>
      </c>
      <c r="H29" s="232">
        <f t="shared" ca="1" si="6"/>
        <v>21449.579724036877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295.26402917445455</v>
      </c>
      <c r="H30" s="232">
        <f t="shared" ca="1" si="6"/>
        <v>23621.122333956366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94.993188165764778</v>
      </c>
      <c r="H31" s="232">
        <f t="shared" ca="1" si="6"/>
        <v>189986.37633152955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757.0675702574631</v>
      </c>
      <c r="H32" s="232">
        <f t="shared" ca="1" si="6"/>
        <v>151413.51405149262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2272.1861139048342</v>
      </c>
      <c r="H33" s="232">
        <f t="shared" ca="1" si="6"/>
        <v>45443.722278096684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96.24469617423452</v>
      </c>
      <c r="H34" s="232">
        <f t="shared" ca="1" si="6"/>
        <v>96244.696174234516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41.236620792883038</v>
      </c>
      <c r="H35" s="232">
        <f t="shared" ca="1" si="6"/>
        <v>41236.620792883041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27148.91660184737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19.86750727647572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1.0376413250000001</v>
      </c>
      <c r="H40" s="232">
        <f t="shared" si="6"/>
        <v>3112.9239750000002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10.908844924452298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311670.79053398158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211124.21931291814</v>
      </c>
      <c r="H44" s="232">
        <f t="shared" si="6"/>
        <v>211124.21931291814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20.304482436293998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42.256822307994007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12.501502683599998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12.1279518066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29.8093599846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32.326406030383652</v>
      </c>
      <c r="H53" s="232">
        <f t="shared" ca="1" si="6"/>
        <v>2424.480452278774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350.80162859070003</v>
      </c>
      <c r="H54" s="232">
        <f t="shared" si="6"/>
        <v>8419.2390861767999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248.42627524008006</v>
      </c>
      <c r="H55" s="232">
        <f t="shared" si="6"/>
        <v>496.85255048016012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2924153.6727704741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25.6</v>
      </c>
      <c r="G60" s="153"/>
      <c r="H60" s="208">
        <f ca="1">'OAE Convencional 13m'!G49*E60</f>
        <v>89787.402453649382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3013941.0752241234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15069.705376120617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45209.116128361849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3616.7292902689478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7082.7615267766905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3084919.3875456513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7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488.347233360735</v>
      </c>
      <c r="J12" s="274">
        <f ca="1">MMULT($F$12,I12)</f>
        <v>679779.34883814317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3507.3204083456785</v>
      </c>
      <c r="J14" s="277">
        <f ca="1">MMULT($F$14,I14)</f>
        <v>866308.14086138259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346.62103273000002</v>
      </c>
      <c r="J16" s="264">
        <f>MMULT($F$16,I16)</f>
        <v>53379.639040420006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7.0925836449999995</v>
      </c>
      <c r="J17" s="264">
        <f>MMULT($F$17,I17)</f>
        <v>131070.94575959998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11.72079600529992</v>
      </c>
      <c r="J19" s="264">
        <f ca="1">MMULT($F$19,I19)</f>
        <v>24121.398178907235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6.6350106772740007</v>
      </c>
      <c r="J20" s="271">
        <f ca="1">MMULT($F$20,I20)</f>
        <v>1365.4851973829893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1772383.1332827429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8861.9156664137154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26585.746999241142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1690.8471163451356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3381.6942326902713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1812903.3372974333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181.86766241560434</v>
      </c>
      <c r="H17" s="232">
        <f t="shared" ca="1" si="1"/>
        <v>19199.769121215348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132.41472900913041</v>
      </c>
      <c r="H18" s="232">
        <f t="shared" ca="1" si="1"/>
        <v>13979.022941493897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3.0321125426136151</v>
      </c>
      <c r="H19" s="232">
        <f t="shared" ca="1" si="1"/>
        <v>2134.0008074914622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426.02149198619765</v>
      </c>
      <c r="H20" s="232">
        <f t="shared" ca="1" si="1"/>
        <v>18739.620378742868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472.79741627522145</v>
      </c>
      <c r="H21" s="232">
        <f t="shared" ca="1" si="1"/>
        <v>20797.176348406301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0.60494252639138535</v>
      </c>
      <c r="H22" s="232">
        <f t="shared" ca="1" si="1"/>
        <v>425.75855007425696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116.05031143886842</v>
      </c>
      <c r="H27" s="232">
        <f t="shared" ca="1" si="1"/>
        <v>55704.14949065684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56.355910342041014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2144.9579724036876</v>
      </c>
      <c r="H29" s="232">
        <f t="shared" ca="1" si="1"/>
        <v>17159.663779229501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295.26402917445455</v>
      </c>
      <c r="H30" s="232">
        <f t="shared" ca="1" si="1"/>
        <v>10629.505050280364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94.993188165764778</v>
      </c>
      <c r="H31" s="232">
        <f t="shared" ca="1" si="1"/>
        <v>22798.365159783545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757.0675702574631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2272.1861139048342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96.24469617423452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41.236620792883038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27148.91660184737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19.86750727647572</v>
      </c>
      <c r="H38" s="232">
        <f t="shared" ca="1" si="1"/>
        <v>11423.816683973539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311670.79053398158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20.304482436293998</v>
      </c>
      <c r="H47" s="232">
        <f t="shared" si="1"/>
        <v>349.23709790425676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12.501502683599998</v>
      </c>
      <c r="H49" s="232">
        <f t="shared" si="1"/>
        <v>275.03305903919994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12.1279518066</v>
      </c>
      <c r="H50" s="232">
        <f t="shared" si="1"/>
        <v>291.0708433584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32.326406030383652</v>
      </c>
      <c r="H53" s="232">
        <f t="shared" ca="1" si="1"/>
        <v>775.83374472920764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708356.37917127111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3647613.2246795055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4355969.6038507763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181.86766241560434</v>
      </c>
      <c r="H17" s="232">
        <f t="shared" ca="1" si="1"/>
        <v>29217.039967066838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132.41472900913041</v>
      </c>
      <c r="H18" s="232">
        <f t="shared" ca="1" si="1"/>
        <v>21272.426215316802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3.0321125426136151</v>
      </c>
      <c r="H19" s="232">
        <f t="shared" ca="1" si="1"/>
        <v>3247.3925331391815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426.02149198619765</v>
      </c>
      <c r="H20" s="232">
        <f t="shared" ca="1" si="1"/>
        <v>28516.813619826105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472.79741627522145</v>
      </c>
      <c r="H21" s="232">
        <f t="shared" ca="1" si="1"/>
        <v>31647.877051922635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0.60494252639138535</v>
      </c>
      <c r="H22" s="232">
        <f t="shared" ca="1" si="1"/>
        <v>647.89344576517374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116.05031143886842</v>
      </c>
      <c r="H27" s="232">
        <f t="shared" ca="1" si="1"/>
        <v>55704.14949065684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56.355910342041014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2144.9579724036876</v>
      </c>
      <c r="H29" s="232">
        <f t="shared" ca="1" si="1"/>
        <v>17159.663779229501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295.26402917445455</v>
      </c>
      <c r="H30" s="232">
        <f t="shared" ca="1" si="1"/>
        <v>10629.505050280364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94.993188165764778</v>
      </c>
      <c r="H31" s="232">
        <f t="shared" ca="1" si="1"/>
        <v>22798.365159783545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757.0675702574631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2272.1861139048342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96.24469617423452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41.236620792883038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27148.91660184737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19.86750727647572</v>
      </c>
      <c r="H38" s="232">
        <f t="shared" ca="1" si="1"/>
        <v>11423.816683973539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311670.79053398158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20.304482436293998</v>
      </c>
      <c r="H47" s="232">
        <f t="shared" si="1"/>
        <v>407.44328088829957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12.501502683599998</v>
      </c>
      <c r="H49" s="232">
        <f t="shared" si="1"/>
        <v>275.03305903919994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12.1279518066</v>
      </c>
      <c r="H50" s="232">
        <f t="shared" si="1"/>
        <v>291.0708433584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32.326406030383652</v>
      </c>
      <c r="H53" s="232">
        <f t="shared" ca="1" si="1"/>
        <v>775.83374472920764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747981.3048548745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3647613.2246795055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4395594.52953438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4.5237157750999186</v>
      </c>
      <c r="H9" s="232">
        <f ca="1">IF(G9="","",G9*$D9)</f>
        <v>25332.808340559543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7.197080230200001</v>
      </c>
      <c r="H10" s="232">
        <f t="shared" ref="H10:H55" si="1">IF(G10="","",G10*$D10)</f>
        <v>137113.01488158625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10.882782216599999</v>
      </c>
      <c r="H11" s="232">
        <f t="shared" si="1"/>
        <v>88855.740242095664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28.479642261971332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6.6350106772740007</v>
      </c>
      <c r="H13" s="232">
        <f t="shared" ca="1" si="1"/>
        <v>126404.91541488242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17.457277651800002</v>
      </c>
      <c r="H14" s="232">
        <f t="shared" si="1"/>
        <v>24943.65659999791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181.86766241560434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132.41472900913041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3.0321125426136151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426.02149198619765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472.79741627522145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0.60494252639138535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20.930005764793801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185.33077818184267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116.05031143886842</v>
      </c>
      <c r="H27" s="232">
        <f t="shared" ca="1" si="1"/>
        <v>55704.14949065684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56.355910342041014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2144.9579724036876</v>
      </c>
      <c r="H29" s="232">
        <f t="shared" ca="1" si="1"/>
        <v>17159.663779229501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295.26402917445455</v>
      </c>
      <c r="H30" s="232">
        <f t="shared" ca="1" si="1"/>
        <v>10629.505050280364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94.993188165764778</v>
      </c>
      <c r="H31" s="232">
        <f t="shared" ca="1" si="1"/>
        <v>22798.365159783545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757.0675702574631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2272.1861139048342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96.24469617423452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41.236620792883038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27148.91660184737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19.86750727647572</v>
      </c>
      <c r="H38" s="232">
        <f t="shared" ca="1" si="1"/>
        <v>11423.816683973539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1.0376413250000001</v>
      </c>
      <c r="H40" s="232">
        <f t="shared" si="1"/>
        <v>5615.7148508999999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10.908844924452298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311670.79053398158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211124.21931291814</v>
      </c>
      <c r="H44" s="232">
        <f t="shared" si="1"/>
        <v>101339.6252702007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20.304482436293998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42.256822307994007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12.501502683599998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12.1279518066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29.8093599846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32.326406030383652</v>
      </c>
      <c r="H53" s="232">
        <f t="shared" ca="1" si="1"/>
        <v>775.83374472920764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350.80162859070003</v>
      </c>
      <c r="H54" s="232">
        <f t="shared" si="1"/>
        <v>3508.0162859070006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248.42627524008006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631604.82579478249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1823806.6123397527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2455411.4381345352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0.11058384508846883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68308.108204008764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16551.534866362854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10726.180034504054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15258.911537872164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3011.0620954983633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0.7814390755939854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203693.868599301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148306.01577624743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22640.005581715694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198812.06627690984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220641.05456704617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4516.9504698900746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4.9897287915096178E-2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51373.647444669441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2.4120701469495298E-2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19.86750727647572</v>
      </c>
      <c r="H38" s="232">
        <f t="shared" ca="1" si="6"/>
        <v>24834.384095594651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2.532932749114454E-3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1.0376413250000001</v>
      </c>
      <c r="H40" s="232">
        <f t="shared" si="6"/>
        <v>2607.8770909449436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3.1426157183839828E-2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4627.3554800981356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5530.3460238096004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350.80162859070003</v>
      </c>
      <c r="H54" s="232">
        <f t="shared" si="6"/>
        <v>22198.291921035532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1029587.971436151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4355969.6038507763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5385557.5752869276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26927.787876434639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80783.363629303916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3554.4679996893724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7862.9140599189141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5504686.1088522747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0.10750673106057163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68308.108204008764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17695.352433188084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11467.428096841111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16313.400514789968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3219.1458621967595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0.7903447485605013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217770.4256702688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158554.91580155413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24204.57565370432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212551.25939346472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235888.77124192208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4829.1008135080301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4.7203852555216919E-2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51373.647444669441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2.2818675789190248E-2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19.86750727647572</v>
      </c>
      <c r="H38" s="232">
        <f t="shared" ca="1" si="6"/>
        <v>24834.384095594651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2.3962060668492845E-3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1.0376413250000001</v>
      </c>
      <c r="H40" s="232">
        <f t="shared" si="6"/>
        <v>2607.8770909449436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2.9729785967670602E-2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4627.3554800981356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5530.3460238096004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350.80162859070003</v>
      </c>
      <c r="H54" s="232">
        <f t="shared" si="6"/>
        <v>22198.291921035532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1088335.9019176429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4395594.52953438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5483930.4314520229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27419.652157260116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82258.956471780344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3619.3940847583349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8006.5384299199532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5605234.972595741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0.11712332546600233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51231.081153006577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10847.140257827283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7029.4616302578179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10000.012383712536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1973.3162597068144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0.76165763986736057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133491.90755996565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97193.170735712411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14837.253340289639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130292.59130745425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144598.33996347664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2960.208565559044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6.071332467533954E-2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42030.037721526613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1.7936910200959499E-2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19.86750727647572</v>
      </c>
      <c r="H38" s="232">
        <f t="shared" ca="1" si="6"/>
        <v>12417.192047797325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1.8835682421339663E-3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1.0376413250000001</v>
      </c>
      <c r="H40" s="232">
        <f t="shared" si="6"/>
        <v>1303.9385454724718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4.0685231548204054E-2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3785.7527166803825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4535.8539756684004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350.80162859070003</v>
      </c>
      <c r="H54" s="232">
        <f t="shared" si="6"/>
        <v>19843.574934982316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692270.4026880333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4355969.6038507763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5048240.0065388093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25241.200032694047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75723.600098082141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3331.8384043156143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7370.4304095466614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5159907.0754834479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0.10510661007737176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51231.081153006577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13990.421865885752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9066.4572744321395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12897.813486947891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2545.1433550136444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0.79659769258582913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172175.15935576468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125357.78359595443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19136.788925715744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168048.74603473101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186500.01098086813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3818.0170679820285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4.9232025341648084E-2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42030.037721526613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1.4544919460211813E-2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19.86750727647572</v>
      </c>
      <c r="H38" s="232">
        <f t="shared" ca="1" si="6"/>
        <v>12417.192047797325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1.5273727789631107E-3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1.0376413250000001</v>
      </c>
      <c r="H40" s="232">
        <f t="shared" si="6"/>
        <v>1303.9385454724718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211124.21931291814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3.2991379755976116E-2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20.304482436293998</v>
      </c>
      <c r="H47" s="232">
        <f t="shared" si="6"/>
        <v>3785.7527166803825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4535.8539756684004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350.80162859070003</v>
      </c>
      <c r="H54" s="232">
        <f t="shared" si="6"/>
        <v>19843.574934982316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853713.35893368348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4395594.52953438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5249307.8884680634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26246.53944234032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78739.618327020944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3464.543206388922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7663.9895171633725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5365422.5789609766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0.14595618971738711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102462.16230601315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19005.991895270319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12316.784663716948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17521.683116459761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3457.5779373489172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0.58675413866809845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157515.58241815493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114684.39679480785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17507.417821051014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153740.50592051906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170620.76759832056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3492.9381473838589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6.9624610013952662E-2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73826.242548073729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2.8105198063681239E-2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19.86750727647572</v>
      </c>
      <c r="H38" s="232">
        <f t="shared" ca="1" si="6"/>
        <v>29801.260914713581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1.5371602559138085E-2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1.0376413250000001</v>
      </c>
      <c r="H40" s="232">
        <f t="shared" si="6"/>
        <v>16299.231818405897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0.11676339447618085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211124.21931291814</v>
      </c>
      <c r="H44" s="232">
        <f t="shared" si="6"/>
        <v>123809.70865915752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3.7424866501561523E-2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20.304482436293998</v>
      </c>
      <c r="H47" s="232">
        <f t="shared" si="6"/>
        <v>5652.2602982033422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5966.9522888472002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350.80162859070003</v>
      </c>
      <c r="H54" s="232">
        <f t="shared" si="6"/>
        <v>28064.130287256005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1060346.9453298061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4355969.6038507763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5416316.5491805822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27081.58274590291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81244.748237708729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3574.7689224591841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7907.8221618036496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5536125.4712484572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MT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9.9735786846245844E-2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4.5237157750999186</v>
      </c>
      <c r="H9" s="232">
        <f ca="1">IF(G9="","",G9*$D9)</f>
        <v>102462.16230601315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7.197080230200001</v>
      </c>
      <c r="H10" s="232">
        <f t="shared" si="0"/>
        <v>26888.579623236408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10.882782216599999</v>
      </c>
      <c r="H11" s="232">
        <f t="shared" si="0"/>
        <v>17425.075573931252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28.479642261971332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6.6350106772740007</v>
      </c>
      <c r="H13" s="232">
        <f t="shared" ca="1" si="0"/>
        <v>24788.665290722751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17.457277651800002</v>
      </c>
      <c r="H14" s="232">
        <f t="shared" si="0"/>
        <v>4891.5815698673141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0.73875868946876044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181.86766241560434</v>
      </c>
      <c r="H17" s="232">
        <f t="shared" ca="1" si="4"/>
        <v>330908.2117651921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132.41472900913041</v>
      </c>
      <c r="H18" s="232">
        <f t="shared" ca="1" si="4"/>
        <v>240928.59943211279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3.0321125426136151</v>
      </c>
      <c r="H19" s="234">
        <f t="shared" ca="1" si="4"/>
        <v>36779.525141903148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426.02149198619765</v>
      </c>
      <c r="H20" s="234">
        <f t="shared" ca="1" si="4"/>
        <v>322977.5436120361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472.79741627522145</v>
      </c>
      <c r="H21" s="234">
        <f t="shared" ca="1" si="4"/>
        <v>358439.54121365224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0.60494252639138535</v>
      </c>
      <c r="H22" s="232">
        <f t="shared" ca="1" si="4"/>
        <v>7337.9528451275046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20.930005764793801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185.33077818184267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4.172777182230801E-2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116.05031143886842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56.355910342041014</v>
      </c>
      <c r="H28" s="232">
        <f t="shared" ca="1" si="6"/>
        <v>73826.242548073729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2144.9579724036876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295.26402917445455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94.993188165764778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757.0675702574631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2272.1861139048342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96.24469617423452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41.236620792883038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1.6844148808690531E-2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27148.91660184737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19.86750727647572</v>
      </c>
      <c r="H38" s="232">
        <f t="shared" ca="1" si="6"/>
        <v>29801.260914713581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9.2125862392964178E-3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1.0376413250000001</v>
      </c>
      <c r="H40" s="232">
        <f t="shared" si="6"/>
        <v>16299.231818405897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10.908844924452298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6.997922546243085E-2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311670.79053398158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211124.21931291814</v>
      </c>
      <c r="H44" s="232">
        <f t="shared" si="6"/>
        <v>123809.70865915752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2.3741791352267672E-2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20.304482436293998</v>
      </c>
      <c r="H47" s="232">
        <f t="shared" si="6"/>
        <v>5984.7461980976559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42.256822307994007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12.501502683599998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12.1279518066</v>
      </c>
      <c r="H50" s="232">
        <f t="shared" si="6"/>
        <v>7955.9363851296002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29.8093599846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32.326406030383652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350.80162859070003</v>
      </c>
      <c r="H54" s="232">
        <f t="shared" si="6"/>
        <v>28064.130287256005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248.42627524008006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1769235.195745717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4395594.52953438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6164829.7252800968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30824.148626400485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92472.445879201448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4068.7876186848639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9000.6513989089417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6301195.7588032922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MT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4.5237157750999186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7.197080230200001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10.882782216599999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28.479642261971332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6.6350106772740007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17.457277651800002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181.86766241560434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132.41472900913041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3.0321125426136151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426.02149198619765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472.79741627522145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0.60494252639138535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7.9010407625712515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20.930005764793801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185.33077818184267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116.05031143886842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56.355910342041014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2144.9579724036876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295.26402917445455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94.993188165764778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757.0675702574631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2272.1861139048342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96.24469617423452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41.236620792883038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27148.91660184737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19.86750727647572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1.0376413250000001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10.908844924452298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311670.79053398158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211124.21931291814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20.304482436293998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42.256822307994007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12.501502683599998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12.1279518066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29.8093599846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32.326406030383652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350.80162859070003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248.42627524008006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29.359145725000001</v>
      </c>
      <c r="V14" s="419"/>
      <c r="W14" s="420">
        <f t="shared" si="0"/>
        <v>0.29359145725000002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73.403968085000002</v>
      </c>
      <c r="V15" s="419"/>
      <c r="W15" s="420">
        <f t="shared" si="0"/>
        <v>0.36701984042500002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28.043635809987819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20.198292820728227</v>
      </c>
      <c r="V17" s="419"/>
      <c r="W17" s="420">
        <f t="shared" ca="1" si="0"/>
        <v>3.0297439231092338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4.4350154657842342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8.8700309315684692E-2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4.5237157750999186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7.0559610100000008</v>
      </c>
      <c r="V57" s="419"/>
      <c r="W57" s="420">
        <f t="shared" ref="W57:W78" si="5">IFERROR(U57*$P57,"")</f>
        <v>7.0559610100000008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7.0559610100000008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0.14111922020000001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7.197080230200001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10.669394329999999</v>
      </c>
      <c r="V101" s="419"/>
      <c r="W101" s="420">
        <f t="shared" ref="W101:W122" si="10">IFERROR(U101*$P101,"")</f>
        <v>10.669394329999999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10.669394329999999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0.21338788659999999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10.882782216599999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27.869825235</v>
      </c>
      <c r="V145" s="419"/>
      <c r="W145" s="420">
        <f t="shared" ref="W145:W166" si="15">IFERROR(U145*$P145,"")</f>
        <v>27.869825235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212.19305724725945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0.78554000000000002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160.60209029207675</v>
      </c>
      <c r="V146" s="419"/>
      <c r="W146" s="420">
        <f t="shared" ca="1" si="15"/>
        <v>5.1392668893464562E-2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27.921217903893464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0.55842435807786928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28.479642261971332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3.0030560700000004</v>
      </c>
      <c r="V189" s="419"/>
      <c r="W189" s="420">
        <f t="shared" ref="W189:W210" si="20">IFERROR(U189*$P189,"")</f>
        <v>2.5826282202000002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10.730432055</v>
      </c>
      <c r="V190" s="419"/>
      <c r="W190" s="420">
        <f t="shared" si="20"/>
        <v>1.5022604877000001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10.803677325000001</v>
      </c>
      <c r="V191" s="419"/>
      <c r="W191" s="420">
        <f t="shared" ca="1" si="20"/>
        <v>2.4200237208000006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6.5049124287000009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0.13009824857400001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6.6350106772740007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17.114978090000001</v>
      </c>
      <c r="V233" s="419"/>
      <c r="W233" s="420">
        <f t="shared" ref="W233:W254" si="25">IFERROR(U233*$P233,"")</f>
        <v>17.114978090000001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17.114978090000001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0.34229956180000004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17.457277651800002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80.936023349999999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67.226950315000011</v>
      </c>
      <c r="V59" s="419"/>
      <c r="W59" s="420">
        <f t="shared" si="5"/>
        <v>67.226950315000011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62.834223507917166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419"/>
      <c r="W60" s="420">
        <f t="shared" ca="1" si="5"/>
        <v>62.591411458657269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0.53713197999999995</v>
      </c>
      <c r="V61" s="419"/>
      <c r="W61" s="420">
        <f t="shared" si="5"/>
        <v>40.284898499999997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419"/>
      <c r="W62" s="420">
        <f t="shared" ca="1" si="5"/>
        <v>8.198369545562695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178.30162981921995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3.5660325963843991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181.86766241560434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80.936023349999999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67.226950315000011</v>
      </c>
      <c r="V103" s="419"/>
      <c r="W103" s="420">
        <f t="shared" si="10"/>
        <v>67.226950315000011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62.834223507917166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419"/>
      <c r="W104" s="420">
        <f t="shared" ca="1" si="10"/>
        <v>62.591411458657269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129.81836177365727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2.5963672354731453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132.41472900913041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200.13788976857489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64.433821064620886</v>
      </c>
      <c r="V148" s="419"/>
      <c r="W148" s="420">
        <f t="shared" ca="1" si="15"/>
        <v>7.7320585277545054E-2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2.9726593555035441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5.9453187110070881E-2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3.0321125426136151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62.600290760000007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56.740669159999996</v>
      </c>
      <c r="V191" s="419"/>
      <c r="W191" s="420">
        <f t="shared" si="20"/>
        <v>136.177605984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11.540842717265562</v>
      </c>
      <c r="V193" s="419"/>
      <c r="W193" s="420">
        <f t="shared" ca="1" si="20"/>
        <v>2.2158418017149879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26.079754774440531</v>
      </c>
      <c r="V194" s="419"/>
      <c r="W194" s="420">
        <f t="shared" ca="1" si="20"/>
        <v>54.642302203407795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200.13788976857489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64.433821064620886</v>
      </c>
      <c r="V195" s="419"/>
      <c r="W195" s="420">
        <f t="shared" ca="1" si="20"/>
        <v>8.5052643805299581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27.805471985383679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11.540842717265562</v>
      </c>
      <c r="V196" s="419"/>
      <c r="W196" s="420">
        <f t="shared" ca="1" si="20"/>
        <v>0.7755446306002457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417.66812939823296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8.3533625879646589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426.02149198619765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62.600290760000007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56.740669159999996</v>
      </c>
      <c r="V235" s="419"/>
      <c r="W235" s="420">
        <f t="shared" si="25"/>
        <v>137.59612271299997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26.079754774440531</v>
      </c>
      <c r="V237" s="419"/>
      <c r="W237" s="420">
        <f t="shared" ca="1" si="25"/>
        <v>52.934730259551294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11.540842717265562</v>
      </c>
      <c r="V238" s="419"/>
      <c r="W238" s="420">
        <f t="shared" ca="1" si="25"/>
        <v>2.2389234871495187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27.805471985383679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11.540842717265562</v>
      </c>
      <c r="V239" s="419"/>
      <c r="W239" s="420">
        <f t="shared" ca="1" si="25"/>
        <v>0.78362322050233169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200.13788976857489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64.433821064620886</v>
      </c>
      <c r="V240" s="419"/>
      <c r="W240" s="420">
        <f t="shared" ca="1" si="25"/>
        <v>8.5938608844938109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463.52687870119752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9.2705375740239511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472.79741627522145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0.17090563</v>
      </c>
      <c r="V278" s="419"/>
      <c r="W278" s="420">
        <f t="shared" ref="W278:W299" si="30">IFERROR(U278*$P278,"")</f>
        <v>0.17090563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200.13788976857489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64.433821064620886</v>
      </c>
      <c r="V280" s="419"/>
      <c r="W280" s="420">
        <f t="shared" ca="1" si="30"/>
        <v>2.5773528425848357E-2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0.59308090822684834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1.1861618164536967E-2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0.60494252639138535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2.6002070850000001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2.3804712750000001</v>
      </c>
      <c r="V323" s="419"/>
      <c r="W323" s="420">
        <f t="shared" si="35"/>
        <v>2.3804712750000001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62.834223507917166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26.079754774440531</v>
      </c>
      <c r="V325" s="419"/>
      <c r="W325" s="420">
        <f t="shared" ca="1" si="35"/>
        <v>1.5460078630288348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200.13788976857489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64.433821064620886</v>
      </c>
      <c r="V326" s="419"/>
      <c r="W326" s="420">
        <f t="shared" ca="1" si="35"/>
        <v>0.19330146319386265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7.7461183946776977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0.15492236789355396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7.9010407625712515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11.08445086</v>
      </c>
      <c r="V13" s="419"/>
      <c r="W13" s="420">
        <f t="shared" ref="W13:W34" si="0">IFERROR(U13*$P13,"")</f>
        <v>1.1084450860000001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28.043635809987819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419"/>
      <c r="W14" s="420">
        <f t="shared" ca="1" si="0"/>
        <v>4.8475902769747741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7.043753465</v>
      </c>
      <c r="V15" s="419"/>
      <c r="W15" s="420">
        <f t="shared" si="0"/>
        <v>2.6061887820499998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28.043635809987819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20.198292820728227</v>
      </c>
      <c r="V16" s="419"/>
      <c r="W16" s="420">
        <f t="shared" ca="1" si="0"/>
        <v>11.957389349871109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20.519613494895882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0.41039226989791766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20.930005764793801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133.220938585</v>
      </c>
      <c r="V57" s="419"/>
      <c r="W57" s="420">
        <f t="shared" ref="W57:W78" si="5">IFERROR(U57*$P57,"")</f>
        <v>133.220938585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28.043635809987819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20.198292820728227</v>
      </c>
      <c r="V58" s="419"/>
      <c r="W58" s="420">
        <f t="shared" ca="1" si="5"/>
        <v>48.475902769747741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181.69684135474773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3.6339368270949546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185.33077818184267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419"/>
      <c r="W14" s="420">
        <f t="shared" si="0"/>
        <v>94.608473750000002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200.13788976857489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64.433821064620886</v>
      </c>
      <c r="V16" s="419"/>
      <c r="W16" s="420">
        <f t="shared" ca="1" si="0"/>
        <v>1.6108455266155224E-2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0.78554000000000002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109.31159394083593</v>
      </c>
      <c r="V17" s="419"/>
      <c r="W17" s="420">
        <f t="shared" ca="1" si="0"/>
        <v>4.1210470915695145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419"/>
      <c r="W18" s="420">
        <f t="shared" ca="1" si="0"/>
        <v>5.1857651159999998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419"/>
      <c r="W19" s="420">
        <f t="shared" ca="1" si="0"/>
        <v>1.3121938169530944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419"/>
      <c r="W20" s="420">
        <f t="shared" ca="1" si="0"/>
        <v>3.4738233359554789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62.834223507917166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0.78554000000000002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47.557199882803317</v>
      </c>
      <c r="V21" s="419"/>
      <c r="W21" s="420">
        <f t="shared" ca="1" si="0"/>
        <v>4.7081627883975283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113.77481513614551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2.2754963027229103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116.05031143886842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38.343898844999998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36.366276554999999</v>
      </c>
      <c r="V58" s="419"/>
      <c r="W58" s="420">
        <f t="shared" si="5"/>
        <v>36.366276554999999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200.13788976857489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419"/>
      <c r="W60" s="420">
        <f t="shared" ca="1" si="5"/>
        <v>1.6108455266155224E-2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144.42627283800243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419"/>
      <c r="W62" s="420">
        <f t="shared" ca="1" si="5"/>
        <v>9.844602150311685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62.834223507917166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26.079754774440531</v>
      </c>
      <c r="V63" s="419"/>
      <c r="W63" s="420">
        <f t="shared" ca="1" si="5"/>
        <v>1.6649315448002833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144.42627283800243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419"/>
      <c r="W64" s="420">
        <f t="shared" ca="1" si="5"/>
        <v>2.2430739076659534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10.803677325000001</v>
      </c>
      <c r="V65" s="419"/>
      <c r="W65" s="420">
        <f t="shared" ca="1" si="5"/>
        <v>0.56179122090000011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55.250892492197075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1.1050178498439416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56.355910342041014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1836.2222962650001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1730.7857300999999</v>
      </c>
      <c r="V102" s="419"/>
      <c r="W102" s="420">
        <f t="shared" si="10"/>
        <v>1730.7857300999999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144.42627283800243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139.2841277633232</v>
      </c>
      <c r="V104" s="419"/>
      <c r="W104" s="420">
        <f t="shared" ca="1" si="10"/>
        <v>235.75231465220085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62.834223507917166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26.079754774440531</v>
      </c>
      <c r="V105" s="419"/>
      <c r="W105" s="420">
        <f t="shared" ca="1" si="10"/>
        <v>39.870729099164684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144.42627283800243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0.78554000000000002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109.31159394083593</v>
      </c>
      <c r="V106" s="419"/>
      <c r="W106" s="420">
        <f t="shared" ca="1" si="10"/>
        <v>53.715717262526788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419"/>
      <c r="W107" s="420">
        <f t="shared" ca="1" si="10"/>
        <v>0.56179122090000011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2102.8999729447919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42.057999458895836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2144.9579724036876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282.86102519500002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270.88542355000004</v>
      </c>
      <c r="V146" s="419"/>
      <c r="W146" s="420">
        <f t="shared" si="15"/>
        <v>270.88542355000004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144.42627283800243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139.2841277633232</v>
      </c>
      <c r="V148" s="419"/>
      <c r="W148" s="420">
        <f t="shared" ca="1" si="15"/>
        <v>9.844602150311685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62.834223507917166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26.079754774440531</v>
      </c>
      <c r="V149" s="419"/>
      <c r="W149" s="420">
        <f t="shared" ca="1" si="15"/>
        <v>1.6649315448002833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144.42627283800243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0.78554000000000002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109.31159394083593</v>
      </c>
      <c r="V150" s="419"/>
      <c r="W150" s="420">
        <f t="shared" ca="1" si="15"/>
        <v>2.2430739076659534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10.803677325000001</v>
      </c>
      <c r="V151" s="419"/>
      <c r="W151" s="420">
        <f t="shared" ca="1" si="15"/>
        <v>0.56179122090000011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289.47453840632801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5.7894907681265604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295.26402917445455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64.541290414999992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60.671498650000004</v>
      </c>
      <c r="V190" s="419"/>
      <c r="W190" s="420">
        <f t="shared" si="20"/>
        <v>60.671498650000004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144.42627283800243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0.78554000000000002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109.31159394083593</v>
      </c>
      <c r="V192" s="419"/>
      <c r="W192" s="420">
        <f t="shared" ca="1" si="20"/>
        <v>10.664193153781586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27.805471985383679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11.540842717265562</v>
      </c>
      <c r="V193" s="419"/>
      <c r="W193" s="420">
        <f t="shared" ca="1" si="20"/>
        <v>3.8780953451788598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62.834223507917166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26.079754774440531</v>
      </c>
      <c r="V194" s="419"/>
      <c r="W194" s="420">
        <f t="shared" ca="1" si="20"/>
        <v>7.9155446108547682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10.803677325000001</v>
      </c>
      <c r="V195" s="419"/>
      <c r="W195" s="420">
        <f t="shared" ca="1" si="20"/>
        <v>1.6205515987500001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93.13057663310272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1.8626115326620545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94.993188165764778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676.71304953000003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655.14231751499995</v>
      </c>
      <c r="V234" s="419"/>
      <c r="W234" s="420">
        <f t="shared" si="25"/>
        <v>655.14231751499995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144.42627283800243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0.78554000000000002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109.31159394083593</v>
      </c>
      <c r="V235" s="419"/>
      <c r="W235" s="420">
        <f t="shared" ca="1" si="25"/>
        <v>30.344898477976056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144.42627283800243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0.78554000000000002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109.31159394083593</v>
      </c>
      <c r="V236" s="419"/>
      <c r="W236" s="420">
        <f t="shared" ca="1" si="25"/>
        <v>0.61214492606868121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62.834223507917166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26.079754774440531</v>
      </c>
      <c r="V237" s="419"/>
      <c r="W237" s="420">
        <f t="shared" ca="1" si="25"/>
        <v>6.6894570996439962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27.805471985383679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11.540842717265562</v>
      </c>
      <c r="V238" s="419"/>
      <c r="W238" s="420">
        <f t="shared" ca="1" si="25"/>
        <v>4.6244156768083107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62.834223507917166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26.079754774440531</v>
      </c>
      <c r="V239" s="419"/>
      <c r="W239" s="420">
        <f t="shared" ca="1" si="25"/>
        <v>20.386544307180163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742.22310809555211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14.844462161911043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757.0675702574631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2072.08427321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1979.4656292949999</v>
      </c>
      <c r="V278" s="419"/>
      <c r="W278" s="420">
        <f t="shared" si="30"/>
        <v>1979.4656292949999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144.42627283800243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0.78554000000000002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109.31159394083593</v>
      </c>
      <c r="V279" s="419"/>
      <c r="W279" s="420">
        <f t="shared" ca="1" si="30"/>
        <v>105.95572800685228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144.42627283800243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0.78554000000000002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109.31159394083593</v>
      </c>
      <c r="V280" s="419"/>
      <c r="W280" s="420">
        <f t="shared" ca="1" si="30"/>
        <v>2.0331956472995483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62.834223507917166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26.079754774440531</v>
      </c>
      <c r="V281" s="419"/>
      <c r="W281" s="420">
        <f t="shared" ca="1" si="30"/>
        <v>49.350719959673818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27.805471985383679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11.540842717265562</v>
      </c>
      <c r="V282" s="419"/>
      <c r="W282" s="420">
        <f t="shared" ca="1" si="30"/>
        <v>34.021250246227154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62.834223507917166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26.079754774440531</v>
      </c>
      <c r="V283" s="419"/>
      <c r="W283" s="420">
        <f t="shared" ca="1" si="30"/>
        <v>56.806921849686361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2227.6334450047393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44.552668900094787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2272.1861139048342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81.290042154999995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65.237120480000002</v>
      </c>
      <c r="V322" s="419"/>
      <c r="W322" s="420">
        <f t="shared" si="35"/>
        <v>65.237120480000002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144.42627283800243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0.78554000000000002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109.31159394083593</v>
      </c>
      <c r="V323" s="419"/>
      <c r="W323" s="420">
        <f t="shared" ca="1" si="35"/>
        <v>1.1587028957728609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144.42627283800243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0.78554000000000002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109.31159394083593</v>
      </c>
      <c r="V324" s="419"/>
      <c r="W324" s="420">
        <f t="shared" ca="1" si="35"/>
        <v>8.548166646173371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27.805471985383679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11.540842717265562</v>
      </c>
      <c r="V325" s="419"/>
      <c r="W325" s="420">
        <f t="shared" ca="1" si="35"/>
        <v>12.45603154474472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62.834223507917166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26.079754774440531</v>
      </c>
      <c r="V326" s="419"/>
      <c r="W326" s="420">
        <f t="shared" ca="1" si="35"/>
        <v>5.9931276471664336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94.357545268857379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1.8871509053771476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96.24469617423452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35.548371039999999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34.168918454999996</v>
      </c>
      <c r="V366" s="419"/>
      <c r="W366" s="420">
        <f t="shared" si="41"/>
        <v>34.168918454999996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62.834223507917166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26.079754774440531</v>
      </c>
      <c r="V367" s="419"/>
      <c r="W367" s="420">
        <f t="shared" ca="1" si="41"/>
        <v>6.2591411458657271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40.428059600865723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0.80856119201731447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41.236620792883038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419"/>
      <c r="W14" s="420">
        <f t="shared" si="0"/>
        <v>23145.50532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419"/>
      <c r="W15" s="420">
        <f t="shared" si="0"/>
        <v>130.87464843599997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419"/>
      <c r="W16" s="420">
        <f t="shared" si="0"/>
        <v>1391.6601300000002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419"/>
      <c r="W17" s="420">
        <f t="shared" si="0"/>
        <v>348.25928526900015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419"/>
      <c r="W18" s="420">
        <f t="shared" si="0"/>
        <v>72.380975813999996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27.805471985383679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419"/>
      <c r="W19" s="420">
        <f t="shared" ca="1" si="0"/>
        <v>118.8706799878353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62.834223507917166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419"/>
      <c r="W20" s="420">
        <f t="shared" ca="1" si="0"/>
        <v>336.42883659028286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144.42627283800243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419"/>
      <c r="W21" s="420">
        <f t="shared" ca="1" si="0"/>
        <v>139.2841277633232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144.42627283800243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419"/>
      <c r="W22" s="420">
        <f t="shared" ca="1" si="0"/>
        <v>27.856825552664642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419"/>
      <c r="W23" s="420">
        <f t="shared" ca="1" si="0"/>
        <v>550.62131722499998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144.42627283800243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419"/>
      <c r="W24" s="420">
        <f t="shared" ca="1" si="0"/>
        <v>426.31521636926016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419"/>
      <c r="W25" s="420">
        <f t="shared" si="0"/>
        <v>460.85923883999999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27148.91660184737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27148.91660184737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1.9532072000000003</v>
      </c>
      <c r="V57" s="419"/>
      <c r="W57" s="420">
        <f t="shared" ref="W57:W78" si="5">IFERROR(U57*$P57,"")</f>
        <v>0.97660360000000013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294.15300432000004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291.55279723500001</v>
      </c>
      <c r="V59" s="419"/>
      <c r="W59" s="420">
        <f t="shared" si="5"/>
        <v>14.577639861750001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144.42627283800243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419"/>
      <c r="W60" s="420">
        <f t="shared" ca="1" si="5"/>
        <v>1.4757065182012852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27.805471985383679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419"/>
      <c r="W61" s="420">
        <f t="shared" ca="1" si="5"/>
        <v>0.80497377952927307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62.834223507917166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26.079754774440531</v>
      </c>
      <c r="V62" s="419"/>
      <c r="W62" s="420">
        <f t="shared" ca="1" si="5"/>
        <v>1.6430245507897534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19.477948310270314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0.38955896620540631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19.86750727647572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1.0376413250000001</v>
      </c>
      <c r="V13" s="419"/>
      <c r="W13" s="420">
        <f t="shared" ref="W13:W34" si="0">IFERROR(U13*$P13,"")</f>
        <v>1.0376413250000001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1.0376413250000001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1.0376413250000001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6.6286969349999998</v>
      </c>
      <c r="V57" s="419"/>
      <c r="W57" s="420">
        <f t="shared" ref="W57:W78" si="5">IFERROR(U57*$P57,"")</f>
        <v>6.6286969349999998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62.834223507917166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0.78554000000000002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47.557199882803317</v>
      </c>
      <c r="V58" s="419"/>
      <c r="W58" s="420">
        <f t="shared" ca="1" si="5"/>
        <v>4.2801479894522982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10.908844924452298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10.908844924452298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276.25674335000002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265.25774530499996</v>
      </c>
      <c r="V14" s="419"/>
      <c r="W14" s="420">
        <f t="shared" si="0"/>
        <v>265257.74530499993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27.805471985383679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11.540842717265562</v>
      </c>
      <c r="V15" s="419"/>
      <c r="W15" s="420">
        <f t="shared" ca="1" si="0"/>
        <v>4855.2325311536224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62.834223507917166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26.079754774440531</v>
      </c>
      <c r="V16" s="419"/>
      <c r="W16" s="420">
        <f t="shared" ca="1" si="0"/>
        <v>13467.58536552109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144.42627283800243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419"/>
      <c r="W17" s="420">
        <f t="shared" ca="1" si="0"/>
        <v>389.99555773730492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144.42627283800243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0.78554000000000002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109.31159394083593</v>
      </c>
      <c r="V18" s="419"/>
      <c r="W18" s="420">
        <f t="shared" ca="1" si="0"/>
        <v>18080.13763781426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144.42627283800243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109.31159394083593</v>
      </c>
      <c r="V19" s="419"/>
      <c r="W19" s="420">
        <f t="shared" ca="1" si="0"/>
        <v>3508.9021655008328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305559.59856272704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6111.1919712545414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311670.79053398158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281.56702542500005</v>
      </c>
      <c r="V57" s="419"/>
      <c r="W57" s="420">
        <f t="shared" ref="W57:W78" si="5">IFERROR(U57*$P57,"")</f>
        <v>10699.546966150003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311.14590695999999</v>
      </c>
      <c r="V58" s="419"/>
      <c r="W58" s="420">
        <f t="shared" si="5"/>
        <v>622.29181391999998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352.27312606500004</v>
      </c>
      <c r="V59" s="419"/>
      <c r="W59" s="420">
        <f t="shared" si="5"/>
        <v>10039.784092852502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387.29657266999999</v>
      </c>
      <c r="V60" s="419"/>
      <c r="W60" s="420">
        <f t="shared" si="5"/>
        <v>580.94485900500001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193.34309771000002</v>
      </c>
      <c r="V61" s="419"/>
      <c r="W61" s="420">
        <f t="shared" si="5"/>
        <v>165308.34854205002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214.74292409500001</v>
      </c>
      <c r="V62" s="419"/>
      <c r="W62" s="420">
        <f t="shared" si="5"/>
        <v>9663.4315842750002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333.96180856499996</v>
      </c>
      <c r="V63" s="419"/>
      <c r="W63" s="420">
        <f t="shared" si="5"/>
        <v>9517.9115441024987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368.17955720000003</v>
      </c>
      <c r="V64" s="419"/>
      <c r="W64" s="420">
        <f t="shared" si="5"/>
        <v>552.26933580000002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206984.52873815503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4139.6905747631008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211124.21931291814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MT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419"/>
      <c r="W13" s="420">
        <f t="shared" ref="W13:W34" si="0">IFERROR(U13*$P13,"")</f>
        <v>11.843760158999999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419"/>
      <c r="W14" s="420">
        <f t="shared" si="0"/>
        <v>7.1743741964999996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419"/>
      <c r="W15" s="420">
        <f t="shared" si="0"/>
        <v>0.88822097420000012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19.906355329699998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0.39812710659399997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20.304482436293998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36.573804820000007</v>
      </c>
      <c r="V57" s="419"/>
      <c r="W57" s="420">
        <f t="shared" ref="W57:W78" si="5">IFERROR(U57*$P57,"")</f>
        <v>25.601663374000005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49.794576055000007</v>
      </c>
      <c r="V58" s="419"/>
      <c r="W58" s="420">
        <f t="shared" si="5"/>
        <v>14.938372816500001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0.41505653000000003</v>
      </c>
      <c r="V59" s="419"/>
      <c r="W59" s="420">
        <f t="shared" si="5"/>
        <v>0.88822097420000012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41.428257164700007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0.82856514329400011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42.256822307994007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12.256375179999999</v>
      </c>
      <c r="V101" s="419"/>
      <c r="W101" s="420">
        <f t="shared" ref="W101:W122" si="10">IFERROR(U101*$P101,"")</f>
        <v>12.256375179999999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12.256375179999999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0.24512750359999999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12.501502683599998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11.890148830000001</v>
      </c>
      <c r="V145" s="419"/>
      <c r="W145" s="420">
        <f t="shared" ref="W145:W166" si="15">IFERROR(U145*$P145,"")</f>
        <v>11.890148830000001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11.890148830000001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0.23780297660000002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12.1279518066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28.492410030000002</v>
      </c>
      <c r="V189" s="419"/>
      <c r="W189" s="420">
        <f t="shared" ref="W189:W210" si="20">IFERROR(U189*$P189,"")</f>
        <v>11.396964012000002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29.71316453</v>
      </c>
      <c r="V190" s="419"/>
      <c r="W190" s="420">
        <f t="shared" si="20"/>
        <v>17.827898718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29.224862730000002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0.58449725460000002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29.8093599846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31.348975560000003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31.275730290000002</v>
      </c>
      <c r="V234" s="419"/>
      <c r="W234" s="420">
        <f t="shared" si="25"/>
        <v>31.275730290000002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27.805471985383679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11.540842717265562</v>
      </c>
      <c r="V235" s="419"/>
      <c r="W235" s="420">
        <f t="shared" ca="1" si="25"/>
        <v>0.10386758445539006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62.834223507917166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26.079754774440531</v>
      </c>
      <c r="V236" s="419"/>
      <c r="W236" s="420">
        <f t="shared" ca="1" si="25"/>
        <v>0.31295705729328638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31.692554931748678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0.63385109863497358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32.326406030383652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338.27107195000002</v>
      </c>
      <c r="V277" s="419"/>
      <c r="W277" s="420">
        <f t="shared" ref="W277:W298" si="30">IFERROR(U277*$P277,"")</f>
        <v>338.27107195000002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5.652093335</v>
      </c>
      <c r="V278" s="419"/>
      <c r="W278" s="420">
        <f t="shared" si="30"/>
        <v>5.652093335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343.92316528500004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6.8784633057000013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350.80162859070003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338.27107195000002</v>
      </c>
      <c r="V322" s="419"/>
      <c r="W322" s="420">
        <f t="shared" ref="W322:W343" si="35">IFERROR(U322*$P322,"")</f>
        <v>243.55517180400005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243.55517180400005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4.8711034360800012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248.42627524008006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MT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7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MT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144.42627283800243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27.805471985383679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200.13788976857489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62.834223507917166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200.13788976857489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144.42627283800243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200.13788976857489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28.043635809987819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27.805471985383679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144.42627283800243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62.834223507917166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28.043635809987819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212.19305724725945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28.043635809987819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62.834223507917166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62.834223507917166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2013-06-18T20:24:22Z</dcterms:modified>
</cp:coreProperties>
</file>