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J38" i="66"/>
  <c r="J39" i="66" s="1"/>
  <c r="J41" i="66" s="1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K87" i="12"/>
  <c r="K58" i="12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98" i="12" l="1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<sst xmlns="http://schemas.openxmlformats.org/spreadsheetml/2006/main" count="13581" uniqueCount="4532">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</sst>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BA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633</v>
      </c>
      <c r="K5" s="305" t="str">
        <f>VLOOKUP(J5,N7:O13,2,0)</f>
        <v>BR101/BA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1616945.5010379795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986420.78847027384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5837713.5346007925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844000.97453127638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189948.11296881002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2449841.9933105865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5242016.5900769085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5205785.6804131344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5278247.4997406835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5027136.7856350755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4952763.6123235561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5101509.958946595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5562055.6254207082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5286409.4069859283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5837701.8438554872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1710751.5717885285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2387625.4057852174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2918856.7673003962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3482927.5226772856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2348539.7536932384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2716032.2956648557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3116364.2314981841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2077486.2150753229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2362976.9771157242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2681307.1330178361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2077486.2150753229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2362976.9771157242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2681307.1330178361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2.7556737575881334</v>
      </c>
      <c r="H9" s="232">
        <f t="shared" ca="1" si="0"/>
        <v>28934.574454675399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7.2095319261000004</v>
      </c>
      <c r="H10" s="232">
        <f t="shared" si="0"/>
        <v>52990.059656834994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10.882782216599999</v>
      </c>
      <c r="H11" s="232">
        <f t="shared" si="0"/>
        <v>22853.842654859996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28.526856809763625</v>
      </c>
      <c r="H12" s="232">
        <f t="shared" ca="1" si="0"/>
        <v>29953.199650251805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48846.035647747805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157086.0045054341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1360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122751.64946125579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20293.564105320958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141460.74549718876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160501.42683198236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4624.2660011678418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106.1533382090044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47.711981060292011</v>
      </c>
      <c r="H28" s="232">
        <f t="shared" ca="1" si="6"/>
        <v>47711.981060292012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1930.0564695483283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288.64056258809705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82.079930443172543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727.94841329735493</v>
      </c>
      <c r="H32" s="232">
        <f t="shared" ca="1" si="6"/>
        <v>10919.226199460323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2173.5871941847677</v>
      </c>
      <c r="H33" s="232">
        <f t="shared" ca="1" si="6"/>
        <v>4347.1743883695353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88.133540872631485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38.114263370023515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17.207048310616734</v>
      </c>
      <c r="H38" s="232">
        <f t="shared" ca="1" si="6"/>
        <v>43017.620776541837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1.0498488700000002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232704.65815732488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20.098531386108</v>
      </c>
      <c r="H47" s="232">
        <f t="shared" si="6"/>
        <v>4689.6573234252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32.833789992544176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356.01888917279996</v>
      </c>
      <c r="H54" s="232">
        <f t="shared" si="6"/>
        <v>2848.1511133823997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252.17373763814402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919793.45194772142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37989.622593762004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957783.07454148342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4788.9153727074172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14366.746118122252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2969.1275310785986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6512.9249068820873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986420.78847027384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3.9747213535207923E-2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205.00060000000002</v>
      </c>
      <c r="G10" s="98">
        <f>PRODUCT($D10,F10)</f>
        <v>63550.186000000009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2.0295777168887513E-2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43.762180000000001</v>
      </c>
      <c r="G13" s="98">
        <f t="shared" si="0"/>
        <v>2595.0972739999997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53.201330000000006</v>
      </c>
      <c r="G15" s="98">
        <f t="shared" si="0"/>
        <v>78.737968400000014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43.9649</v>
      </c>
      <c r="G16" s="98">
        <f t="shared" si="0"/>
        <v>3033.5781000000002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7.70336</v>
      </c>
      <c r="G17" s="98">
        <f t="shared" si="0"/>
        <v>19745.714553600003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285.58179999999999</v>
      </c>
      <c r="G18" s="98">
        <f t="shared" si="0"/>
        <v>6397.0323199999993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20.576079999999997</v>
      </c>
      <c r="G19" s="98">
        <f t="shared" si="0"/>
        <v>759.25735199999986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2.3756843519188081E-2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46.232830000000007</v>
      </c>
      <c r="G23" s="98">
        <f t="shared" si="0"/>
        <v>8030.6425710000003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7.70336</v>
      </c>
      <c r="G24" s="98">
        <f t="shared" si="0"/>
        <v>19959.2516928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324.16194999999999</v>
      </c>
      <c r="G25" s="98">
        <f t="shared" si="0"/>
        <v>9397.4549305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0.28336265972719504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46.232830000000007</v>
      </c>
      <c r="G32" s="98">
        <f t="shared" si="0"/>
        <v>2496.5728200000003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7.70336</v>
      </c>
      <c r="G33" s="98">
        <f t="shared" si="0"/>
        <v>75706.311072000011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384.97795000000002</v>
      </c>
      <c r="G36" s="98">
        <f t="shared" si="0"/>
        <v>155146.11384999999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265.56319999999999</v>
      </c>
      <c r="G37" s="98">
        <f t="shared" si="0"/>
        <v>849.80223999999998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41.798330000000007</v>
      </c>
      <c r="G49" s="98">
        <f t="shared" si="0"/>
        <v>1462.9415500000002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1.8958915860621792E-2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384.97795000000002</v>
      </c>
      <c r="G51" s="98">
        <f t="shared" si="0"/>
        <v>24638.588800000001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0.25091446104371234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348.33631000000003</v>
      </c>
      <c r="G57" s="98">
        <f t="shared" si="0"/>
        <v>1045.00893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3.1642899309643757E-3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20.576079999999997</v>
      </c>
      <c r="G60" s="98">
        <f t="shared" si="0"/>
        <v>853.90731999999991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53.201330000000006</v>
      </c>
      <c r="G62" s="98">
        <f t="shared" si="0"/>
        <v>111.72279300000001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43.9649</v>
      </c>
      <c r="G63" s="98">
        <f t="shared" si="0"/>
        <v>593.52615000000003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278.41058000000004</v>
      </c>
      <c r="G65" s="98">
        <f t="shared" si="0"/>
        <v>1336.3707840000002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58.902830000000002</v>
      </c>
      <c r="G66" s="98">
        <f t="shared" si="0"/>
        <v>82.463961999999995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7.70336</v>
      </c>
      <c r="G67" s="98">
        <f t="shared" si="0"/>
        <v>331.24448000000001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4.1093974560836001E-2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43.762180000000001</v>
      </c>
      <c r="G76" s="98">
        <f t="shared" ref="G76:G99" si="19">PRODUCT($D76,F76)</f>
        <v>844.61007400000005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53.201330000000006</v>
      </c>
      <c r="G78" s="98">
        <f t="shared" si="19"/>
        <v>106.40266000000001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43.9649</v>
      </c>
      <c r="G79" s="98">
        <f t="shared" si="19"/>
        <v>872.7032650000001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7.70336</v>
      </c>
      <c r="G80" s="98">
        <f t="shared" si="19"/>
        <v>1733.2560000000001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278.41058000000004</v>
      </c>
      <c r="G82" s="98">
        <f t="shared" si="19"/>
        <v>1141.4833780000001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20.576079999999997</v>
      </c>
      <c r="G83" s="98">
        <f t="shared" si="19"/>
        <v>209.87601599999996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1.911808675001218E-2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6.6121086195465879E-3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43.762180000000001</v>
      </c>
      <c r="G88" s="98">
        <f t="shared" si="19"/>
        <v>1094.0545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53.201330000000006</v>
      </c>
      <c r="G90" s="98">
        <f t="shared" si="19"/>
        <v>532.01330000000007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43.9649</v>
      </c>
      <c r="G91" s="98">
        <f t="shared" si="19"/>
        <v>703.4384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285.58179999999999</v>
      </c>
      <c r="G93" s="98">
        <f t="shared" si="19"/>
        <v>5140.4723999999997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1.0866360392926626E-2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46.232830000000007</v>
      </c>
      <c r="G95" s="98">
        <f t="shared" si="19"/>
        <v>3929.7905500000006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7.70336</v>
      </c>
      <c r="G96" s="98">
        <f t="shared" si="19"/>
        <v>10784.704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285.58179999999999</v>
      </c>
      <c r="G97" s="98">
        <f t="shared" si="19"/>
        <v>2855.8179999999998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0.28210930889090113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250743.26545115345</v>
      </c>
      <c r="G100" s="621">
        <f>$D100*F100</f>
        <v>451337.87781207624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1616945.5010379795</v>
      </c>
      <c r="H102" s="458">
        <f ca="1">SUM(H9,H12,H22,H27,H50,H53,H58,H68,H85,H87,H94,H98)</f>
        <v>0.99999999999999967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1616945.5010379795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BA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0.39260194653649344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40.284898500000004</v>
      </c>
      <c r="G9" s="466">
        <f t="shared" ref="G9:G42" si="0">IF(F9="","",F9*$D9)</f>
        <v>80.569797000000008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8842.53522075</v>
      </c>
      <c r="G10" s="466">
        <f t="shared" si="0"/>
        <v>916015.90858793387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4797.6994679950003</v>
      </c>
      <c r="G11" s="466">
        <f t="shared" si="0"/>
        <v>390363.66576554091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327.41856444500002</v>
      </c>
      <c r="G12" s="466">
        <f t="shared" si="0"/>
        <v>12092.484356934294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7.4221873600000006</v>
      </c>
      <c r="G13" s="466">
        <f t="shared" si="0"/>
        <v>23216.809883326081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42.360181150000003</v>
      </c>
      <c r="G14" s="466">
        <f t="shared" si="0"/>
        <v>4340.4783217159002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6.2946714489745129E-3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40.284898500000004</v>
      </c>
      <c r="G16" s="466">
        <f t="shared" si="0"/>
        <v>898.75608553500001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7.4221873600000006</v>
      </c>
      <c r="G17" s="466">
        <f t="shared" si="0"/>
        <v>9860.6727952544006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213.53437714</v>
      </c>
      <c r="G18" s="466">
        <f t="shared" si="0"/>
        <v>2047.7946767726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42.360181150000003</v>
      </c>
      <c r="G19" s="466">
        <f t="shared" si="0"/>
        <v>4610.4821163660008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327.41856444500002</v>
      </c>
      <c r="G20" s="466">
        <f t="shared" si="0"/>
        <v>4164.7641397404004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1.9467747137787896E-2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327.41856444500002</v>
      </c>
      <c r="G22" s="466">
        <f t="shared" si="0"/>
        <v>17703.521779541152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7.4221873600000006</v>
      </c>
      <c r="G23" s="466">
        <f t="shared" si="0"/>
        <v>40064.967369280006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42.360181150000003</v>
      </c>
      <c r="G24" s="466">
        <f t="shared" si="0"/>
        <v>8980.3584038000008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0.49481246834566966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327.41856444500002</v>
      </c>
      <c r="G26" s="466">
        <f t="shared" si="0"/>
        <v>209775.10972852484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42.360181150000003</v>
      </c>
      <c r="G27" s="466">
        <f t="shared" si="0"/>
        <v>97303.030508796001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54.775254414999999</v>
      </c>
      <c r="G28" s="466">
        <f t="shared" si="0"/>
        <v>547999.58054741169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7.4221873600000006</v>
      </c>
      <c r="G29" s="466">
        <f t="shared" si="0"/>
        <v>814861.55408353475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40.272690955000009</v>
      </c>
      <c r="G30" s="466">
        <f t="shared" si="0"/>
        <v>26618.718358998714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3.1700219316437336E-2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265.94136782499999</v>
      </c>
      <c r="G32" s="466">
        <f t="shared" si="0"/>
        <v>44252.643606079997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199.21983318941093</v>
      </c>
      <c r="G33" s="466">
        <f t="shared" si="0"/>
        <v>37652.54847279867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12.708054345000001</v>
      </c>
      <c r="G34" s="466">
        <f t="shared" si="0"/>
        <v>304.99330428000002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7.7151684400000011</v>
      </c>
      <c r="G35" s="466">
        <f t="shared" si="0"/>
        <v>19611.958174480002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2.4048863649999999</v>
      </c>
      <c r="G36" s="466">
        <f t="shared" si="0"/>
        <v>454.523522985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57.192348325000005</v>
      </c>
      <c r="G38" s="466">
        <f t="shared" si="0"/>
        <v>6400.9676245340006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7.5038995955892737E-3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295.10519283000002</v>
      </c>
      <c r="G40" s="466">
        <f t="shared" si="0"/>
        <v>8428.2043072247998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7.4221873600000006</v>
      </c>
      <c r="G41" s="466">
        <f t="shared" si="0"/>
        <v>16492.10031392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42.360181150000003</v>
      </c>
      <c r="G42" s="466">
        <f t="shared" si="0"/>
        <v>808.23225634200003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163270.89763535882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3428688.8503425349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3428688.8503425349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3516.6039490692665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45715.851337900465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1828634.0535160187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914317.02675800934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BA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6.5377200000000002</v>
      </c>
      <c r="G10" s="98">
        <f t="shared" ref="G10:G13" si="0">PRODUCT($D10,F10)</f>
        <v>8652.0840252000016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12.961410000000001</v>
      </c>
      <c r="G11" s="98">
        <f t="shared" si="0"/>
        <v>21441.542106600002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2.1032199999999999</v>
      </c>
      <c r="G12" s="98">
        <f t="shared" si="0"/>
        <v>2783.4223802000001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2.6480299999999999</v>
      </c>
      <c r="G13" s="98">
        <f t="shared" si="0"/>
        <v>4380.5301078000002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11.51703</v>
      </c>
      <c r="G15" s="98">
        <f t="shared" ref="G15:G28" si="3">PRODUCT($D15,F15)</f>
        <v>345.51089999999999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7.3232600000000003</v>
      </c>
      <c r="G16" s="98">
        <f t="shared" si="3"/>
        <v>1391.4194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131.29920999999999</v>
      </c>
      <c r="G17" s="98">
        <f t="shared" si="3"/>
        <v>1247.3424949999999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2.1032199999999999</v>
      </c>
      <c r="G18" s="98">
        <f t="shared" si="3"/>
        <v>482.68898999999999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71.066030000000012</v>
      </c>
      <c r="G20" s="98">
        <f t="shared" si="3"/>
        <v>11980.311337400002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59.35895</v>
      </c>
      <c r="G23" s="98">
        <f t="shared" si="3"/>
        <v>7733.2840059999999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55.02581</v>
      </c>
      <c r="G24" s="98">
        <f t="shared" si="3"/>
        <v>8950.4982545999992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68.950140000000005</v>
      </c>
      <c r="G27" s="98">
        <f t="shared" si="3"/>
        <v>26201.053200000002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61.170760000000001</v>
      </c>
      <c r="G28" s="98">
        <f t="shared" si="3"/>
        <v>14680.982400000001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17.117170000000002</v>
      </c>
      <c r="G32" s="98">
        <f t="shared" si="6"/>
        <v>1763.0685100000001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12.53063</v>
      </c>
      <c r="G33" s="98">
        <f t="shared" si="6"/>
        <v>1466.0837100000001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356.38175999999999</v>
      </c>
      <c r="G34" s="98">
        <f t="shared" si="6"/>
        <v>1703.5048128000001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4486.0158440940004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21956.457402359407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250743.26545115345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250743.26545115345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2.7556737575881334</v>
      </c>
      <c r="H9" s="232">
        <f t="shared" ca="1" si="0"/>
        <v>6062.4822666938935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16654.018749291001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7182.636262955999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9413.862747221996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15351.611203577884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130.90500375452842</v>
      </c>
      <c r="H17" s="232">
        <f t="shared" ca="1" si="4"/>
        <v>86397.302477988764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748.00000000000011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67513.407203690687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11161.460257926527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77803.410023453835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88275.784757590314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2543.3463006423126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24469.625673772094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106.1533382090044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47.711981060292011</v>
      </c>
      <c r="H28" s="232">
        <f t="shared" ca="1" si="6"/>
        <v>95423.962120584023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1930.0564695483283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288.64056258809705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82.079930443172543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727.94841329735493</v>
      </c>
      <c r="H32" s="232">
        <f t="shared" ca="1" si="6"/>
        <v>87353.809595682585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2173.5871941847677</v>
      </c>
      <c r="H33" s="232">
        <f t="shared" ca="1" si="6"/>
        <v>13041.523165108607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88.133540872631485</v>
      </c>
      <c r="H34" s="232">
        <f t="shared" ca="1" si="6"/>
        <v>44066.770436315739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32.833789992544176</v>
      </c>
      <c r="H53" s="232">
        <f t="shared" ca="1" si="6"/>
        <v>3283.3789992544175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824582.06685679883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824582.06685679883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4122.9103342839944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12368.731002851982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989.49848022815854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1937.7678571134772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844000.97453127638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136260.15340328999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58767.023969639995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77022.513386361796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125604.09166563724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215993.25619497191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168783.51800922671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141460.74549718876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220689.46189397576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288.64056258809705</v>
      </c>
      <c r="H30" s="232">
        <f t="shared" ca="1" si="6"/>
        <v>11545.622503523882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727.94841329735493</v>
      </c>
      <c r="H32" s="232">
        <f t="shared" ca="1" si="6"/>
        <v>87353.809595682585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2173.5871941847677</v>
      </c>
      <c r="H33" s="232">
        <f t="shared" ca="1" si="6"/>
        <v>13041.523165108607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88.133540872631485</v>
      </c>
      <c r="H34" s="232">
        <f t="shared" ca="1" si="6"/>
        <v>44066.770436315739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32.833789992544176</v>
      </c>
      <c r="H53" s="232">
        <f t="shared" ca="1" si="6"/>
        <v>820.84474981360438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1986332.2381223729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2334827.6894751373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11674.138447375686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35022.41534212706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2801.7932273701645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5486.8450702665732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2389812.8815622767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7.2095319261000004</v>
      </c>
      <c r="H10" s="232">
        <f t="shared" si="0"/>
        <v>272520.30680657999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117534.04793927999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28.526856809763625</v>
      </c>
      <c r="H12" s="232">
        <f t="shared" ca="1" si="0"/>
        <v>154045.02677272359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251208.18333127449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215993.25619497191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168783.51800922671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141460.74549718876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220689.46189397576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288.64056258809705</v>
      </c>
      <c r="H30" s="232">
        <f t="shared" ca="1" si="6"/>
        <v>17318.433755285823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727.94841329735493</v>
      </c>
      <c r="H32" s="232">
        <f t="shared" ca="1" si="6"/>
        <v>116471.74612757679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2173.5871941847677</v>
      </c>
      <c r="H33" s="232">
        <f t="shared" ca="1" si="6"/>
        <v>17388.697553478141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88.133540872631485</v>
      </c>
      <c r="H34" s="232">
        <f t="shared" ca="1" si="6"/>
        <v>61693.478610842038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32.833789992544176</v>
      </c>
      <c r="H53" s="232">
        <f t="shared" ca="1" si="6"/>
        <v>1641.6894996272088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2514293.9425085583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2862789.3938613227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14313.946969306613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42941.840907919839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3435.3472726335867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6727.5550755741087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2930208.0840867567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49602.127636586403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408780.46020987001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176301.07190891998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231067.54015908536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376812.2749969117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215993.25619497191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1870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168783.51800922671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27903.650644816316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141460.74549718876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220689.46189397576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6358.365751605782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22245.114248883725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288.64056258809705</v>
      </c>
      <c r="H30" s="232">
        <f t="shared" ca="1" si="6"/>
        <v>23091.245007047764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727.94841329735493</v>
      </c>
      <c r="H32" s="232">
        <f t="shared" ca="1" si="6"/>
        <v>145589.682659471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2173.5871941847677</v>
      </c>
      <c r="H33" s="232">
        <f t="shared" ca="1" si="6"/>
        <v>21735.871941847676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88.133540872631485</v>
      </c>
      <c r="H34" s="232">
        <f t="shared" ca="1" si="6"/>
        <v>88133.540872631478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12598.186440000001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32.833789992544176</v>
      </c>
      <c r="H53" s="232">
        <f t="shared" ca="1" si="6"/>
        <v>2462.5342494408133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3074339.4667977397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99.1</v>
      </c>
      <c r="G60" s="153"/>
      <c r="H60" s="208">
        <f ca="1">'OAE Convencional 13m'!G49*E60</f>
        <v>348495.45135276427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3422834.9181505041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17114.174590752522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51342.523772257562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4107.4019017806049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8043.6620576536852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3503442.6804729481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29761.276581951835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81756.092041974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35260.214381783997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46213.508031817073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75362.454999382346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227774.70653287944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177989.89171882087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152070.30140947792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232727.06890637445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288.64056258809705</v>
      </c>
      <c r="H30" s="232">
        <f t="shared" ca="1" si="6"/>
        <v>11545.622503523882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82.079930443172543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727.94841329735493</v>
      </c>
      <c r="H32" s="232">
        <f t="shared" ca="1" si="6"/>
        <v>87353.809595682585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2173.5871941847677</v>
      </c>
      <c r="H33" s="232">
        <f t="shared" ca="1" si="6"/>
        <v>13041.523165108607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88.133540872631485</v>
      </c>
      <c r="H34" s="232">
        <f t="shared" ca="1" si="6"/>
        <v>44066.770436315739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290789.49634245475</v>
      </c>
      <c r="H43" s="232">
        <f t="shared" ca="1" si="6"/>
        <v>290789.49634245475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32.833789992544176</v>
      </c>
      <c r="H53" s="232">
        <f t="shared" ca="1" si="6"/>
        <v>820.84474981360438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1948470.3516599732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2294504.180248389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11472.520901241945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34417.562703725831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2753.4050162980666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5392.0848235837148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2348539.7536932384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7.2095319261000004</v>
      </c>
      <c r="H10" s="232">
        <f t="shared" si="0"/>
        <v>163512.184083948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70520.428763567994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28.526856809763625</v>
      </c>
      <c r="H12" s="232">
        <f t="shared" ca="1" si="0"/>
        <v>92427.016063634146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150724.90999876469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227774.70653287944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177989.89171882087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152070.30140947792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232727.06890637445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288.64056258809705</v>
      </c>
      <c r="H30" s="232">
        <f t="shared" ca="1" si="6"/>
        <v>17318.433755285823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82.079930443172543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727.94841329735493</v>
      </c>
      <c r="H32" s="232">
        <f t="shared" ca="1" si="6"/>
        <v>116471.74612757679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2173.5871941847677</v>
      </c>
      <c r="H33" s="232">
        <f t="shared" ca="1" si="6"/>
        <v>17388.697553478141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88.133540872631485</v>
      </c>
      <c r="H34" s="232">
        <f t="shared" ca="1" si="6"/>
        <v>61693.478610842038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290789.49634245475</v>
      </c>
      <c r="H43" s="232">
        <f t="shared" ca="1" si="6"/>
        <v>290789.49634245475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32.833789992544176</v>
      </c>
      <c r="H53" s="232">
        <f t="shared" ca="1" si="6"/>
        <v>1641.6894996272088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2307507.5672054929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2653541.3957939087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13267.706978969543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39803.120936908628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3184.2496749526904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6235.8222801156862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2716032.2956648557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29761.276581951839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245268.27612592201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105780.64314535199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138640.52409545123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226087.36499814704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227774.70653287944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1972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177989.89171882087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29425.667952715386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152070.30140947792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232727.06890637445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6705.18570169337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15571.579974218606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288.64056258809705</v>
      </c>
      <c r="H30" s="232">
        <f t="shared" ca="1" si="6"/>
        <v>23091.245007047764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82.079930443172543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727.94841329735493</v>
      </c>
      <c r="H32" s="232">
        <f t="shared" ca="1" si="6"/>
        <v>145589.682659471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2173.5871941847677</v>
      </c>
      <c r="H33" s="232">
        <f t="shared" ca="1" si="6"/>
        <v>21735.871941847676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88.133540872631485</v>
      </c>
      <c r="H34" s="232">
        <f t="shared" ca="1" si="6"/>
        <v>88133.540872631478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3779.4559320000008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290789.49634245475</v>
      </c>
      <c r="H43" s="232">
        <f t="shared" ca="1" si="6"/>
        <v>290789.49634245475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32.833789992544176</v>
      </c>
      <c r="H53" s="232">
        <f t="shared" ca="1" si="6"/>
        <v>2462.5342494408133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2698628.6026540091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98.4</v>
      </c>
      <c r="G60" s="153"/>
      <c r="H60" s="208">
        <f ca="1">'OAE Convencional 13m'!G49*E60</f>
        <v>346033.82858841587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3044662.431242425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15223.312156212125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45669.93646863637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3653.5949174909097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7154.9567134196986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3116364.2314981841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54504.061361316017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23506.809587856009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30809.00535454473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50241.636666254904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259191.90743396623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202540.22161107205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353.6518637429719</v>
      </c>
      <c r="H20" s="232">
        <f t="shared" ca="1" si="4"/>
        <v>127314.6709474699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264827.35427277093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288.64056258809705</v>
      </c>
      <c r="H30" s="232">
        <f t="shared" ca="1" si="6"/>
        <v>11545.622503523882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727.94841329735493</v>
      </c>
      <c r="H32" s="232">
        <f t="shared" ca="1" si="6"/>
        <v>87353.809595682585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2173.5871941847677</v>
      </c>
      <c r="H33" s="232">
        <f t="shared" ca="1" si="6"/>
        <v>26083.046330217214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88.133540872631485</v>
      </c>
      <c r="H34" s="232">
        <f t="shared" ca="1" si="6"/>
        <v>44066.770436315739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232704.65815732488</v>
      </c>
      <c r="H44" s="232">
        <f t="shared" si="6"/>
        <v>116352.32907866244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32.833789992544176</v>
      </c>
      <c r="H53" s="232">
        <f t="shared" ca="1" si="6"/>
        <v>820.84474981360438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356.01888917279996</v>
      </c>
      <c r="H54" s="232">
        <f t="shared" si="6"/>
        <v>5696.3022267647993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1861241.7550810189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2029687.0842414368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10148.435421207185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30445.306263621551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2435.6245010897242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4769.7646479673767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2077486.2150753229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7.2095319261000004</v>
      </c>
      <c r="H10" s="232">
        <f t="shared" si="0"/>
        <v>109008.12272263203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47013.619175712018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28.526856809763625</v>
      </c>
      <c r="H12" s="232">
        <f t="shared" ca="1" si="0"/>
        <v>61618.01070908946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100483.27333250981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259191.90743396623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202540.22161107205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353.6518637429719</v>
      </c>
      <c r="H20" s="232">
        <f t="shared" ca="1" si="4"/>
        <v>127314.6709474699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264827.35427277093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288.64056258809705</v>
      </c>
      <c r="H30" s="232">
        <f t="shared" ca="1" si="6"/>
        <v>17318.433755285823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727.94841329735493</v>
      </c>
      <c r="H32" s="232">
        <f t="shared" ca="1" si="6"/>
        <v>116471.74612757679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2173.5871941847677</v>
      </c>
      <c r="H33" s="232">
        <f t="shared" ca="1" si="6"/>
        <v>34777.395106956283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88.133540872631485</v>
      </c>
      <c r="H34" s="232">
        <f t="shared" ca="1" si="6"/>
        <v>61693.478610842038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232704.65815732488</v>
      </c>
      <c r="H44" s="232">
        <f t="shared" si="6"/>
        <v>162893.26071012742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32.833789992544176</v>
      </c>
      <c r="H53" s="232">
        <f t="shared" ca="1" si="6"/>
        <v>1641.6894996272088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356.01888917279996</v>
      </c>
      <c r="H54" s="232">
        <f t="shared" si="6"/>
        <v>7120.3777834559987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2140163.9005945758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2308609.2297549937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11543.046148774969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34629.138446324905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2770.3310757059921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5425.2316899242351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2362976.9771157242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2.7556737575881334</v>
      </c>
      <c r="H9" s="232">
        <f t="shared" ca="1" si="0"/>
        <v>19840.851054634557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7.2095319261000004</v>
      </c>
      <c r="H10" s="232">
        <f t="shared" si="0"/>
        <v>163512.18408394806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70520.428763568023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28.526856809763625</v>
      </c>
      <c r="H12" s="232">
        <f t="shared" ca="1" si="0"/>
        <v>92427.01606363419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6.6457191357480019</v>
      </c>
      <c r="H13" s="232">
        <f t="shared" ca="1" si="0"/>
        <v>150724.90999876472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130.90500375452842</v>
      </c>
      <c r="H17" s="232">
        <f t="shared" ca="1" si="4"/>
        <v>259191.90743396623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2244</v>
      </c>
      <c r="E18" s="234" t="s">
        <v>704</v>
      </c>
      <c r="F18" s="190"/>
      <c r="G18" s="232">
        <f ca="1">VLOOKUP($A18,'Resumo - Preços de Serviços'!$B$8:$L$57,9,0)</f>
        <v>90.258565780335132</v>
      </c>
      <c r="H18" s="232">
        <f t="shared" ca="1" si="4"/>
        <v>202540.22161107205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2.5366955131651197</v>
      </c>
      <c r="H19" s="232">
        <f t="shared" ca="1" si="4"/>
        <v>33484.38077377958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353.6518637429719</v>
      </c>
      <c r="H20" s="232">
        <f t="shared" ca="1" si="4"/>
        <v>127314.6709474699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401.25356707995593</v>
      </c>
      <c r="H21" s="232">
        <f t="shared" ca="1" si="4"/>
        <v>264827.35427277093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0.57803325014598017</v>
      </c>
      <c r="H22" s="232">
        <f t="shared" ca="1" si="4"/>
        <v>7630.0389019269387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11.122557124441862</v>
      </c>
      <c r="H24" s="232">
        <f t="shared" ref="H24:H55" ca="1" si="6">IF(G24="","",G24*$D24)</f>
        <v>66735.342746651164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157.60840903118617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106.1533382090044</v>
      </c>
      <c r="H27" s="232">
        <f t="shared" ca="1" si="6"/>
        <v>159230.00731350659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47.711981060292011</v>
      </c>
      <c r="H28" s="232">
        <f t="shared" ca="1" si="6"/>
        <v>23855.990530146006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1930.0564695483283</v>
      </c>
      <c r="H29" s="232">
        <f t="shared" ca="1" si="6"/>
        <v>19300.564695483285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288.64056258809705</v>
      </c>
      <c r="H30" s="232">
        <f t="shared" ca="1" si="6"/>
        <v>23091.245007047764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82.079930443172543</v>
      </c>
      <c r="H31" s="232">
        <f t="shared" ca="1" si="6"/>
        <v>164159.86088634509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727.94841329735493</v>
      </c>
      <c r="H32" s="232">
        <f t="shared" ca="1" si="6"/>
        <v>145589.682659471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2173.5871941847677</v>
      </c>
      <c r="H33" s="232">
        <f t="shared" ca="1" si="6"/>
        <v>43471.743883695352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88.133540872631485</v>
      </c>
      <c r="H34" s="232">
        <f t="shared" ca="1" si="6"/>
        <v>88133.540872631478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38.114263370023515</v>
      </c>
      <c r="H35" s="232">
        <f t="shared" ca="1" si="6"/>
        <v>38114.263370023516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26760.855739475017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17.207048310616734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1.0498488700000002</v>
      </c>
      <c r="H40" s="232">
        <f t="shared" si="6"/>
        <v>3149.5466100000003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7.9974839328250189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290789.49634245475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232704.65815732488</v>
      </c>
      <c r="H44" s="232">
        <f t="shared" si="6"/>
        <v>232704.65815732488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20.098531386108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41.501751468617996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12.6882781221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12.3147272451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30.220265949300003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32.833789992544176</v>
      </c>
      <c r="H53" s="232">
        <f t="shared" ca="1" si="6"/>
        <v>2462.5342494408133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356.01888917279996</v>
      </c>
      <c r="H54" s="232">
        <f t="shared" si="6"/>
        <v>8544.4533401471999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252.17373763814402</v>
      </c>
      <c r="H55" s="232">
        <f t="shared" si="6"/>
        <v>504.34747527628804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2451169.8660111283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47.9</v>
      </c>
      <c r="G60" s="153"/>
      <c r="H60" s="208">
        <f ca="1">'OAE Convencional 13m'!G49*E60</f>
        <v>168445.32916041787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2619615.1951715462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13098.075975857731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39294.227927573193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3143.5382342058551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6156.0957086531334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2681307.1330178361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1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0.17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0.17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414.55237681440917</v>
      </c>
      <c r="J12" s="274">
        <f ca="1">MMULT($F$12,I12)</f>
        <v>577056.90852565761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3516.6039490692665</v>
      </c>
      <c r="J14" s="277">
        <f ca="1">MMULT($F$14,I14)</f>
        <v>868601.17542010883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327.41856444500002</v>
      </c>
      <c r="J16" s="264">
        <f>MMULT($F$16,I16)</f>
        <v>50422.458924530001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7.4221873600000006</v>
      </c>
      <c r="J17" s="264">
        <f>MMULT($F$17,I17)</f>
        <v>137162.0224128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42.360181150000003</v>
      </c>
      <c r="J18" s="264">
        <f>MMULT($F$18,I18)</f>
        <v>17395.914392266666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9.9652056836881329</v>
      </c>
      <c r="J19" s="264">
        <f ca="1">MMULT($F$19,I19)</f>
        <v>20508.393297030176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6.6457191357480019</v>
      </c>
      <c r="J20" s="271">
        <f ca="1">MMULT($F$20,I20)</f>
        <v>1367.6889981369388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1672514.5619705303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8362.5728098526524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25087.718429557954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1595.572859529115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3191.14571905823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1710751.5717885285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130.90500375452842</v>
      </c>
      <c r="H17" s="232">
        <f t="shared" ca="1" si="1"/>
        <v>13819.641246365565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119.646</v>
      </c>
      <c r="E18" s="234" t="s">
        <v>799</v>
      </c>
      <c r="F18" s="190"/>
      <c r="G18" s="232">
        <f ca="1">VLOOKUP($A18,'Resumo - Preços de Serviços'!$B$8:$L$57,9,0)</f>
        <v>90.258565780335132</v>
      </c>
      <c r="H18" s="232">
        <f t="shared" ca="1" si="1"/>
        <v>10799.076361353977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2.5366955131651197</v>
      </c>
      <c r="H19" s="232">
        <f t="shared" ca="1" si="1"/>
        <v>1785.3263021656112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353.6518637429719</v>
      </c>
      <c r="H20" s="232">
        <f t="shared" ca="1" si="1"/>
        <v>12445.00908511518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401.25356707995593</v>
      </c>
      <c r="H21" s="232">
        <f t="shared" ca="1" si="1"/>
        <v>14120.113025543647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0.57803325014598017</v>
      </c>
      <c r="H22" s="232">
        <f t="shared" ca="1" si="1"/>
        <v>406.81980145274082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106.1533382090044</v>
      </c>
      <c r="H27" s="232">
        <f t="shared" ca="1" si="1"/>
        <v>50953.602340322112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47.711981060292011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1930.0564695483283</v>
      </c>
      <c r="H29" s="232">
        <f t="shared" ca="1" si="1"/>
        <v>15440.451756386627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288.64056258809705</v>
      </c>
      <c r="H30" s="232">
        <f t="shared" ca="1" si="1"/>
        <v>10391.060253171494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82.079930443172543</v>
      </c>
      <c r="H31" s="232">
        <f t="shared" ca="1" si="1"/>
        <v>19699.18330636141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727.94841329735493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2173.5871941847677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88.133540872631485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38.114263370023515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26760.855739475017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17.207048310616734</v>
      </c>
      <c r="H38" s="232">
        <f t="shared" ca="1" si="1"/>
        <v>9894.0527786046223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290789.49634245475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20.098531386108</v>
      </c>
      <c r="H47" s="232">
        <f t="shared" si="1"/>
        <v>345.69473984105758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12.6882781221</v>
      </c>
      <c r="H49" s="232">
        <f t="shared" si="1"/>
        <v>279.14211868619998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12.3147272451</v>
      </c>
      <c r="H50" s="232">
        <f t="shared" si="1"/>
        <v>295.55345388239999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32.833789992544176</v>
      </c>
      <c r="H53" s="232">
        <f t="shared" ca="1" si="1"/>
        <v>788.01095982106017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676065.18015773746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3657268.1070320373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4333333.2871897751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130.90500375452842</v>
      </c>
      <c r="H17" s="232">
        <f t="shared" ca="1" si="1"/>
        <v>21029.888853164994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182.07000000000002</v>
      </c>
      <c r="E18" s="234" t="s">
        <v>799</v>
      </c>
      <c r="F18" s="190"/>
      <c r="G18" s="232">
        <f ca="1">VLOOKUP($A18,'Resumo - Preços de Serviços'!$B$8:$L$57,9,0)</f>
        <v>90.258565780335132</v>
      </c>
      <c r="H18" s="232">
        <f t="shared" ca="1" si="1"/>
        <v>16433.377071625619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2.5366955131651197</v>
      </c>
      <c r="H19" s="232">
        <f t="shared" ca="1" si="1"/>
        <v>2716.8008945998431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353.6518637429719</v>
      </c>
      <c r="H20" s="232">
        <f t="shared" ca="1" si="1"/>
        <v>18938.057303436148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401.25356707995593</v>
      </c>
      <c r="H21" s="232">
        <f t="shared" ca="1" si="1"/>
        <v>21487.128517131641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0.57803325014598017</v>
      </c>
      <c r="H22" s="232">
        <f t="shared" ca="1" si="1"/>
        <v>619.07361090634481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106.1533382090044</v>
      </c>
      <c r="H27" s="232">
        <f t="shared" ca="1" si="1"/>
        <v>50953.602340322112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47.711981060292011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1930.0564695483283</v>
      </c>
      <c r="H29" s="232">
        <f t="shared" ca="1" si="1"/>
        <v>15440.451756386627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288.64056258809705</v>
      </c>
      <c r="H30" s="232">
        <f t="shared" ca="1" si="1"/>
        <v>10391.060253171494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82.079930443172543</v>
      </c>
      <c r="H31" s="232">
        <f t="shared" ca="1" si="1"/>
        <v>19699.18330636141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727.94841329735493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2173.5871941847677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88.133540872631485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38.114263370023515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26760.855739475017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17.207048310616734</v>
      </c>
      <c r="H38" s="232">
        <f t="shared" ca="1" si="1"/>
        <v>9894.0527786046223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290789.49634245475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20.098531386108</v>
      </c>
      <c r="H47" s="232">
        <f t="shared" si="1"/>
        <v>403.31052981456719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12.6882781221</v>
      </c>
      <c r="H49" s="232">
        <f t="shared" si="1"/>
        <v>279.14211868619998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12.3147272451</v>
      </c>
      <c r="H50" s="232">
        <f t="shared" si="1"/>
        <v>295.55345388239999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32.833789992544176</v>
      </c>
      <c r="H53" s="232">
        <f t="shared" ca="1" si="1"/>
        <v>788.01095982106017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704263.76119158568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3657268.1070320373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4361531.8682236234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2.7556737575881334</v>
      </c>
      <c r="H9" s="232">
        <f ca="1">IF(G9="","",G9*$D9)</f>
        <v>15431.773042493547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7.2095319261000004</v>
      </c>
      <c r="H10" s="232">
        <f t="shared" ref="H10:H55" si="1">IF(G10="","",G10*$D10)</f>
        <v>137350.23463051629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28.526856809763625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6.6457191357480019</v>
      </c>
      <c r="H13" s="232">
        <f t="shared" ca="1" si="1"/>
        <v>126608.92439896232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130.90500375452842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90.258565780335132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2.5366955131651197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353.6518637429719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401.25356707995593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0.57803325014598017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11.122557124441862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157.60840903118617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106.1533382090044</v>
      </c>
      <c r="H27" s="232">
        <f t="shared" ca="1" si="1"/>
        <v>50953.602340322112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47.711981060292011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1930.0564695483283</v>
      </c>
      <c r="H29" s="232">
        <f t="shared" ca="1" si="1"/>
        <v>15440.451756386627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288.64056258809705</v>
      </c>
      <c r="H30" s="232">
        <f t="shared" ca="1" si="1"/>
        <v>10391.060253171494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82.079930443172543</v>
      </c>
      <c r="H31" s="232">
        <f t="shared" ca="1" si="1"/>
        <v>19699.18330636141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727.94841329735493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2173.5871941847677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88.133540872631485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38.114263370023515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26760.855739475017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17.207048310616734</v>
      </c>
      <c r="H38" s="232">
        <f t="shared" ca="1" si="1"/>
        <v>9894.0527786046223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1.0498488700000002</v>
      </c>
      <c r="H40" s="232">
        <f t="shared" si="1"/>
        <v>5681.7820844400012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7.9974839328250189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290789.49634245475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232704.65815732488</v>
      </c>
      <c r="H44" s="232">
        <f t="shared" si="1"/>
        <v>111698.23591551594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20.098531386108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41.501751468617996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12.6882781221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12.3147272451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30.220265949300003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32.833789992544176</v>
      </c>
      <c r="H53" s="232">
        <f t="shared" ca="1" si="1"/>
        <v>788.01095982106017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356.01888917279996</v>
      </c>
      <c r="H54" s="232">
        <f t="shared" si="1"/>
        <v>3560.1888917279994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252.17373763814402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621207.93979456811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1828634.0535160187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2449841.9933105865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0.11476935093353841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41610.673739580816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16580.17073983407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10726.180034504054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15283.538389057412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0.75313452203634734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146615.10616896831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1269.3463368526834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114569.37984284536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18940.85386674578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132031.38169507816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149802.8663300043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4316.0258155991223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5.7244452509899235E-2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43493.902928752083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2.8308797139515045E-2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17.207048310616734</v>
      </c>
      <c r="H38" s="232">
        <f t="shared" ca="1" si="6"/>
        <v>21508.810388270918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3.4727352073385637E-3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1.0498488700000002</v>
      </c>
      <c r="H40" s="232">
        <f t="shared" si="6"/>
        <v>2638.5579978972373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4.3070142173361366E-2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4580.419601594449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5615.5156237656001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356.01888917279996</v>
      </c>
      <c r="H54" s="232">
        <f t="shared" si="6"/>
        <v>22528.433699153367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759792.45187524008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4333333.2871897751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5093125.7390650157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25465.628695325078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76396.886085975231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3361.4629877829102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7435.9635790349221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5205785.6804131344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0.11258924416380732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41610.673739580816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17725.967229785292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11467.428096841111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16339.729239863573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0.76234259288802586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156747.1534595688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1357.0663368526834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122486.86123309637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20249.788751538981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141155.59977964681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160155.20836066714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4614.2909726744474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5.4198852573130445E-2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43493.902928752083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2.6802672668096644E-2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17.207048310616734</v>
      </c>
      <c r="H38" s="232">
        <f t="shared" ca="1" si="6"/>
        <v>21508.810388270918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3.2879738607948768E-3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1.0498488700000002</v>
      </c>
      <c r="H40" s="232">
        <f t="shared" si="6"/>
        <v>2638.5579978972373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4.07786638461448E-2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4580.419601594449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5615.5156237656001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356.01888917279996</v>
      </c>
      <c r="H54" s="232">
        <f t="shared" si="6"/>
        <v>22528.433699153367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802487.52259221382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4361531.8682236234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5164019.3908158373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25820.096954079188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77460.290862237554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3408.2527979384527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7539.4683105911217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5278247.4997406835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0.11925088994049708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31208.005304685612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10865.906936474043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7029.4616302578179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10016.151727348752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0.73209230898353328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96085.023737772091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831.87316842634164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75083.67909330476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12412.993728644427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86527.498944631443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98174.140055639582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2828.5314779688979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6.9465488081105711E-2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35583.425971860721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2.0994605927584693E-2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17.207048310616734</v>
      </c>
      <c r="H38" s="232">
        <f t="shared" ca="1" si="6"/>
        <v>10754.405194135459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2.5754788099827844E-3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1.0498488700000002</v>
      </c>
      <c r="H40" s="232">
        <f t="shared" si="6"/>
        <v>1319.2789989486187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5.5621228257296582E-2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3747.3533262900542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4605.7079896674004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356.01888917279996</v>
      </c>
      <c r="H54" s="232">
        <f t="shared" si="6"/>
        <v>20138.696430661068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512246.10889244213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4333333.2871897751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4845579.3960822169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24227.896980411086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72683.690941233246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3198.0824014142631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7074.5459182800359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4952763.6123235561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0.11077918671565133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31208.005304685612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14014.62674800666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9066.4572744321395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12918.629685571876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0.76826796291038046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123928.51803636028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1072.9331684263416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96841.408960312343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16010.027966312568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111601.41608400815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126623.01796160845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3648.1826266758976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5.6519773903481493E-2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35583.425971860721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1.7082013140601995E-2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17.207048310616734</v>
      </c>
      <c r="H38" s="232">
        <f t="shared" ca="1" si="6"/>
        <v>10754.405194135459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2.095507914138268E-3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1.0498488700000002</v>
      </c>
      <c r="H40" s="232">
        <f t="shared" si="6"/>
        <v>1319.2789989486187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232704.65815732488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4.5255555415746225E-2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20.098531386108</v>
      </c>
      <c r="H47" s="232">
        <f t="shared" si="6"/>
        <v>3747.3533262900542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4605.7079896674004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356.01888917279996</v>
      </c>
      <c r="H54" s="232">
        <f t="shared" si="6"/>
        <v>20138.696430661068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629574.81097900961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4361531.8682236234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4991106.679202633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24955.533396013165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74866.600188039491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3294.1304082737379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7287.015751635844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5101509.958946595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0.13684368120001425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62416.010609371224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19038.874234189472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12316.784663716948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17549.961927930235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0.5276200317951808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113376.82375179707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981.58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88596.002998661366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14646.879893015401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102099.29306259599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115841.90481598327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3337.5639863428896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7.4525847585207097E-2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62502.695188982536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3.0775549500168524E-2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17.207048310616734</v>
      </c>
      <c r="H38" s="232">
        <f t="shared" ca="1" si="6"/>
        <v>25810.572465925103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1.9663229181703441E-2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1.0498488700000002</v>
      </c>
      <c r="H40" s="232">
        <f t="shared" si="6"/>
        <v>16490.987486857732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0.1627158655701598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232704.65815732488</v>
      </c>
      <c r="H44" s="232">
        <f t="shared" si="6"/>
        <v>136465.13897765949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4.7855795167565968E-2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20.098531386108</v>
      </c>
      <c r="H47" s="232">
        <f t="shared" si="6"/>
        <v>5594.9286746078142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6058.8458045892003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356.01888917279996</v>
      </c>
      <c r="H54" s="232">
        <f t="shared" si="6"/>
        <v>28481.511133823995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838671.37663240638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4333333.2871897751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5172004.6638221815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25860.023319110907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77580.069957332715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3413.5230781226396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7551.126809180385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5286409.4069859283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BA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0.10110794309714996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2.7556737575881334</v>
      </c>
      <c r="H9" s="232">
        <f ca="1">IF(G9="","",G9*$D9)</f>
        <v>62416.010609371224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7.2095319261000004</v>
      </c>
      <c r="H10" s="232">
        <f t="shared" si="0"/>
        <v>26935.099657186642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17425.075573931252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28.526856809763625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6.6457191357480019</v>
      </c>
      <c r="H13" s="232">
        <f t="shared" ca="1" si="0"/>
        <v>24828.672519919957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0.68867858417959782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130.90500375452842</v>
      </c>
      <c r="H17" s="232">
        <f t="shared" ca="1" si="4"/>
        <v>238181.65433136447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2062.1000000000004</v>
      </c>
      <c r="E18" s="234" t="s">
        <v>799</v>
      </c>
      <c r="G18" s="232">
        <f ca="1">VLOOKUP($A18,'Resumo - Preços de Serviços'!$B$8:$L$57,9,0)</f>
        <v>90.258565780335132</v>
      </c>
      <c r="H18" s="232">
        <f t="shared" ca="1" si="4"/>
        <v>186122.18849562912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2.5366955131651197</v>
      </c>
      <c r="H19" s="234">
        <f t="shared" ca="1" si="4"/>
        <v>30770.1165746929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353.6518637429719</v>
      </c>
      <c r="H20" s="234">
        <f t="shared" ca="1" si="4"/>
        <v>214489.85536011244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401.25356707995593</v>
      </c>
      <c r="H21" s="234">
        <f t="shared" ca="1" si="4"/>
        <v>243360.28843399326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0.57803325014598017</v>
      </c>
      <c r="H22" s="232">
        <f t="shared" ca="1" si="4"/>
        <v>7011.5433242707395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11.122557124441862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157.60840903118617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4.6303967525582579E-2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106.1533382090044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47.711981060292011</v>
      </c>
      <c r="H28" s="232">
        <f t="shared" ca="1" si="6"/>
        <v>62502.695188982536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1930.0564695483283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288.64056258809705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82.079930443172543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727.94841329735493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2173.5871941847677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88.133540872631485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38.114263370023515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1.9121285980793351E-2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26760.855739475017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17.207048310616734</v>
      </c>
      <c r="H38" s="232">
        <f t="shared" ca="1" si="6"/>
        <v>25810.572465925103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1.2217043549041224E-2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1.0498488700000002</v>
      </c>
      <c r="H40" s="232">
        <f t="shared" si="6"/>
        <v>16490.987486857732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7.9974839328250189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0.10109767817995628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290789.49634245475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232704.65815732488</v>
      </c>
      <c r="H44" s="232">
        <f t="shared" si="6"/>
        <v>136465.13897765949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3.1473497487878886E-2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20.098531386108</v>
      </c>
      <c r="H47" s="232">
        <f t="shared" si="6"/>
        <v>5924.042126055333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41.501751468617996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12.6882781221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12.3147272451</v>
      </c>
      <c r="H50" s="232">
        <f t="shared" si="6"/>
        <v>8078.4610727855998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30.220265949300003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32.833789992544176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356.01888917279996</v>
      </c>
      <c r="H54" s="232">
        <f t="shared" si="6"/>
        <v>28481.511133823995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252.17373763814402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1349834.5504507856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4361531.8682236234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5711366.4186744094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28556.832093372046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85670.496280116131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3769.5018363251102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8338.5949712646379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5837701.8438554872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BA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2.7556737575881334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7.2095319261000004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10.882782216599999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28.526856809763625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6.6457191357480019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130.90500375452842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90.258565780335132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2.5366955131651197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353.6518637429719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401.25356707995593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0.57803325014598017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6.0368968134313574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11.122557124441862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157.60840903118617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106.1533382090044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47.711981060292011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1930.0564695483283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288.64056258809705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82.079930443172543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727.94841329735493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2173.5871941847677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88.133540872631485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38.114263370023515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26760.855739475017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17.207048310616734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1.0498488700000002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7.9974839328250189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290789.49634245475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232704.65815732488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20.098531386108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41.501751468617996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12.6882781221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12.3147272451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30.220265949300003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32.833789992544176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356.01888917279996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252.17373763814402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29.407975905000001</v>
      </c>
      <c r="V14" s="419"/>
      <c r="W14" s="420">
        <f t="shared" si="0"/>
        <v>0.29407975905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73.538251080000009</v>
      </c>
      <c r="V15" s="419"/>
      <c r="W15" s="420">
        <f t="shared" si="0"/>
        <v>0.36769125540000003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11.988600181206316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8.6347311957459709</v>
      </c>
      <c r="V17" s="419"/>
      <c r="W17" s="420">
        <f t="shared" ca="1" si="0"/>
        <v>1.2952096793618957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2.7016409388118956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5.4032818776237911E-2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2.7556737575881334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7.0681685550000006</v>
      </c>
      <c r="V57" s="419"/>
      <c r="W57" s="420">
        <f t="shared" ref="W57:W78" si="5">IFERROR(U57*$P57,"")</f>
        <v>7.0681685550000006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7.0681685550000006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0.14136337110000002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7.2095319261000004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10.669394329999999</v>
      </c>
      <c r="V101" s="419"/>
      <c r="W101" s="420">
        <f t="shared" ref="W101:W122" si="10">IFERROR(U101*$P101,"")</f>
        <v>10.669394329999999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10.669394329999999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0.21338788659999999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10.882782216599999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27.930862959999999</v>
      </c>
      <c r="V145" s="419"/>
      <c r="W145" s="420">
        <f t="shared" ref="W145:W166" si="15">IFERROR(U145*$P145,"")</f>
        <v>27.930862959999999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151.29671887134353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114.51161324640508</v>
      </c>
      <c r="V146" s="419"/>
      <c r="W146" s="420">
        <f t="shared" ca="1" si="15"/>
        <v>3.6643716238849627E-2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27.967506676238848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0.55935013352477703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28.526856809763625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3.0152636150000007</v>
      </c>
      <c r="V189" s="419"/>
      <c r="W189" s="420">
        <f t="shared" ref="W189:W210" si="20">IFERROR(U189*$P189,"")</f>
        <v>2.5931267089000007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10.730432055</v>
      </c>
      <c r="V190" s="419"/>
      <c r="W190" s="420">
        <f t="shared" si="20"/>
        <v>1.5022604877000001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6.5154109174000014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0.13030821834800002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6.6457191357480019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115.01948899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68.472119905000014</v>
      </c>
      <c r="V59" s="419"/>
      <c r="W59" s="420">
        <f t="shared" si="5"/>
        <v>68.472119905000014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20.094321123479162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419"/>
      <c r="W60" s="420">
        <f t="shared" ca="1" si="5"/>
        <v>20.016670075720711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0.48219802750000007</v>
      </c>
      <c r="V61" s="419"/>
      <c r="W61" s="420">
        <f t="shared" si="5"/>
        <v>36.164852062500003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419"/>
      <c r="W62" s="420">
        <f t="shared" ca="1" si="5"/>
        <v>3.6845969318071488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128.33823897502788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2.5667647795005575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130.90500375452842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115.01948899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68.472119905000014</v>
      </c>
      <c r="V103" s="419"/>
      <c r="W103" s="420">
        <f t="shared" si="10"/>
        <v>68.472119905000014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20.094321123479162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419"/>
      <c r="W104" s="420">
        <f t="shared" ca="1" si="10"/>
        <v>20.016670075720711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88.488789980720725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1.7697757996144146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90.258565780335132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1797.2622006300001</v>
      </c>
      <c r="V147" s="419"/>
      <c r="W147" s="420">
        <f t="shared" si="15"/>
        <v>2.1567146407559998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281.5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81.915324750000011</v>
      </c>
      <c r="V148" s="419"/>
      <c r="W148" s="420">
        <f t="shared" ca="1" si="15"/>
        <v>9.8298389700000002E-2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2.4869563854559997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4.9739127709119993E-2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2.5366955131651197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74.258496234999996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57.192348325000005</v>
      </c>
      <c r="V191" s="419"/>
      <c r="W191" s="420">
        <f t="shared" si="20"/>
        <v>137.26163597999999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1114.8428994299998</v>
      </c>
      <c r="V192" s="419"/>
      <c r="W192" s="420">
        <f t="shared" si="20"/>
        <v>147.15926272475997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11.79321537668875</v>
      </c>
      <c r="V193" s="419"/>
      <c r="W193" s="420">
        <f t="shared" ca="1" si="20"/>
        <v>2.26429735232424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8.3402791982169635</v>
      </c>
      <c r="V194" s="419"/>
      <c r="W194" s="420">
        <f t="shared" ca="1" si="20"/>
        <v>17.474552976104178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281.5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81.915324750000011</v>
      </c>
      <c r="V195" s="419"/>
      <c r="W195" s="420">
        <f t="shared" ca="1" si="20"/>
        <v>10.812822867000001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28.413516049702309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11.79321537668875</v>
      </c>
      <c r="V196" s="419"/>
      <c r="W196" s="420">
        <f t="shared" ca="1" si="20"/>
        <v>0.79250407331348394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346.71751347350187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6.9343502694700376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353.6518637429719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74.258496234999996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57.192348325000005</v>
      </c>
      <c r="V235" s="419"/>
      <c r="W235" s="420">
        <f t="shared" si="25"/>
        <v>138.69144468812499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1114.8428994299998</v>
      </c>
      <c r="V236" s="419"/>
      <c r="W236" s="420">
        <f t="shared" si="25"/>
        <v>148.69217171147622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8.3402791982169635</v>
      </c>
      <c r="V237" s="419"/>
      <c r="W237" s="420">
        <f t="shared" ca="1" si="25"/>
        <v>16.928473195600922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11.79321537668875</v>
      </c>
      <c r="V238" s="419"/>
      <c r="W238" s="420">
        <f t="shared" ca="1" si="25"/>
        <v>2.2878837830776173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28.413516049702309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11.79321537668875</v>
      </c>
      <c r="V239" s="419"/>
      <c r="W239" s="420">
        <f t="shared" ca="1" si="25"/>
        <v>0.8007593240771661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281.5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81.915324750000011</v>
      </c>
      <c r="V240" s="419"/>
      <c r="W240" s="420">
        <f t="shared" ca="1" si="25"/>
        <v>10.925456438531251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393.38585007838816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7.8677170015677635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401.25356707995593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879.69085337249999</v>
      </c>
      <c r="V279" s="419"/>
      <c r="W279" s="420">
        <f t="shared" si="30"/>
        <v>0.35187634134900003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281.5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81.915324750000011</v>
      </c>
      <c r="V280" s="419"/>
      <c r="W280" s="420">
        <f t="shared" ca="1" si="30"/>
        <v>3.2766129900000003E-2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0.56669926484900013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1.1333985296980003E-2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0.57803325014598017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3.1251315200000001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2.4048863649999999</v>
      </c>
      <c r="V323" s="419"/>
      <c r="W323" s="420">
        <f t="shared" si="35"/>
        <v>2.4048863649999999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924.49406585249983</v>
      </c>
      <c r="V324" s="419"/>
      <c r="W324" s="420">
        <f t="shared" si="35"/>
        <v>2.7734821975574997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20.094321123479162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8.3402791982169635</v>
      </c>
      <c r="V325" s="419"/>
      <c r="W325" s="420">
        <f t="shared" ca="1" si="35"/>
        <v>0.49441175087030159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281.5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81.915324750000011</v>
      </c>
      <c r="V326" s="419"/>
      <c r="W326" s="420">
        <f t="shared" ca="1" si="35"/>
        <v>0.24574597425000003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5.9185262876778015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0.11837052575355603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6.0368968134313574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11.096658405000001</v>
      </c>
      <c r="V13" s="419"/>
      <c r="W13" s="420">
        <f t="shared" ref="W13:W34" si="0">IFERROR(U13*$P13,"")</f>
        <v>1.1096658405000002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11.988600181206316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419"/>
      <c r="W14" s="420">
        <f t="shared" ca="1" si="0"/>
        <v>2.0723354869790329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7.0559610100000008</v>
      </c>
      <c r="V15" s="419"/>
      <c r="W15" s="420">
        <f t="shared" si="0"/>
        <v>2.6107055737000002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11.988600181206316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8.6347311957459709</v>
      </c>
      <c r="V16" s="419"/>
      <c r="W16" s="420">
        <f t="shared" ca="1" si="0"/>
        <v>5.1117608678816149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10.904467769060648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0.21808935538121296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11.122557124441862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133.79469320000001</v>
      </c>
      <c r="V57" s="419"/>
      <c r="W57" s="420">
        <f t="shared" ref="W57:W78" si="5">IFERROR(U57*$P57,"")</f>
        <v>133.79469320000001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11.988600181206316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8.6347311957459709</v>
      </c>
      <c r="V58" s="419"/>
      <c r="W58" s="420">
        <f t="shared" ca="1" si="5"/>
        <v>20.723354869790331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154.51804806979035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3.090360961395807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157.60840903118617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419"/>
      <c r="W14" s="420">
        <f t="shared" si="0"/>
        <v>92.777342000000004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419"/>
      <c r="W15" s="420">
        <f t="shared" si="0"/>
        <v>0.27871072485749993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281.5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81.915324750000011</v>
      </c>
      <c r="V16" s="419"/>
      <c r="W16" s="420">
        <f t="shared" ca="1" si="0"/>
        <v>2.0478831187500005E-2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49.127959090761983</v>
      </c>
      <c r="V17" s="419"/>
      <c r="W17" s="420">
        <f t="shared" ca="1" si="0"/>
        <v>1.8521240577217266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419"/>
      <c r="W19" s="420">
        <f t="shared" ca="1" si="0"/>
        <v>1.3408885883295107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419"/>
      <c r="W20" s="420">
        <f t="shared" ca="1" si="0"/>
        <v>1.1109251892024996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20.094321123479162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15.208744420277991</v>
      </c>
      <c r="V21" s="419"/>
      <c r="W21" s="420">
        <f t="shared" ca="1" si="0"/>
        <v>1.5056656976075211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104.07190020490627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2.0814380040981253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106.1533382090044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38.697917650000001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35.731484215000002</v>
      </c>
      <c r="V58" s="419"/>
      <c r="W58" s="420">
        <f t="shared" si="5"/>
        <v>35.731484215000002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1114.8428994299998</v>
      </c>
      <c r="V59" s="419"/>
      <c r="W59" s="420">
        <f t="shared" si="5"/>
        <v>0.22296857988599997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281.5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419"/>
      <c r="W60" s="420">
        <f t="shared" ca="1" si="5"/>
        <v>2.0478831187500005E-2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64.909565104840809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419"/>
      <c r="W62" s="420">
        <f t="shared" ca="1" si="5"/>
        <v>4.4244639957140244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20.094321123479162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8.3402791982169635</v>
      </c>
      <c r="V63" s="419"/>
      <c r="W63" s="420">
        <f t="shared" ca="1" si="5"/>
        <v>0.53244342401417089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64.909565104840809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419"/>
      <c r="W64" s="420">
        <f t="shared" ca="1" si="5"/>
        <v>1.008105720542436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46.77645201989413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0.93552904039788265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47.711981060292011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1927.8155064000002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1706.5903759099999</v>
      </c>
      <c r="V102" s="419"/>
      <c r="W102" s="420">
        <f t="shared" si="10"/>
        <v>1706.5903759099999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64.909565104840809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62.59852851887414</v>
      </c>
      <c r="V104" s="419"/>
      <c r="W104" s="420">
        <f t="shared" ca="1" si="10"/>
        <v>105.95426937104638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20.094321123479162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8.3402791982169635</v>
      </c>
      <c r="V105" s="419"/>
      <c r="W105" s="420">
        <f t="shared" ca="1" si="10"/>
        <v>12.750618838234093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64.909565104840809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49.127959090761983</v>
      </c>
      <c r="V106" s="419"/>
      <c r="W106" s="420">
        <f t="shared" ca="1" si="10"/>
        <v>24.141479097200442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1892.2122250473808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37.844244500947617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1930.0564695483283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290.11230692500004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272.17942332000001</v>
      </c>
      <c r="V146" s="419"/>
      <c r="W146" s="420">
        <f t="shared" si="15"/>
        <v>272.17942332000001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64.909565104840809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62.59852851887414</v>
      </c>
      <c r="V148" s="419"/>
      <c r="W148" s="420">
        <f t="shared" ca="1" si="15"/>
        <v>4.4244639957140244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20.094321123479162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8.3402791982169635</v>
      </c>
      <c r="V149" s="419"/>
      <c r="W149" s="420">
        <f t="shared" ca="1" si="15"/>
        <v>0.53244342401417089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64.909565104840809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49.127959090761983</v>
      </c>
      <c r="V150" s="419"/>
      <c r="W150" s="420">
        <f t="shared" ca="1" si="15"/>
        <v>1.008105720542436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282.98094371382064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5.6596188742764131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288.64056258809705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64.980762034999998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59.182178159999999</v>
      </c>
      <c r="V190" s="419"/>
      <c r="W190" s="420">
        <f t="shared" si="20"/>
        <v>59.182178159999999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64.909565104840809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49.127959090761983</v>
      </c>
      <c r="V192" s="419"/>
      <c r="W192" s="420">
        <f t="shared" ca="1" si="20"/>
        <v>4.7928131509867837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28.413516049702309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11.79321537668875</v>
      </c>
      <c r="V193" s="419"/>
      <c r="W193" s="420">
        <f t="shared" ca="1" si="20"/>
        <v>3.9629006977633172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20.094321123479162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8.3402791982169635</v>
      </c>
      <c r="V194" s="419"/>
      <c r="W194" s="420">
        <f t="shared" ca="1" si="20"/>
        <v>2.5313831602884251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80.470520042326029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1.6094104008465207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82.079930443172543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701.42112061000012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661.95412762500007</v>
      </c>
      <c r="V234" s="419"/>
      <c r="W234" s="420">
        <f t="shared" si="25"/>
        <v>661.95412762500007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64.909565104840809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49.127959090761983</v>
      </c>
      <c r="V235" s="419"/>
      <c r="W235" s="420">
        <f t="shared" ca="1" si="25"/>
        <v>13.637921443595527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64.909565104840809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49.127959090761983</v>
      </c>
      <c r="V236" s="419"/>
      <c r="W236" s="420">
        <f t="shared" ca="1" si="25"/>
        <v>0.27511657090826708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20.094321123479162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8.3402791982169635</v>
      </c>
      <c r="V237" s="419"/>
      <c r="W237" s="420">
        <f t="shared" ca="1" si="25"/>
        <v>2.1392816143426514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28.413516049702309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11.79321537668875</v>
      </c>
      <c r="V238" s="419"/>
      <c r="W238" s="420">
        <f t="shared" ca="1" si="25"/>
        <v>4.7255414014391821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20.094321123479162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8.3402791982169635</v>
      </c>
      <c r="V239" s="419"/>
      <c r="W239" s="420">
        <f t="shared" ca="1" si="25"/>
        <v>6.5195962492461996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713.67491499740674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14.273498299948136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727.94841329735493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2191.1444595950002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2013.720000565</v>
      </c>
      <c r="V278" s="419"/>
      <c r="W278" s="420">
        <f t="shared" si="30"/>
        <v>2013.720000565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64.909565104840809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49.127959090761983</v>
      </c>
      <c r="V279" s="419"/>
      <c r="W279" s="420">
        <f t="shared" ca="1" si="30"/>
        <v>47.619730746675593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64.909565104840809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49.127959090761983</v>
      </c>
      <c r="V280" s="419"/>
      <c r="W280" s="420">
        <f t="shared" ca="1" si="30"/>
        <v>0.91378003908817285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20.094321123479162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8.3402791982169635</v>
      </c>
      <c r="V281" s="419"/>
      <c r="W281" s="420">
        <f t="shared" ca="1" si="30"/>
        <v>15.782310326785961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28.413516049702309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11.79321537668875</v>
      </c>
      <c r="V282" s="419"/>
      <c r="W282" s="420">
        <f t="shared" ca="1" si="30"/>
        <v>34.765219608940768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20.094321123479162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8.3402791982169635</v>
      </c>
      <c r="V283" s="419"/>
      <c r="W283" s="420">
        <f t="shared" ca="1" si="30"/>
        <v>18.166796149556188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2130.9678374360469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42.619356748720939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2173.5871941847677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82.278853300000009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66.433459890000009</v>
      </c>
      <c r="V322" s="419"/>
      <c r="W322" s="420">
        <f t="shared" si="35"/>
        <v>66.433459890000009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64.909565104840809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49.127959090761983</v>
      </c>
      <c r="V323" s="419"/>
      <c r="W323" s="420">
        <f t="shared" ca="1" si="35"/>
        <v>0.52075636636207701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64.909565104840809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49.127959090761983</v>
      </c>
      <c r="V324" s="419"/>
      <c r="W324" s="420">
        <f t="shared" ca="1" si="35"/>
        <v>3.8418064008975872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28.413516049702309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11.79321537668875</v>
      </c>
      <c r="V325" s="419"/>
      <c r="W325" s="420">
        <f t="shared" ca="1" si="35"/>
        <v>12.728417356060167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20.094321123479162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8.3402791982169635</v>
      </c>
      <c r="V326" s="419"/>
      <c r="W326" s="420">
        <f t="shared" ca="1" si="35"/>
        <v>1.9165961597502583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86.405432228070083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1.7281086445614018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88.133540872631485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40.028540055000001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35.365257864999997</v>
      </c>
      <c r="V366" s="419"/>
      <c r="W366" s="420">
        <f t="shared" si="41"/>
        <v>35.365257864999997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20.094321123479162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8.3402791982169635</v>
      </c>
      <c r="V367" s="419"/>
      <c r="W367" s="420">
        <f t="shared" ca="1" si="41"/>
        <v>2.0016670075720713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37.366924872572071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0.74733849745144143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38.114263370023515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419"/>
      <c r="W14" s="420">
        <f t="shared" si="0"/>
        <v>23316.410950000001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419"/>
      <c r="W15" s="420">
        <f t="shared" si="0"/>
        <v>129.116761956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419"/>
      <c r="W16" s="420">
        <f t="shared" si="0"/>
        <v>1391.6601300000002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419"/>
      <c r="W17" s="420">
        <f t="shared" si="0"/>
        <v>348.26294753250005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419"/>
      <c r="W18" s="420">
        <f t="shared" si="0"/>
        <v>71.370191087999984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28.413516049702309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419"/>
      <c r="W19" s="420">
        <f t="shared" ca="1" si="0"/>
        <v>121.47011837989413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20.094321123479162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419"/>
      <c r="W20" s="420">
        <f t="shared" ca="1" si="0"/>
        <v>107.58960165699884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64.909565104840809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419"/>
      <c r="W21" s="420">
        <f t="shared" ca="1" si="0"/>
        <v>62.59852851887414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64.909565104840809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419"/>
      <c r="W22" s="420">
        <f t="shared" ca="1" si="0"/>
        <v>12.519705703774829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419"/>
      <c r="W23" s="420">
        <f t="shared" ca="1" si="0"/>
        <v>550.62131722499998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64.909565104840809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419"/>
      <c r="W24" s="420">
        <f t="shared" ca="1" si="0"/>
        <v>191.59904045397172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419"/>
      <c r="W25" s="420">
        <f t="shared" si="0"/>
        <v>457.63644696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26760.855739475017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26760.855739475017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1.97762229</v>
      </c>
      <c r="V57" s="419"/>
      <c r="W57" s="420">
        <f t="shared" ref="W57:W78" si="5">IFERROR(U57*$P57,"")</f>
        <v>0.988811145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293.54262707000004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277.39204503499997</v>
      </c>
      <c r="V59" s="419"/>
      <c r="W59" s="420">
        <f t="shared" si="5"/>
        <v>13.869602251749999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64.909565104840809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419"/>
      <c r="W60" s="420">
        <f t="shared" ca="1" si="5"/>
        <v>0.66322744772528686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28.413516049702309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419"/>
      <c r="W61" s="420">
        <f t="shared" ca="1" si="5"/>
        <v>0.82257677252404038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20.094321123479162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8.3402791982169635</v>
      </c>
      <c r="V62" s="419"/>
      <c r="W62" s="420">
        <f t="shared" ca="1" si="5"/>
        <v>0.52543758948766872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16.869655206486996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0.33739310412973994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17.207048310616734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1.0498488700000002</v>
      </c>
      <c r="V13" s="419"/>
      <c r="W13" s="420">
        <f t="shared" ref="W13:W34" si="0">IFERROR(U13*$P13,"")</f>
        <v>1.0498488700000002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1.0498488700000002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1.0498488700000002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6.6286969349999998</v>
      </c>
      <c r="V57" s="419"/>
      <c r="W57" s="420">
        <f t="shared" ref="W57:W78" si="5">IFERROR(U57*$P57,"")</f>
        <v>6.6286969349999998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20.094321123479162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15.208744420277991</v>
      </c>
      <c r="V58" s="419"/>
      <c r="W58" s="420">
        <f t="shared" ca="1" si="5"/>
        <v>1.3687869978250191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7.9974839328250189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7.9974839328250189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282.86102519500002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265.94136782499999</v>
      </c>
      <c r="V14" s="419"/>
      <c r="W14" s="420">
        <f t="shared" si="0"/>
        <v>265941.36782499996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28.413516049702309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11.79321537668875</v>
      </c>
      <c r="V15" s="419"/>
      <c r="W15" s="420">
        <f t="shared" ca="1" si="0"/>
        <v>4961.4057089729577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20.094321123479162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8.3402791982169635</v>
      </c>
      <c r="V16" s="419"/>
      <c r="W16" s="420">
        <f t="shared" ca="1" si="0"/>
        <v>4306.9201779592395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64.909565104840809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419"/>
      <c r="W17" s="420">
        <f t="shared" ca="1" si="0"/>
        <v>175.27587985284759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64.909565104840809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49.127959090761983</v>
      </c>
      <c r="V18" s="419"/>
      <c r="W18" s="420">
        <f t="shared" ca="1" si="0"/>
        <v>8125.7644336120311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64.909565104840809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49.127959090761983</v>
      </c>
      <c r="V19" s="419"/>
      <c r="W19" s="420">
        <f t="shared" ca="1" si="0"/>
        <v>1577.0074868134593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285087.74151221052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5701.7548302442101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290789.49634245475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308.99737904</v>
      </c>
      <c r="V57" s="419"/>
      <c r="W57" s="420">
        <f t="shared" ref="W57:W78" si="5">IFERROR(U57*$P57,"")</f>
        <v>11741.90040352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340.39518477999997</v>
      </c>
      <c r="V58" s="419"/>
      <c r="W58" s="420">
        <f t="shared" si="5"/>
        <v>680.79036955999993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383.50002617500002</v>
      </c>
      <c r="V59" s="419"/>
      <c r="W59" s="420">
        <f t="shared" si="5"/>
        <v>10929.7507459875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420.68420824500004</v>
      </c>
      <c r="V60" s="419"/>
      <c r="W60" s="420">
        <f t="shared" si="5"/>
        <v>631.02631236750005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213.35126396500002</v>
      </c>
      <c r="V61" s="419"/>
      <c r="W61" s="420">
        <f t="shared" si="5"/>
        <v>182415.330690075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236.06950521000002</v>
      </c>
      <c r="V62" s="419"/>
      <c r="W62" s="420">
        <f t="shared" si="5"/>
        <v>10623.127734450001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368.85097217499998</v>
      </c>
      <c r="V63" s="419"/>
      <c r="W63" s="420">
        <f t="shared" si="5"/>
        <v>10512.2527069875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405.09517328000004</v>
      </c>
      <c r="V64" s="419"/>
      <c r="W64" s="420">
        <f t="shared" si="5"/>
        <v>607.64275992000012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228141.82172286752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4562.8364344573502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232704.65815732488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BA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419"/>
      <c r="W13" s="420">
        <f t="shared" ref="W13:W34" si="0">IFERROR(U13*$P13,"")</f>
        <v>11.7155809365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419"/>
      <c r="W14" s="420">
        <f t="shared" si="0"/>
        <v>7.1267647710000013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419"/>
      <c r="W15" s="420">
        <f t="shared" si="0"/>
        <v>0.8620968279000002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19.704442535400002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0.39408885070800004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20.098531386108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35.841352120000003</v>
      </c>
      <c r="V57" s="419"/>
      <c r="W57" s="420">
        <f t="shared" ref="W57:W78" si="5">IFERROR(U57*$P57,"")</f>
        <v>25.088946484000001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49.12316108000001</v>
      </c>
      <c r="V58" s="419"/>
      <c r="W58" s="420">
        <f t="shared" si="5"/>
        <v>14.736948324000002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0.40284898500000005</v>
      </c>
      <c r="V59" s="419"/>
      <c r="W59" s="420">
        <f t="shared" si="5"/>
        <v>0.8620968279000002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40.687991635899998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0.81375983271800001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41.501751468617996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12.439488355</v>
      </c>
      <c r="V101" s="419"/>
      <c r="W101" s="420">
        <f t="shared" ref="W101:W122" si="10">IFERROR(U101*$P101,"")</f>
        <v>12.439488355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12.439488355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0.2487897671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12.6882781221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12.073262005</v>
      </c>
      <c r="V145" s="419"/>
      <c r="W145" s="420">
        <f t="shared" ref="W145:W166" si="15">IFERROR(U145*$P145,"")</f>
        <v>12.073262005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12.073262005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0.24146524010000001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12.3147272451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28.895259015000004</v>
      </c>
      <c r="V189" s="419"/>
      <c r="W189" s="420">
        <f t="shared" ref="W189:W210" si="20">IFERROR(U189*$P189,"")</f>
        <v>11.558103606000003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30.116013515000002</v>
      </c>
      <c r="V190" s="419"/>
      <c r="W190" s="420">
        <f t="shared" si="20"/>
        <v>18.069608109000001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29.627711715000004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0.59255423430000009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30.220265949300003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32.191296164999997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31.9837679</v>
      </c>
      <c r="V234" s="419"/>
      <c r="W234" s="420">
        <f t="shared" si="25"/>
        <v>31.9837679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28.413516049702309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11.79321537668875</v>
      </c>
      <c r="V235" s="419"/>
      <c r="W235" s="420">
        <f t="shared" ca="1" si="25"/>
        <v>0.10613893839019874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20.094321123479162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8.3402791982169635</v>
      </c>
      <c r="V236" s="419"/>
      <c r="W236" s="420">
        <f t="shared" ca="1" si="25"/>
        <v>0.10008335037860357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32.189990188768803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0.64379980377537604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32.833789992544176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343.37382575999999</v>
      </c>
      <c r="V277" s="419"/>
      <c r="W277" s="420">
        <f t="shared" ref="W277:W298" si="30">IFERROR(U277*$P277,"")</f>
        <v>343.37382575999999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5.6643008799999999</v>
      </c>
      <c r="V278" s="419"/>
      <c r="W278" s="420">
        <f t="shared" si="30"/>
        <v>5.6643008799999999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349.03812663999997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6.9807625328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356.01888917279996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343.37382575999999</v>
      </c>
      <c r="V322" s="419"/>
      <c r="W322" s="420">
        <f t="shared" ref="W322:W343" si="35">IFERROR(U322*$P322,"")</f>
        <v>247.22915454720001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247.22915454720001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4.9445830909440005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252.17373763814402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BA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1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BA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64.909565104840809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28.413516049702309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281.5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20.094321123479162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281.5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64.909565104840809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281.5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11.988600181206316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28.413516049702309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64.909565104840809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20.094321123479162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11.988600181206316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151.29671887134353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11.988600181206316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20.094321123479162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20.094321123479162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2013-06-18T20:21:38Z</dcterms:modified>
</cp:coreProperties>
</file>