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T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K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P21" i="4"/>
  <c r="AK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P527" i="2"/>
  <c r="AK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P483" i="2"/>
  <c r="AK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L193" i="5"/>
  <c r="L193" i="6"/>
  <c r="L287" i="4"/>
  <c r="L284" i="4"/>
  <c r="L283" i="4"/>
  <c r="L284" i="8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P284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P284" i="4"/>
  <c r="I284" i="4"/>
  <c r="P283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P194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P418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U152" i="3" s="1"/>
  <c r="W152" i="3" s="1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U103" i="3"/>
  <c r="W103" i="3" s="1"/>
  <c r="AA106" i="7"/>
  <c r="AH247" i="4"/>
  <c r="AH246" i="4"/>
  <c r="AH245" i="4"/>
  <c r="AH243" i="4"/>
  <c r="AH241" i="4"/>
  <c r="T247" i="4"/>
  <c r="T246" i="4"/>
  <c r="T245" i="4"/>
  <c r="T243" i="4"/>
  <c r="T241" i="4"/>
  <c r="U194" i="4"/>
  <c r="W194" i="4" s="1"/>
  <c r="U148" i="4"/>
  <c r="W148" i="4" s="1"/>
  <c r="E2" i="9"/>
  <c r="E14" i="9" s="1"/>
  <c r="E59" i="16"/>
  <c r="AA247" i="4"/>
  <c r="AA246" i="4"/>
  <c r="AA245" i="4"/>
  <c r="AA243" i="4"/>
  <c r="AA241" i="4"/>
  <c r="R8" i="6"/>
  <c r="U239" i="6" s="1"/>
  <c r="W239" i="6" s="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E9" i="9"/>
  <c r="E117" i="16" s="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U15" i="6"/>
  <c r="W15" i="6" s="1"/>
  <c r="U13" i="6"/>
  <c r="W13" i="6" s="1"/>
  <c r="T106" i="7"/>
  <c r="U508" i="2"/>
  <c r="W508" i="2" s="1"/>
  <c r="U419" i="2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197" i="2" l="1"/>
  <c r="W197" i="2" s="1"/>
  <c r="U468" i="2"/>
  <c r="W468" i="2" s="1"/>
  <c r="U109" i="7"/>
  <c r="U118" i="7"/>
  <c r="U159" i="2"/>
  <c r="U374" i="2"/>
  <c r="W374" i="2" s="1"/>
  <c r="U59" i="2"/>
  <c r="W59" i="2" s="1"/>
  <c r="U13" i="2"/>
  <c r="W13" i="2" s="1"/>
  <c r="U373" i="2"/>
  <c r="W373" i="2" s="1"/>
  <c r="U418" i="2"/>
  <c r="U465" i="2"/>
  <c r="W465" i="2" s="1"/>
  <c r="I30" i="13"/>
  <c r="U108" i="7"/>
  <c r="U110" i="7"/>
  <c r="U117" i="7"/>
  <c r="U150" i="2"/>
  <c r="W150" i="2" s="1"/>
  <c r="U194" i="2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W171" i="4" s="1"/>
  <c r="W172" i="4" s="1"/>
  <c r="W174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G74" i="16"/>
  <c r="AB64" i="5"/>
  <c r="AD64" i="5" s="1"/>
  <c r="U58" i="6"/>
  <c r="W58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D32" i="11"/>
  <c r="D40" i="11"/>
  <c r="W216" i="4"/>
  <c r="W217" i="4" s="1"/>
  <c r="W219" i="4" s="1"/>
  <c r="E53" i="16" s="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AI238" i="6"/>
  <c r="AK238" i="6" s="1"/>
  <c r="F12" i="9"/>
  <c r="F13" i="9"/>
  <c r="F14" i="9"/>
  <c r="F7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J23" i="13"/>
  <c r="J32" i="13"/>
  <c r="J9" i="13"/>
  <c r="AB109" i="5"/>
  <c r="AD109" i="5" s="1"/>
  <c r="AA199" i="5"/>
  <c r="AB58" i="5"/>
  <c r="AD58" i="5" s="1"/>
  <c r="AB110" i="5"/>
  <c r="AD110" i="5" s="1"/>
  <c r="AH196" i="5"/>
  <c r="AI107" i="5"/>
  <c r="AK107" i="5" s="1"/>
  <c r="J62" i="13"/>
  <c r="J46" i="13"/>
  <c r="J69" i="13"/>
  <c r="J5" i="13"/>
  <c r="J50" i="13"/>
  <c r="J35" i="13"/>
  <c r="J34" i="13"/>
  <c r="J55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J61" i="13"/>
  <c r="G13" i="9"/>
  <c r="AH152" i="2"/>
  <c r="Y8" i="4"/>
  <c r="Y8" i="6"/>
  <c r="F59" i="16"/>
  <c r="M2" i="15"/>
  <c r="D4" i="11"/>
  <c r="AI195" i="2"/>
  <c r="AK195" i="2" s="1"/>
  <c r="AI239" i="2"/>
  <c r="AK239" i="2" s="1"/>
  <c r="F21" i="16"/>
  <c r="F58" i="16"/>
  <c r="AH419" i="8"/>
  <c r="Y8" i="3"/>
  <c r="AI151" i="2"/>
  <c r="AK151" i="2" s="1"/>
  <c r="AH509" i="2"/>
  <c r="D20" i="11"/>
  <c r="R113" i="7" s="1"/>
  <c r="U113" i="7" s="1"/>
  <c r="W113" i="7" s="1"/>
  <c r="D19" i="11"/>
  <c r="R114" i="7" s="1"/>
  <c r="D22" i="11"/>
  <c r="R509" i="2" s="1"/>
  <c r="AI13" i="2"/>
  <c r="AK13" i="2" s="1"/>
  <c r="AI285" i="2"/>
  <c r="AK285" i="2" s="1"/>
  <c r="F105" i="16"/>
  <c r="F108" i="16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8" i="2"/>
  <c r="W419" i="2"/>
  <c r="W159" i="2"/>
  <c r="W108" i="7"/>
  <c r="W109" i="7"/>
  <c r="W110" i="7"/>
  <c r="W117" i="7"/>
  <c r="W118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149" i="2"/>
  <c r="W194" i="2"/>
  <c r="W59" i="4"/>
  <c r="W104" i="4"/>
  <c r="W148" i="3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J15" i="13"/>
  <c r="J12" i="13"/>
  <c r="R8" i="8"/>
  <c r="W81" i="6"/>
  <c r="W82" i="6" s="1"/>
  <c r="W84" i="6" s="1"/>
  <c r="AH154" i="2"/>
  <c r="F5" i="11"/>
  <c r="F20" i="11"/>
  <c r="F9" i="11"/>
  <c r="AH157" i="2"/>
  <c r="Y8" i="2"/>
  <c r="E3" i="11"/>
  <c r="AI553" i="2"/>
  <c r="AK553" i="2" s="1"/>
  <c r="AK576" i="2" s="1"/>
  <c r="U149" i="5"/>
  <c r="W149" i="5" s="1"/>
  <c r="D24" i="11"/>
  <c r="W36" i="6"/>
  <c r="U509" i="2" l="1"/>
  <c r="W509" i="2" s="1"/>
  <c r="W531" i="2" s="1"/>
  <c r="W532" i="2" s="1"/>
  <c r="W36" i="3"/>
  <c r="W37" i="3" s="1"/>
  <c r="W39" i="3" s="1"/>
  <c r="E101" i="16" s="1"/>
  <c r="AH240" i="4"/>
  <c r="R63" i="7"/>
  <c r="U63" i="7" s="1"/>
  <c r="W63" i="7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9" i="9"/>
  <c r="F117" i="16" s="1"/>
  <c r="AI159" i="2"/>
  <c r="AK159" i="2" s="1"/>
  <c r="AI158" i="2"/>
  <c r="AK158" i="2" s="1"/>
  <c r="R64" i="7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R123" i="7"/>
  <c r="U123" i="7" s="1"/>
  <c r="W123" i="7" s="1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K261" i="6" s="1"/>
  <c r="AK262" i="6" s="1"/>
  <c r="AK264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R200" i="2"/>
  <c r="U200" i="2" s="1"/>
  <c r="W200" i="2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251" i="4"/>
  <c r="U251" i="4" s="1"/>
  <c r="W251" i="4" s="1"/>
  <c r="R329" i="8"/>
  <c r="R196" i="2"/>
  <c r="U196" i="2" s="1"/>
  <c r="W196" i="2" s="1"/>
  <c r="R244" i="4"/>
  <c r="U244" i="4" s="1"/>
  <c r="W244" i="4" s="1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R155" i="3"/>
  <c r="U155" i="3" s="1"/>
  <c r="W155" i="3" s="1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G77" i="16" s="1"/>
  <c r="G88" i="16" s="1"/>
  <c r="AA329" i="8"/>
  <c r="AB238" i="8"/>
  <c r="AD238" i="8" s="1"/>
  <c r="AD261" i="8" s="1"/>
  <c r="AD262" i="8" s="1"/>
  <c r="AD264" i="8" s="1"/>
  <c r="G81" i="16" s="1"/>
  <c r="G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G102" i="16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17" i="4"/>
  <c r="U17" i="4" s="1"/>
  <c r="W17" i="4" s="1"/>
  <c r="R157" i="3"/>
  <c r="U157" i="3" s="1"/>
  <c r="W157" i="3" s="1"/>
  <c r="R287" i="4"/>
  <c r="U287" i="4" s="1"/>
  <c r="W287" i="4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R15" i="8"/>
  <c r="R240" i="4"/>
  <c r="U240" i="4" s="1"/>
  <c r="W240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242" i="5"/>
  <c r="R150" i="5"/>
  <c r="U150" i="5" s="1"/>
  <c r="W150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R153" i="5"/>
  <c r="U153" i="5" s="1"/>
  <c r="W153" i="5" s="1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R197" i="5"/>
  <c r="U238" i="5"/>
  <c r="W238" i="5" s="1"/>
  <c r="R241" i="5"/>
  <c r="U241" i="5" s="1"/>
  <c r="W241" i="5" s="1"/>
  <c r="U13" i="5"/>
  <c r="W13" i="5" s="1"/>
  <c r="W36" i="5" s="1"/>
  <c r="W37" i="5" s="1"/>
  <c r="W39" i="5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116" i="7"/>
  <c r="U116" i="7" s="1"/>
  <c r="W116" i="7" s="1"/>
  <c r="R286" i="2"/>
  <c r="U286" i="2" s="1"/>
  <c r="W286" i="2" s="1"/>
  <c r="R107" i="2"/>
  <c r="U107" i="2" s="1"/>
  <c r="W107" i="2" s="1"/>
  <c r="R125" i="7"/>
  <c r="U125" i="7" s="1"/>
  <c r="W125" i="7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85" i="4"/>
  <c r="U285" i="4" s="1"/>
  <c r="W285" i="4" s="1"/>
  <c r="R240" i="2"/>
  <c r="U240" i="2" s="1"/>
  <c r="W240" i="2" s="1"/>
  <c r="W261" i="2" s="1"/>
  <c r="W262" i="2" s="1"/>
  <c r="R14" i="2"/>
  <c r="U14" i="2" s="1"/>
  <c r="W14" i="2" s="1"/>
  <c r="W36" i="2" s="1"/>
  <c r="W37" i="2" s="1"/>
  <c r="W39" i="2" s="1"/>
  <c r="E9" i="16" s="1"/>
  <c r="R152" i="5"/>
  <c r="AA249" i="4"/>
  <c r="R249" i="7"/>
  <c r="U249" i="7" s="1"/>
  <c r="W249" i="7" s="1"/>
  <c r="R107" i="7"/>
  <c r="U107" i="7" s="1"/>
  <c r="W107" i="7" s="1"/>
  <c r="U114" i="7"/>
  <c r="W114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G67" i="16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156" i="3"/>
  <c r="U156" i="3" s="1"/>
  <c r="W156" i="3" s="1"/>
  <c r="R289" i="2"/>
  <c r="U289" i="2" s="1"/>
  <c r="W289" i="2" s="1"/>
  <c r="R153" i="2"/>
  <c r="U153" i="2" s="1"/>
  <c r="W153" i="2" s="1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G39" i="1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U64" i="7"/>
  <c r="W64" i="7" s="1"/>
  <c r="T329" i="8"/>
  <c r="U329" i="8" s="1"/>
  <c r="W329" i="8" s="1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R243" i="7"/>
  <c r="U243" i="7" s="1"/>
  <c r="W243" i="7" s="1"/>
  <c r="R251" i="7"/>
  <c r="U251" i="7" s="1"/>
  <c r="W251" i="7" s="1"/>
  <c r="E5" i="11"/>
  <c r="AF153" i="2" s="1"/>
  <c r="AI153" i="2" s="1"/>
  <c r="AK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AF61" i="2" s="1"/>
  <c r="AI61" i="2" s="1"/>
  <c r="AK61" i="2" s="1"/>
  <c r="E21" i="11"/>
  <c r="AF157" i="2" s="1"/>
  <c r="AI157" i="2" s="1"/>
  <c r="AK157" i="2" s="1"/>
  <c r="E32" i="11"/>
  <c r="E47" i="11"/>
  <c r="E39" i="11"/>
  <c r="E11" i="11"/>
  <c r="AF125" i="7" s="1"/>
  <c r="AI125" i="7" s="1"/>
  <c r="AK125" i="7" s="1"/>
  <c r="E35" i="11"/>
  <c r="E44" i="11"/>
  <c r="E28" i="11"/>
  <c r="E8" i="11"/>
  <c r="AF108" i="4" s="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AI251" i="7" s="1"/>
  <c r="AK251" i="7" s="1"/>
  <c r="E25" i="11"/>
  <c r="Y104" i="8" s="1"/>
  <c r="E43" i="11"/>
  <c r="E27" i="11"/>
  <c r="E36" i="11"/>
  <c r="E12" i="11"/>
  <c r="Y288" i="4" s="1"/>
  <c r="Y157" i="3"/>
  <c r="E49" i="11"/>
  <c r="E41" i="11"/>
  <c r="E33" i="11"/>
  <c r="E50" i="11"/>
  <c r="E42" i="11"/>
  <c r="E34" i="11"/>
  <c r="E26" i="11"/>
  <c r="Y244" i="7" s="1"/>
  <c r="Y17" i="4"/>
  <c r="E6" i="11"/>
  <c r="AF152" i="5"/>
  <c r="E14" i="11"/>
  <c r="AF160" i="2" s="1"/>
  <c r="AI160" i="2" s="1"/>
  <c r="AK160" i="2" s="1"/>
  <c r="E18" i="11"/>
  <c r="Y252" i="7" s="1"/>
  <c r="E19" i="11"/>
  <c r="Y73" i="7" s="1"/>
  <c r="AF62" i="4"/>
  <c r="AF249" i="7"/>
  <c r="AI249" i="7" s="1"/>
  <c r="AK249" i="7" s="1"/>
  <c r="E22" i="11"/>
  <c r="E17" i="11"/>
  <c r="AF290" i="2" s="1"/>
  <c r="Y66" i="7"/>
  <c r="AB66" i="7" s="1"/>
  <c r="AD66" i="7" s="1"/>
  <c r="AF109" i="4"/>
  <c r="AI109" i="4" s="1"/>
  <c r="AK109" i="4" s="1"/>
  <c r="R246" i="7"/>
  <c r="U246" i="7" s="1"/>
  <c r="W246" i="7" s="1"/>
  <c r="R244" i="5"/>
  <c r="U244" i="5" s="1"/>
  <c r="W244" i="5" s="1"/>
  <c r="R252" i="7"/>
  <c r="U252" i="7" s="1"/>
  <c r="W252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Y154" i="2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Y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W534" i="2"/>
  <c r="E22" i="16" s="1"/>
  <c r="F29" i="16"/>
  <c r="G29" i="16"/>
  <c r="E29" i="16"/>
  <c r="E45" i="16"/>
  <c r="E25" i="16"/>
  <c r="E102" i="16"/>
  <c r="E52" i="16"/>
  <c r="F77" i="16"/>
  <c r="F88" i="16" s="1"/>
  <c r="AK577" i="2"/>
  <c r="AK579" i="2" s="1"/>
  <c r="W37" i="6"/>
  <c r="W39" i="6" s="1"/>
  <c r="AD82" i="5"/>
  <c r="AD84" i="5" s="1"/>
  <c r="F30" i="16" s="1"/>
  <c r="E67" i="16"/>
  <c r="E43" i="16"/>
  <c r="G43" i="16"/>
  <c r="E40" i="16"/>
  <c r="E39" i="16"/>
  <c r="F81" i="16"/>
  <c r="F92" i="16" s="1"/>
  <c r="G84" i="16" l="1"/>
  <c r="G95" i="16" s="1"/>
  <c r="U197" i="5"/>
  <c r="W197" i="5" s="1"/>
  <c r="G45" i="16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U242" i="5"/>
  <c r="W242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AB17" i="4"/>
  <c r="AD17" i="4" s="1"/>
  <c r="AB157" i="3"/>
  <c r="AD157" i="3" s="1"/>
  <c r="R159" i="3"/>
  <c r="U159" i="3" s="1"/>
  <c r="W159" i="3" s="1"/>
  <c r="U152" i="5"/>
  <c r="W152" i="5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W36" i="4"/>
  <c r="W37" i="4" s="1"/>
  <c r="W39" i="4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G79" i="16" s="1"/>
  <c r="G90" i="16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G31" i="16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B105" i="7"/>
  <c r="AD105" i="7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B419" i="8"/>
  <c r="AD419" i="8" s="1"/>
  <c r="AD441" i="8" s="1"/>
  <c r="AD442" i="8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241" i="7"/>
  <c r="AD241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AB157" i="2"/>
  <c r="AD157" i="2" s="1"/>
  <c r="AK81" i="2"/>
  <c r="AK82" i="2" s="1"/>
  <c r="AK84" i="2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W351" i="8"/>
  <c r="W352" i="8" s="1"/>
  <c r="W354" i="8" s="1"/>
  <c r="E83" i="16" s="1"/>
  <c r="AB199" i="2"/>
  <c r="AD199" i="2" s="1"/>
  <c r="AB290" i="2"/>
  <c r="AD290" i="2" s="1"/>
  <c r="AB154" i="2"/>
  <c r="AD154" i="2" s="1"/>
  <c r="AK127" i="3"/>
  <c r="AK129" i="3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E49" i="16"/>
  <c r="G82" i="16" l="1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/>
  <c r="E103" i="16" s="1"/>
  <c r="AD171" i="5"/>
  <c r="AD172" i="5" s="1"/>
  <c r="AD174" i="5" s="1"/>
  <c r="G33" i="16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G50" i="16" s="1"/>
  <c r="AD220" i="7"/>
  <c r="F69" i="16" s="1"/>
  <c r="AK39" i="7"/>
  <c r="AD264" i="2"/>
  <c r="G14" i="16" s="1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G70" i="16" s="1"/>
  <c r="AK129" i="8"/>
  <c r="AK127" i="7"/>
  <c r="AK128" i="7" s="1"/>
  <c r="AK130" i="7" s="1"/>
  <c r="AD486" i="2"/>
  <c r="AD487" i="2" s="1"/>
  <c r="AD489" i="2" s="1"/>
  <c r="G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G35" i="16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G51" i="16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G78" i="16"/>
  <c r="G89" i="16" s="1"/>
  <c r="F9" i="16"/>
  <c r="G9" i="16"/>
  <c r="F18" i="16"/>
  <c r="G18" i="16"/>
  <c r="AK397" i="2"/>
  <c r="AK399" i="2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F20" i="16"/>
  <c r="W264" i="5" l="1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<sst xmlns="http://schemas.openxmlformats.org/spreadsheetml/2006/main" count="10618" uniqueCount="4392">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</sst>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BA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811</v>
      </c>
      <c r="K5" s="297" t="str">
        <f>VLOOKUP(J5,N7:O13,2,0)</f>
        <v>BR101/BA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1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206.74320014238313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0.59993072147999993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416.45414331080013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66.830994802446639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336.24637724743047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0.58812564948000001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430.76428296695013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93.677805687945138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0.58812564948000001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6.0693142903201522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171.98410125026348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300000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155.8637743423831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66.830994802446639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0.29361964800000001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228227.24399999998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241520.14339110002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241520.14339110002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150902.69659701851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301805.39319403702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301805.39319403702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20.859918408000002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13.1689446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12.781242600000001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31.365091800000002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363.50939519999997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234.27539520000002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261.72676454399999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20000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288.2513063981466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27.764372614146009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41.645414331080019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10.202273846153846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11.206875612153846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85.671507879146304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301.80539319403709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70000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170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30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50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2.3121243458898944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110.22468510019291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119.22826392783909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0.48146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40.668973146728582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822.9466837851769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35000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35000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47.90833614000001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1.08962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67.541367480358531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8.3004503713804034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28.625330999999999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15.4574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108.34117000000001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433.5869443944606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0.35476000000000002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43.893035759999997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47.90833614000001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1.08962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67.541367480358531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8.3004503713804034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28.625330999999999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15.4574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108.34117000000001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433.5869443944606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0.35476000000000002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43.893035759999997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2438.2376059999997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0.48146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1265.7657361084002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27774.629724416209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25000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25000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532000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7688594.54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10000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18677.405057428001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742500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375000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484800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1780000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1</v>
      </c>
      <c r="T2" s="256"/>
      <c r="U2" s="256"/>
      <c r="V2" s="256"/>
      <c r="W2" s="256"/>
      <c r="X2" s="256"/>
      <c r="Y2" s="246" t="s">
        <v>641</v>
      </c>
      <c r="Z2" s="255">
        <f>RESUMO!$J$6</f>
        <v>1</v>
      </c>
      <c r="AA2" s="256"/>
      <c r="AB2" s="256"/>
      <c r="AC2" s="256"/>
      <c r="AD2" s="256"/>
      <c r="AE2" s="256"/>
      <c r="AF2" s="246" t="s">
        <v>641</v>
      </c>
      <c r="AG2" s="255">
        <f>RESUMO!$J$6</f>
        <v>1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BA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181.18100000000001</v>
      </c>
      <c r="V13" s="262"/>
      <c r="W13" s="278">
        <f t="shared" ref="W13:W34" si="0">IFERROR(U13*$P13,"")</f>
        <v>181.18100000000001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11.988600181206316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8.9618382934571574</v>
      </c>
      <c r="V14" s="262"/>
      <c r="W14" s="278">
        <f t="shared" ca="1" si="0"/>
        <v>21.508411904297176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202.68941190429717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4.0537882380859438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206.74320014238313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0.17738000000000001</v>
      </c>
      <c r="V58" s="262"/>
      <c r="W58" s="278">
        <f t="shared" ref="W58:W79" si="5">IFERROR(U58*$P58,"")</f>
        <v>0.17738000000000001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913.01593500000001</v>
      </c>
      <c r="V59" s="262"/>
      <c r="W59" s="278">
        <f t="shared" si="5"/>
        <v>0.365206374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281.5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85.018500000000003</v>
      </c>
      <c r="V60" s="262"/>
      <c r="W60" s="278">
        <f t="shared" ca="1" si="5"/>
        <v>3.40074E-2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62"/>
      <c r="W61" s="278">
        <f t="shared" ca="1" si="5"/>
        <v>1.1573600000000002E-2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0.58816737399999997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1.176334748E-2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0.59993072147999993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77.071609999999993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59.35895</v>
      </c>
      <c r="V104" s="262"/>
      <c r="W104" s="278">
        <f t="shared" si="10"/>
        <v>143.94545374999998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1157.0761799999998</v>
      </c>
      <c r="V105" s="262"/>
      <c r="W105" s="278">
        <f t="shared" si="10"/>
        <v>154.32503550749996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20.094321123479162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8.6562316535723536</v>
      </c>
      <c r="V106" s="262"/>
      <c r="W106" s="278">
        <f t="shared" ca="1" si="10"/>
        <v>17.56976979304714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28.413516049702309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12.239974443890763</v>
      </c>
      <c r="V107" s="262"/>
      <c r="W107" s="278">
        <f t="shared" ca="1" si="10"/>
        <v>2.3745550421148076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28.413516049702309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12.239974443890763</v>
      </c>
      <c r="V108" s="262"/>
      <c r="W108" s="278">
        <f t="shared" ca="1" si="10"/>
        <v>0.83109426474018278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281.5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85.018500000000003</v>
      </c>
      <c r="V109" s="262"/>
      <c r="W109" s="278">
        <f t="shared" ca="1" si="10"/>
        <v>11.339342437499999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77.903124999999989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408.28837579490209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8.1657675158980414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416.45414331080013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219.41906</v>
      </c>
      <c r="V148" s="262"/>
      <c r="W148" s="278">
        <f t="shared" ref="W148:W169" si="15">IFERROR(U148*$P148,"")</f>
        <v>21.941906000000003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77.071609999999993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59.35895</v>
      </c>
      <c r="V150" s="262"/>
      <c r="W150" s="278">
        <f t="shared" si="15"/>
        <v>14.394545375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1157.0761799999998</v>
      </c>
      <c r="V151" s="262"/>
      <c r="W151" s="278">
        <f t="shared" si="15"/>
        <v>15.432503550749997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20.094321123479162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8.6562316535723536</v>
      </c>
      <c r="V152" s="262"/>
      <c r="W152" s="278">
        <f t="shared" ca="1" si="15"/>
        <v>1.7569769793047143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28.413516049702309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12.239974443890763</v>
      </c>
      <c r="V153" s="262"/>
      <c r="W153" s="278">
        <f t="shared" ca="1" si="15"/>
        <v>0.23745550421148079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28.413516049702309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12.239974443890763</v>
      </c>
      <c r="V154" s="262"/>
      <c r="W154" s="278">
        <f t="shared" ca="1" si="15"/>
        <v>8.3109426474018283E-2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281.5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85.018500000000003</v>
      </c>
      <c r="V155" s="262"/>
      <c r="W155" s="278">
        <f t="shared" ca="1" si="15"/>
        <v>1.1339342437500002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32.125</v>
      </c>
      <c r="V156" s="262"/>
      <c r="W156" s="278">
        <f t="shared" ca="1" si="15"/>
        <v>7.7903124999999998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11.988600181206316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0.74753000000000003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8.9618382934571574</v>
      </c>
      <c r="V157" s="262"/>
      <c r="W157" s="278">
        <f t="shared" ca="1" si="15"/>
        <v>2.1732457861633607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0.17738000000000001</v>
      </c>
      <c r="V158" s="262"/>
      <c r="W158" s="278">
        <f t="shared" si="15"/>
        <v>0.17738000000000001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913.01593500000001</v>
      </c>
      <c r="V159" s="262"/>
      <c r="W159" s="278">
        <f t="shared" si="15"/>
        <v>0.365206374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281.5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85.018500000000003</v>
      </c>
      <c r="V160" s="262"/>
      <c r="W160" s="278">
        <f t="shared" ca="1" si="15"/>
        <v>3.40074E-2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65.520583139653567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1.3104116627930713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66.830994802446639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195.81485000000001</v>
      </c>
      <c r="V193" s="262"/>
      <c r="W193" s="278">
        <f t="shared" ref="W193:W214" si="20">IFERROR(U193*$P193,"")</f>
        <v>195.81485000000001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120.17495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71.851570000000009</v>
      </c>
      <c r="V195" s="262"/>
      <c r="W195" s="278">
        <f t="shared" si="20"/>
        <v>54.607193200000005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20.094321123479162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8.6562316535723536</v>
      </c>
      <c r="V196" s="262"/>
      <c r="W196" s="278">
        <f t="shared" ca="1" si="20"/>
        <v>15.788966536115971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1157.0761799999998</v>
      </c>
      <c r="V197" s="262"/>
      <c r="W197" s="278">
        <f t="shared" si="20"/>
        <v>37.038008521799988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20.094321123479162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8.6562316535723536</v>
      </c>
      <c r="V198" s="262"/>
      <c r="W198" s="278">
        <f t="shared" ca="1" si="20"/>
        <v>4.2167447503313138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28.413516049702309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12.239974443890763</v>
      </c>
      <c r="V199" s="262"/>
      <c r="W199" s="278">
        <f t="shared" ca="1" si="20"/>
        <v>0.56989321010755378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28.413516049702309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12.239974443890763</v>
      </c>
      <c r="V200" s="262"/>
      <c r="W200" s="278">
        <f t="shared" ca="1" si="20"/>
        <v>0.19946262353764385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281.5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85.018500000000003</v>
      </c>
      <c r="V201" s="262"/>
      <c r="W201" s="278">
        <f t="shared" ca="1" si="20"/>
        <v>2.7214421849999999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32.125</v>
      </c>
      <c r="V202" s="262"/>
      <c r="W202" s="278">
        <f t="shared" ca="1" si="20"/>
        <v>18.696749999999998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329.6533110268926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6.5930662205378523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336.24637724743047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0.17738000000000001</v>
      </c>
      <c r="V238" s="262"/>
      <c r="W238" s="278">
        <f t="shared" ref="W238:W259" si="25">IFERROR(U238*$P238,"")</f>
        <v>0.17738000000000001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913.01593500000001</v>
      </c>
      <c r="V239" s="262"/>
      <c r="W239" s="278">
        <f t="shared" si="25"/>
        <v>0.365206374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281.5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85.018500000000003</v>
      </c>
      <c r="V240" s="262"/>
      <c r="W240" s="278">
        <f t="shared" ca="1" si="25"/>
        <v>3.40074E-2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0.576593774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1.153187548E-2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0.58812564948000001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77.071609999999993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59.35895</v>
      </c>
      <c r="V284" s="262"/>
      <c r="W284" s="278">
        <f t="shared" si="30"/>
        <v>143.94545374999998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1157.0761799999998</v>
      </c>
      <c r="V285" s="262"/>
      <c r="W285" s="278">
        <f t="shared" si="30"/>
        <v>168.35458418999997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28.413516049702309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12.239974443890763</v>
      </c>
      <c r="V286" s="262"/>
      <c r="W286" s="278">
        <f t="shared" ca="1" si="30"/>
        <v>2.3745550421148076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20.094321123479162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8.6562316535723536</v>
      </c>
      <c r="V287" s="262"/>
      <c r="W287" s="278">
        <f t="shared" ca="1" si="30"/>
        <v>17.56976979304714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32.125</v>
      </c>
      <c r="V288" s="262"/>
      <c r="W288" s="278">
        <f t="shared" ca="1" si="30"/>
        <v>77.903124999999989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281.5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85.018500000000003</v>
      </c>
      <c r="V289" s="262"/>
      <c r="W289" s="278">
        <f t="shared" ca="1" si="30"/>
        <v>11.339342437499999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28.413516049702309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12.239974443890763</v>
      </c>
      <c r="V290" s="262"/>
      <c r="W290" s="278">
        <f t="shared" ca="1" si="30"/>
        <v>0.83109426474018278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422.31792447740207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8.4463584895480412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430.76428296695013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119.37674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71.066030000000012</v>
      </c>
      <c r="V329" s="262"/>
      <c r="W329" s="278">
        <f t="shared" si="35"/>
        <v>71.066030000000012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20.094321123479162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8.6562316535723536</v>
      </c>
      <c r="V330" s="262"/>
      <c r="W330" s="278">
        <f t="shared" ca="1" si="35"/>
        <v>20.774955968573646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91.840985968573662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1.8368197193714733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93.677805687945138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0.17738000000000001</v>
      </c>
      <c r="V373" s="262"/>
      <c r="W373" s="278">
        <f t="shared" ref="W373:W394" si="40">IFERROR(U373*$P373,"")</f>
        <v>0.17738000000000001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913.01593500000001</v>
      </c>
      <c r="V374" s="262"/>
      <c r="W374" s="278">
        <f t="shared" si="40"/>
        <v>0.365206374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281.5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85.018500000000003</v>
      </c>
      <c r="V375" s="262"/>
      <c r="W375" s="278">
        <f t="shared" ca="1" si="40"/>
        <v>3.40074E-2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0.576593774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1.153187548E-2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0.58812564948000001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3.2435200000000002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2.4959899999999999</v>
      </c>
      <c r="V419" s="262"/>
      <c r="W419" s="278">
        <f t="shared" si="45"/>
        <v>2.4959899999999999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959.51641499999982</v>
      </c>
      <c r="V420" s="262"/>
      <c r="W420" s="278">
        <f t="shared" si="45"/>
        <v>2.8785492449999994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20.094321123479162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8.6562316535723536</v>
      </c>
      <c r="V421" s="262"/>
      <c r="W421" s="278">
        <f t="shared" ca="1" si="45"/>
        <v>0.32071338276485567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281.5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85.018500000000003</v>
      </c>
      <c r="V422" s="262"/>
      <c r="W422" s="278">
        <f t="shared" ca="1" si="45"/>
        <v>0.25505549999999999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5.9503081277648553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0.11900616255529711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6.0693142903201522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3.2435200000000002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2.4959899999999999</v>
      </c>
      <c r="V464" s="262"/>
      <c r="W464" s="278">
        <f t="shared" si="50"/>
        <v>2.4959899999999999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959.51641499999982</v>
      </c>
      <c r="V465" s="262"/>
      <c r="W465" s="278">
        <f t="shared" si="50"/>
        <v>2.8785492449999994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20.094321123479162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8.6562316535723536</v>
      </c>
      <c r="V466" s="262"/>
      <c r="W466" s="278">
        <f t="shared" ca="1" si="50"/>
        <v>0.32071338276485567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281.5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85.018500000000003</v>
      </c>
      <c r="V467" s="262"/>
      <c r="W467" s="278">
        <f t="shared" ca="1" si="50"/>
        <v>0.25505549999999999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219.41906</v>
      </c>
      <c r="V468" s="262"/>
      <c r="W468" s="278">
        <f t="shared" si="50"/>
        <v>10.970953000000002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1157.0761799999998</v>
      </c>
      <c r="V469" s="262"/>
      <c r="W469" s="278">
        <f t="shared" si="50"/>
        <v>140.29548682499998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11.988600181206316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0.74753000000000003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8.9618382934571574</v>
      </c>
      <c r="V470" s="262"/>
      <c r="W470" s="278">
        <f t="shared" ca="1" si="50"/>
        <v>1.0866228930816804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281.5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85.018500000000003</v>
      </c>
      <c r="V471" s="262"/>
      <c r="W471" s="278">
        <f t="shared" ca="1" si="50"/>
        <v>10.308493125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168.61186397084654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3.3722372794169311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171.98410125026348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131.29920999999999</v>
      </c>
      <c r="V508" s="262"/>
      <c r="W508" s="278">
        <f t="shared" ref="W508:W529" si="55">IFERROR(U508*$P508,"")</f>
        <v>131.29920999999999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11.988600181206316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0.74753000000000003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8.9618382934571574</v>
      </c>
      <c r="V509" s="262"/>
      <c r="W509" s="278">
        <f t="shared" ca="1" si="55"/>
        <v>21.508411904297176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152.80762190429715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3.0561524380859431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155.8637743423831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0.89956999999999998</v>
      </c>
      <c r="V553" s="262"/>
      <c r="W553" s="278">
        <f t="shared" ref="W553:W574" si="60">IFERROR(U553*$P553,"")</f>
        <v>0.28786240000000002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0.28786240000000002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5.7572480000000004E-3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0.29361964800000001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1</v>
      </c>
      <c r="T2" s="318"/>
      <c r="U2" s="318"/>
      <c r="V2" s="318"/>
      <c r="W2" s="318"/>
      <c r="X2" s="135"/>
      <c r="Y2" s="301" t="s">
        <v>641</v>
      </c>
      <c r="Z2" s="299">
        <f>RESUMO!$J$6</f>
        <v>1</v>
      </c>
      <c r="AA2" s="318"/>
      <c r="AB2" s="318"/>
      <c r="AC2" s="318"/>
      <c r="AD2" s="318"/>
      <c r="AE2" s="135"/>
      <c r="AF2" s="301" t="s">
        <v>641</v>
      </c>
      <c r="AG2" s="299">
        <f>RESUMO!$J$6</f>
        <v>1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223.75219999999999</v>
      </c>
      <c r="V13" s="262"/>
      <c r="W13" s="278">
        <f t="shared" ref="W13:W34" si="0">IFERROR(U13*$P13,"")</f>
        <v>223752.19999999998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223752.19999999998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4475.0439999999999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228227.24399999998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320.70303999999999</v>
      </c>
      <c r="V58" s="262"/>
      <c r="W58" s="278">
        <f t="shared" ref="W58:W79" si="5">IFERROR(U58*$P58,"")</f>
        <v>12186.71552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353.29027999999994</v>
      </c>
      <c r="V59" s="262"/>
      <c r="W59" s="278">
        <f t="shared" si="5"/>
        <v>706.58055999999988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398.02805000000001</v>
      </c>
      <c r="V60" s="262"/>
      <c r="W60" s="278">
        <f t="shared" si="5"/>
        <v>11343.799425000001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436.62087000000002</v>
      </c>
      <c r="V61" s="262"/>
      <c r="W61" s="278">
        <f t="shared" si="5"/>
        <v>654.93130500000007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221.43359000000001</v>
      </c>
      <c r="V62" s="262"/>
      <c r="W62" s="278">
        <f t="shared" si="5"/>
        <v>189325.71945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245.01246</v>
      </c>
      <c r="V63" s="262"/>
      <c r="W63" s="278">
        <f t="shared" si="5"/>
        <v>11025.5607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382.82404999999994</v>
      </c>
      <c r="V64" s="262"/>
      <c r="W64" s="278">
        <f t="shared" si="5"/>
        <v>10910.485424999999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420.44128000000001</v>
      </c>
      <c r="V65" s="262"/>
      <c r="W65" s="278">
        <f t="shared" si="5"/>
        <v>630.66192000000001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236784.45430500002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4735.6890861000002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241520.14339110002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320.70303999999999</v>
      </c>
      <c r="V103" s="262"/>
      <c r="W103" s="278">
        <f t="shared" ref="W103:W124" si="10">IFERROR(U103*$P103,"")</f>
        <v>12186.71552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353.29027999999994</v>
      </c>
      <c r="V104" s="262"/>
      <c r="W104" s="278">
        <f t="shared" si="10"/>
        <v>706.58055999999988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398.02805000000001</v>
      </c>
      <c r="V105" s="262"/>
      <c r="W105" s="278">
        <f t="shared" si="10"/>
        <v>11343.799425000001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436.62087000000002</v>
      </c>
      <c r="V106" s="262"/>
      <c r="W106" s="278">
        <f t="shared" si="10"/>
        <v>654.93130500000007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221.43359000000001</v>
      </c>
      <c r="V107" s="262"/>
      <c r="W107" s="278">
        <f t="shared" si="10"/>
        <v>189325.71945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245.01246</v>
      </c>
      <c r="V108" s="262"/>
      <c r="W108" s="278">
        <f t="shared" si="10"/>
        <v>11025.5607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382.82404999999994</v>
      </c>
      <c r="V109" s="262"/>
      <c r="W109" s="278">
        <f t="shared" si="10"/>
        <v>10910.485424999999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420.44128000000001</v>
      </c>
      <c r="V110" s="262"/>
      <c r="W110" s="278">
        <f t="shared" si="10"/>
        <v>630.66192000000001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236784.45430500002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4735.6890861000002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241520.14339110002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293.57657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276.01594999999998</v>
      </c>
      <c r="V149" s="262"/>
      <c r="W149" s="278">
        <f t="shared" si="15"/>
        <v>138007.97499999998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28.413516049702309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12.239974443890763</v>
      </c>
      <c r="V150" s="262"/>
      <c r="W150" s="278">
        <f t="shared" ca="1" si="15"/>
        <v>2574.678624272422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20.094321123479162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8.6562316535723536</v>
      </c>
      <c r="V151" s="262"/>
      <c r="W151" s="278">
        <f t="shared" ca="1" si="15"/>
        <v>2235.0390129523817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64.909565104840809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64.969931000388314</v>
      </c>
      <c r="V152" s="262"/>
      <c r="W152" s="278">
        <f t="shared" ca="1" si="15"/>
        <v>90.957903400543628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64.909565104840809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0.78554000000000002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50.989059772456649</v>
      </c>
      <c r="V153" s="262"/>
      <c r="W153" s="278">
        <f t="shared" ca="1" si="15"/>
        <v>4216.7952431821641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64.909565104840809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0.78554000000000002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50.989059772456649</v>
      </c>
      <c r="V154" s="262"/>
      <c r="W154" s="278">
        <f t="shared" ca="1" si="15"/>
        <v>818.37440934792903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147943.82019315541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2958.8764038631084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150902.69659701851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293.57657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276.01594999999998</v>
      </c>
      <c r="V194" s="262"/>
      <c r="W194" s="278">
        <f t="shared" si="20"/>
        <v>276015.94999999995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28.413516049702309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12.239974443890763</v>
      </c>
      <c r="V195" s="262"/>
      <c r="W195" s="278">
        <f t="shared" ca="1" si="20"/>
        <v>5149.357248544844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20.094321123479162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8.6562316535723536</v>
      </c>
      <c r="V196" s="262"/>
      <c r="W196" s="278">
        <f t="shared" ca="1" si="20"/>
        <v>4470.0780259047633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64.909565104840809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64.969931000388314</v>
      </c>
      <c r="V197" s="262"/>
      <c r="W197" s="278">
        <f t="shared" ca="1" si="20"/>
        <v>181.91580680108726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64.909565104840809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0.78554000000000002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50.989059772456649</v>
      </c>
      <c r="V198" s="262"/>
      <c r="W198" s="278">
        <f t="shared" ca="1" si="20"/>
        <v>8433.5904863643282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64.909565104840809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0.78554000000000002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50.989059772456649</v>
      </c>
      <c r="V199" s="262"/>
      <c r="W199" s="278">
        <f t="shared" ca="1" si="20"/>
        <v>1636.7488186958581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295887.64038631081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5917.7528077262168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301805.39319403702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293.57657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276.01594999999998</v>
      </c>
      <c r="V239" s="262"/>
      <c r="W239" s="278">
        <f t="shared" si="25"/>
        <v>276015.94999999995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28.413516049702309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12.239974443890763</v>
      </c>
      <c r="V240" s="262"/>
      <c r="W240" s="278">
        <f t="shared" ca="1" si="25"/>
        <v>5149.357248544844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20.094321123479162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8.6562316535723536</v>
      </c>
      <c r="V241" s="262"/>
      <c r="W241" s="278">
        <f t="shared" ca="1" si="25"/>
        <v>4470.0780259047633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64.909565104840809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64.969931000388314</v>
      </c>
      <c r="V242" s="262"/>
      <c r="W242" s="278">
        <f t="shared" ca="1" si="25"/>
        <v>181.91580680108726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64.909565104840809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0.78554000000000002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50.989059772456649</v>
      </c>
      <c r="V243" s="262"/>
      <c r="W243" s="278">
        <f t="shared" ca="1" si="25"/>
        <v>8433.5904863643282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64.909565104840809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50.989059772456649</v>
      </c>
      <c r="V244" s="262"/>
      <c r="W244" s="278">
        <f t="shared" ca="1" si="25"/>
        <v>1636.7488186958581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295887.64038631081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5917.7528077262168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301805.39319403702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17.370570000000001</v>
      </c>
      <c r="V13" s="262"/>
      <c r="W13" s="278">
        <f t="shared" ref="W13:W34" si="0">IFERROR(U13*$P13,"")</f>
        <v>12.159399000000001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24.655820000000002</v>
      </c>
      <c r="V14" s="262"/>
      <c r="W14" s="278">
        <f t="shared" si="0"/>
        <v>7.3967460000000003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0.41811000000000004</v>
      </c>
      <c r="V15" s="262"/>
      <c r="W15" s="278">
        <f t="shared" si="0"/>
        <v>0.89475540000000009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20.450900400000002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0.40901800800000004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20.859918408000002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12.910729999999999</v>
      </c>
      <c r="V58" s="262"/>
      <c r="W58" s="278">
        <f t="shared" ref="W58:W79" si="5">IFERROR(U58*$P58,"")</f>
        <v>12.910729999999999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12.910729999999999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0.25821459999999996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13.1689446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12.53063</v>
      </c>
      <c r="V103" s="262"/>
      <c r="W103" s="278">
        <f t="shared" ref="W103:W124" si="10">IFERROR(U103*$P103,"")</f>
        <v>12.53063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12.53063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0.25061260000000002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12.781242600000001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29.989890000000003</v>
      </c>
      <c r="V148" s="262"/>
      <c r="W148" s="278">
        <f t="shared" ref="W148:W169" si="15">IFERROR(U148*$P148,"")</f>
        <v>11.995956000000001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31.256890000000002</v>
      </c>
      <c r="V149" s="262"/>
      <c r="W149" s="278">
        <f t="shared" si="15"/>
        <v>18.754134000000001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30.75009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0.61500180000000004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31.365091800000002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356.38175999999999</v>
      </c>
      <c r="V193" s="262"/>
      <c r="W193" s="278">
        <f t="shared" ref="W193:W214" si="20">IFERROR(U193*$P193,"")</f>
        <v>356.38175999999999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356.38175999999999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7.1276352000000003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363.50939519999997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21.348950000000002</v>
      </c>
      <c r="V238" s="262"/>
      <c r="W238" s="278">
        <f t="shared" ref="W238:W259" si="25">IFERROR(U238*$P238,"")</f>
        <v>21.348950000000002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177.12660000000002</v>
      </c>
      <c r="V239" s="262"/>
      <c r="W239" s="278">
        <f t="shared" si="25"/>
        <v>177.12660000000002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31.206209999999999</v>
      </c>
      <c r="V240" s="262"/>
      <c r="W240" s="278">
        <f t="shared" si="25"/>
        <v>31.206209999999999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229.68176000000003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4.5936352000000005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234.27539520000002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356.38175999999999</v>
      </c>
      <c r="V283" s="262"/>
      <c r="W283" s="278">
        <f t="shared" ref="W283:W304" si="30">IFERROR(U283*$P283,"")</f>
        <v>256.59486720000001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256.59486720000001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5.1318973440000004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261.72676454399999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1</v>
      </c>
      <c r="T2" s="135"/>
      <c r="U2" s="135"/>
      <c r="V2" s="135"/>
      <c r="W2" s="135"/>
      <c r="X2" s="135"/>
      <c r="Y2" s="133" t="s">
        <v>641</v>
      </c>
      <c r="Z2" s="134">
        <f>RESUMO!$J$6</f>
        <v>1</v>
      </c>
      <c r="AA2" s="135"/>
      <c r="AB2" s="135"/>
      <c r="AC2" s="135"/>
      <c r="AD2" s="135"/>
      <c r="AE2" s="135"/>
      <c r="AF2" s="133" t="s">
        <v>641</v>
      </c>
      <c r="AG2" s="134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280.24772999999999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270.74522999999999</v>
      </c>
      <c r="V14" s="262"/>
      <c r="W14" s="278">
        <f t="shared" si="0"/>
        <v>270.74522999999999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64.909565104840809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50.989059772456649</v>
      </c>
      <c r="V15" s="262"/>
      <c r="W15" s="278">
        <f t="shared" ca="1" si="0"/>
        <v>0.88720964004074565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62"/>
      <c r="W16" s="278">
        <f t="shared" ca="1" si="0"/>
        <v>15.637820799999998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64.909565104840809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64.969931000388314</v>
      </c>
      <c r="V17" s="262"/>
      <c r="W17" s="278">
        <f t="shared" ca="1" si="0"/>
        <v>0.98104595810586359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288.2513063981466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288.2513063981466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350.27481999999998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309.83217999999999</v>
      </c>
      <c r="V59" s="262"/>
      <c r="W59" s="278">
        <f t="shared" si="5"/>
        <v>24.786574399999999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20.094321123479162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8.6562316535723536</v>
      </c>
      <c r="V60" s="262"/>
      <c r="W60" s="278">
        <f t="shared" ca="1" si="5"/>
        <v>0.76867337083722498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28.413516049702309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12.239974443890763</v>
      </c>
      <c r="V61" s="262"/>
      <c r="W61" s="278">
        <f t="shared" ca="1" si="5"/>
        <v>0.92827966182467547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64.909565104840809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50.989059772456649</v>
      </c>
      <c r="V62" s="262"/>
      <c r="W62" s="278">
        <f t="shared" ca="1" si="5"/>
        <v>1.2808451814841111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27.764372614146009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27.764372614146009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77.071609999999993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59.35895</v>
      </c>
      <c r="V104" s="262"/>
      <c r="W104" s="278">
        <f t="shared" si="10"/>
        <v>14.394545375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1157.0761799999998</v>
      </c>
      <c r="V105" s="262"/>
      <c r="W105" s="278">
        <f t="shared" si="10"/>
        <v>15.432503550749997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28.413516049702309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12.239974443890763</v>
      </c>
      <c r="V106" s="262"/>
      <c r="W106" s="278">
        <f t="shared" ca="1" si="10"/>
        <v>8.3109426474018283E-2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28.413516049702309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12.239974443890763</v>
      </c>
      <c r="V107" s="262"/>
      <c r="W107" s="278">
        <f t="shared" ca="1" si="10"/>
        <v>0.23745550421148079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20.094321123479162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8.6562316535723536</v>
      </c>
      <c r="V108" s="262"/>
      <c r="W108" s="278">
        <f t="shared" ca="1" si="10"/>
        <v>1.7569769793047143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281.5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85.018500000000003</v>
      </c>
      <c r="V109" s="262"/>
      <c r="W109" s="278">
        <f t="shared" ca="1" si="10"/>
        <v>1.1339342437500002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7.7903124999999998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40.828837579490212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0.81657675158980425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41.645414331080019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5.1440199999999994</v>
      </c>
      <c r="V148" s="262"/>
      <c r="W148" s="278">
        <f t="shared" ref="W148:W169" si="16">IFERROR(U148*$P148,"")</f>
        <v>0.39569384615384612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8.0074400000000008</v>
      </c>
      <c r="V149" s="262"/>
      <c r="W149" s="278">
        <f t="shared" si="16"/>
        <v>8.0074400000000008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1.79914</v>
      </c>
      <c r="V150" s="262"/>
      <c r="W150" s="278">
        <f t="shared" si="16"/>
        <v>1.79914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10.202273846153846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10.202273846153846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5.1440199999999994</v>
      </c>
      <c r="V193" s="262"/>
      <c r="W193" s="278">
        <f t="shared" ref="W193:W214" si="21">IFERROR(U193*$P193,"")</f>
        <v>0.39569384615384612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18.391898699999999</v>
      </c>
      <c r="V194" s="262"/>
      <c r="W194" s="278">
        <f t="shared" si="21"/>
        <v>3.3105417659999996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7.5006399999999998</v>
      </c>
      <c r="V195" s="262"/>
      <c r="W195" s="278">
        <f t="shared" si="21"/>
        <v>7.5006399999999998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11.206875612153846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11.206875612153846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11.51703</v>
      </c>
      <c r="V238" s="262"/>
      <c r="W238" s="278">
        <f t="shared" ref="W238:W259" si="26">IFERROR(U238*$P238,"")</f>
        <v>1.1517030000000001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7.3232600000000003</v>
      </c>
      <c r="V239" s="262"/>
      <c r="W239" s="278">
        <f t="shared" si="26"/>
        <v>2.3434432000000003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11.988600181206316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8.9618382934571574</v>
      </c>
      <c r="V240" s="262"/>
      <c r="W240" s="278">
        <f t="shared" ca="1" si="26"/>
        <v>9.1276323018861145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0.89956999999999998</v>
      </c>
      <c r="V241" s="262"/>
      <c r="W241" s="278">
        <f t="shared" si="26"/>
        <v>0.89956999999999998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120.17495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71.851570000000009</v>
      </c>
      <c r="V243" s="262"/>
      <c r="W243" s="278">
        <f t="shared" si="26"/>
        <v>22.992502400000003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20.094321123479162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8.6562316535723536</v>
      </c>
      <c r="V244" s="262"/>
      <c r="W244" s="278">
        <f t="shared" ca="1" si="26"/>
        <v>6.6479859099435679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77.071609999999993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59.35895</v>
      </c>
      <c r="V246" s="262"/>
      <c r="W246" s="278">
        <f t="shared" si="26"/>
        <v>14.394545375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1157.0761799999998</v>
      </c>
      <c r="V247" s="262"/>
      <c r="W247" s="278">
        <f t="shared" si="26"/>
        <v>15.432503550749997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20.094321123479162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8.6562316535723536</v>
      </c>
      <c r="V248" s="262"/>
      <c r="W248" s="278">
        <f t="shared" ca="1" si="26"/>
        <v>1.7569769793047143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28.413516049702309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12.239974443890763</v>
      </c>
      <c r="V249" s="262"/>
      <c r="W249" s="278">
        <f t="shared" ca="1" si="26"/>
        <v>0.23745550421148079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28.413516049702309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12.239974443890763</v>
      </c>
      <c r="V250" s="262"/>
      <c r="W250" s="278">
        <f t="shared" ca="1" si="26"/>
        <v>8.3109426474018283E-2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281.5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85.018500000000003</v>
      </c>
      <c r="V251" s="262"/>
      <c r="W251" s="278">
        <f t="shared" ca="1" si="26"/>
        <v>1.1339342437500002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62"/>
      <c r="W252" s="278">
        <f t="shared" ca="1" si="26"/>
        <v>7.7903124999999998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83.991674391319904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1.6798334878263981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85.671507879146304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293.57657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276.01594999999998</v>
      </c>
      <c r="V284" s="262"/>
      <c r="W284" s="278">
        <f t="shared" si="31"/>
        <v>276.01594999999998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28.413516049702309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12.239974443890763</v>
      </c>
      <c r="V285" s="262"/>
      <c r="W285" s="278">
        <f t="shared" ca="1" si="31"/>
        <v>5.1493572485448444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20.094321123479162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8.6562316535723536</v>
      </c>
      <c r="V286" s="262"/>
      <c r="W286" s="278">
        <f t="shared" ca="1" si="31"/>
        <v>4.4700780259047628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64.909565104840809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64.969931000388314</v>
      </c>
      <c r="V287" s="262"/>
      <c r="W287" s="278">
        <f t="shared" ca="1" si="31"/>
        <v>0.18191580680108727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64.909565104840809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50.989059772456649</v>
      </c>
      <c r="V288" s="262"/>
      <c r="W288" s="278">
        <f t="shared" ca="1" si="31"/>
        <v>8.433590486364329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64.909565104840809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50.989059772456649</v>
      </c>
      <c r="V289" s="262"/>
      <c r="W289" s="278">
        <f t="shared" ca="1" si="31"/>
        <v>1.6367488186958583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295.88764038631086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5.9177528077262176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301.80539319403709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2.5339999999999998</v>
      </c>
      <c r="V13" s="262"/>
      <c r="W13" s="278">
        <f>IFERROR(U13*$P13,"")</f>
        <v>2.0272000000000001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0.41811000000000004</v>
      </c>
      <c r="V14" s="262"/>
      <c r="W14" s="278">
        <f t="shared" ref="W14:W34" si="3">IFERROR(U14*$P14,"")</f>
        <v>4.1811000000000008E-2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0.63349999999999995</v>
      </c>
      <c r="V15" s="262"/>
      <c r="W15" s="278">
        <f t="shared" si="3"/>
        <v>6.3350000000000004E-2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11.988600181206316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8.9618382934571574</v>
      </c>
      <c r="V16" s="262"/>
      <c r="W16" s="278">
        <f t="shared" ca="1" si="3"/>
        <v>0.13442757440185735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2.2667885744018572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4.5335771488037142E-2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2.3121243458898944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101.14461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96.292000000000002</v>
      </c>
      <c r="V59" s="262"/>
      <c r="W59" s="278">
        <f t="shared" ref="W59:W79" si="10">IFERROR(U59*$P59,"")</f>
        <v>67.404399999999995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1157.0761799999998</v>
      </c>
      <c r="V60" s="262"/>
      <c r="W60" s="278">
        <f t="shared" si="10"/>
        <v>0.20248833149999995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28.413516049702309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12.239974443890763</v>
      </c>
      <c r="V61" s="262"/>
      <c r="W61" s="278">
        <f t="shared" ca="1" si="10"/>
        <v>0.97417956598926569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20.094321123479162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8.6562316535723536</v>
      </c>
      <c r="V62" s="262"/>
      <c r="W62" s="278">
        <f t="shared" ca="1" si="10"/>
        <v>0.80710703937908623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0.74753000000000003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11.212950000000001</v>
      </c>
      <c r="V63" s="262"/>
      <c r="W63" s="278">
        <f t="shared" ca="1" si="10"/>
        <v>3.7675511999999998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20.094321123479162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15.784893015337822</v>
      </c>
      <c r="V64" s="262"/>
      <c r="W64" s="278">
        <f t="shared" ca="1" si="10"/>
        <v>1.093893085962911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64.909565104840809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0.78554000000000002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50.989059772456649</v>
      </c>
      <c r="V65" s="262"/>
      <c r="W65" s="278">
        <f t="shared" ca="1" si="10"/>
        <v>1.3456012873951309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281.5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85.018500000000003</v>
      </c>
      <c r="V66" s="262"/>
      <c r="W66" s="278">
        <f t="shared" ca="1" si="10"/>
        <v>0.17853885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99.94095999999999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95.493790000000004</v>
      </c>
      <c r="V68" s="262"/>
      <c r="W68" s="278">
        <f t="shared" si="10"/>
        <v>28.648137000000002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1157.0761799999998</v>
      </c>
      <c r="V69" s="262"/>
      <c r="W69" s="278">
        <f t="shared" si="10"/>
        <v>6.9424570799999988E-2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28.413516049702309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12.239974443890763</v>
      </c>
      <c r="V70" s="262"/>
      <c r="W70" s="278">
        <f t="shared" ca="1" si="10"/>
        <v>0.38298880034934196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20.094321123479162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8.6562316535723536</v>
      </c>
      <c r="V71" s="262"/>
      <c r="W71" s="278">
        <f t="shared" ca="1" si="10"/>
        <v>0.31707776547035527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0.74753000000000003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11.212950000000001</v>
      </c>
      <c r="V72" s="262"/>
      <c r="W72" s="278">
        <f t="shared" ca="1" si="10"/>
        <v>1.6146648000000001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20.094321123479162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0.78554000000000002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15.784893015337822</v>
      </c>
      <c r="V73" s="262"/>
      <c r="W73" s="278">
        <f t="shared" ca="1" si="10"/>
        <v>0.72452658940400594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64.909565104840809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0.78554000000000002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50.989059772456649</v>
      </c>
      <c r="V74" s="262"/>
      <c r="W74" s="278">
        <f t="shared" ca="1" si="10"/>
        <v>0.52773676864492636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281.5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85.018500000000003</v>
      </c>
      <c r="V75" s="262"/>
      <c r="W75" s="278">
        <f t="shared" ca="1" si="10"/>
        <v>5.1011100000000007E-3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108.06341676489501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2.1612683352979003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110.22468510019291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301.10255000000001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282.49032</v>
      </c>
      <c r="V104" s="262"/>
      <c r="W104" s="278">
        <f t="shared" si="13"/>
        <v>14.124516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64.909565104840809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50.989059772456649</v>
      </c>
      <c r="V105" s="262"/>
      <c r="W105" s="278">
        <f t="shared" ca="1" si="13"/>
        <v>6.9855011888265619E-3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62"/>
      <c r="W106" s="278">
        <f t="shared" ca="1" si="13"/>
        <v>1.791771875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11.212950000000001</v>
      </c>
      <c r="V107" s="262"/>
      <c r="W107" s="278">
        <f t="shared" ca="1" si="13"/>
        <v>0.64474462499999996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101.14461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96.292000000000002</v>
      </c>
      <c r="V109" s="262"/>
      <c r="W109" s="278">
        <f t="shared" si="13"/>
        <v>64.034179999999992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1157.0761799999998</v>
      </c>
      <c r="V110" s="262"/>
      <c r="W110" s="278">
        <f t="shared" si="13"/>
        <v>0.19236391492499996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28.413516049702309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12.239974443890763</v>
      </c>
      <c r="V111" s="262"/>
      <c r="W111" s="278">
        <f t="shared" ca="1" si="13"/>
        <v>0.9254705876898025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20.094321123479162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8.6562316535723536</v>
      </c>
      <c r="V112" s="262"/>
      <c r="W112" s="278">
        <f t="shared" ca="1" si="13"/>
        <v>0.766751687410132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11.212950000000001</v>
      </c>
      <c r="V113" s="262"/>
      <c r="W113" s="278">
        <f t="shared" ca="1" si="13"/>
        <v>3.5791736399999996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20.094321123479162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15.784893015337822</v>
      </c>
      <c r="V114" s="262"/>
      <c r="W114" s="278">
        <f t="shared" ref="W114" ca="1" si="18">IFERROR(U114*$P114,"")</f>
        <v>1.0391984316647653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64.909565104840809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50.989059772456649</v>
      </c>
      <c r="V115" s="262"/>
      <c r="W115" s="278">
        <f t="shared" ca="1" si="13"/>
        <v>1.2783212230253742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281.5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85.018500000000003</v>
      </c>
      <c r="V116" s="262"/>
      <c r="W116" s="278">
        <f t="shared" ca="1" si="13"/>
        <v>0.16961190749999999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99.94095999999999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95.493790000000004</v>
      </c>
      <c r="V118" s="262"/>
      <c r="W118" s="278">
        <f t="shared" si="13"/>
        <v>27.215730149999999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1157.0761799999998</v>
      </c>
      <c r="V119" s="262"/>
      <c r="W119" s="278">
        <f t="shared" si="13"/>
        <v>6.5953342259999978E-2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28.413516049702309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12.239974443890763</v>
      </c>
      <c r="V120" s="262"/>
      <c r="W120" s="278">
        <f t="shared" ca="1" si="13"/>
        <v>0.36383936033187486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20.094321123479162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8.6562316535723536</v>
      </c>
      <c r="V121" s="262"/>
      <c r="W121" s="278">
        <f t="shared" ca="1" si="13"/>
        <v>0.30122387719683752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11.212950000000001</v>
      </c>
      <c r="V122" s="262"/>
      <c r="W122" s="278">
        <f t="shared" ca="1" si="13"/>
        <v>1.5339315599999999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20.094321123479162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15.784893015337822</v>
      </c>
      <c r="V123" s="262"/>
      <c r="W123" s="278">
        <f t="shared" ca="1" si="13"/>
        <v>0.68830025993380572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64.909565104840809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50.989059772456649</v>
      </c>
      <c r="V124" s="262"/>
      <c r="W124" s="278">
        <f t="shared" ca="1" si="13"/>
        <v>0.50134993021267993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281.5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85.018500000000003</v>
      </c>
      <c r="V125" s="262"/>
      <c r="W125" s="278">
        <f t="shared" ca="1" si="13"/>
        <v>4.8460544999999995E-3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119.22826392783909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119.22826392783909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0.48146</v>
      </c>
      <c r="V149" s="262"/>
      <c r="W149" s="278">
        <f t="shared" ref="W149:W170" si="21">IFERROR(U149*$P149,"")</f>
        <v>0.48146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0.48146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0.48146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14.456469999999999</v>
      </c>
      <c r="V194" s="262"/>
      <c r="W194" s="278">
        <f t="shared" ref="W194:W215" si="26">IFERROR(U194*$P194,"")</f>
        <v>2.8912940000000003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41.620950000000001</v>
      </c>
      <c r="V195" s="262"/>
      <c r="W195" s="278">
        <f t="shared" si="26"/>
        <v>33.296759999999999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11.988600181206316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8.9618382934571574</v>
      </c>
      <c r="V196" s="262"/>
      <c r="W196" s="278">
        <f t="shared" ca="1" si="26"/>
        <v>4.4809191467285787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40.668973146728582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40.668973146728582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727.99286000000006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687.03075000000001</v>
      </c>
      <c r="V240" s="262"/>
      <c r="W240" s="278">
        <f t="shared" si="31"/>
        <v>687.03075000000001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28.413516049702309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12.239974443890763</v>
      </c>
      <c r="V241" s="262"/>
      <c r="W241" s="278">
        <f t="shared" ca="1" si="31"/>
        <v>4.9045577596670284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20.094321123479162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8.6562316535723536</v>
      </c>
      <c r="V242" s="262"/>
      <c r="W242" s="278">
        <f t="shared" ca="1" si="31"/>
        <v>6.7665762835975087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20.094321123479162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8.6562316535723536</v>
      </c>
      <c r="V243" s="262"/>
      <c r="W243" s="278">
        <f t="shared" ca="1" si="31"/>
        <v>2.2203234191413088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62"/>
      <c r="W244" s="278">
        <f t="shared" ca="1" si="31"/>
        <v>25.348552249999997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64.909565104840809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50.989059772456649</v>
      </c>
      <c r="V245" s="262"/>
      <c r="W245" s="278">
        <f t="shared" ca="1" si="31"/>
        <v>14.154562992833966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64.909565104840809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50.989059772456649</v>
      </c>
      <c r="V246" s="262"/>
      <c r="W246" s="278">
        <f t="shared" ca="1" si="31"/>
        <v>0.28553873472575725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1949.74829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1793.24845</v>
      </c>
      <c r="V248" s="262"/>
      <c r="W248" s="278">
        <f t="shared" si="31"/>
        <v>71.729938000000004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28.413516049702309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12.239974443890763</v>
      </c>
      <c r="V249" s="262"/>
      <c r="W249" s="278">
        <f t="shared" ca="1" si="31"/>
        <v>3.0901039481046619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20.094321123479162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8.6562316535723536</v>
      </c>
      <c r="V250" s="262"/>
      <c r="W250" s="278">
        <f t="shared" ca="1" si="31"/>
        <v>1.5994119226305636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20.094321123479162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8.6562316535723536</v>
      </c>
      <c r="V251" s="262"/>
      <c r="W251" s="278">
        <f t="shared" ca="1" si="31"/>
        <v>1.3894983050314342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64.909565104840809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50.989059772456649</v>
      </c>
      <c r="V252" s="262"/>
      <c r="W252" s="278">
        <f t="shared" ca="1" si="31"/>
        <v>0.19987711430803007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64.909565104840809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50.989059772456649</v>
      </c>
      <c r="V253" s="262"/>
      <c r="W253" s="278">
        <f t="shared" ca="1" si="31"/>
        <v>4.2269930551366564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822.9466837851769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822.9466837851769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47.119729999999997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44.053590000000007</v>
      </c>
      <c r="V14" s="262"/>
      <c r="W14" s="278">
        <f t="shared" si="0"/>
        <v>44.053590000000007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11.212950000000001</v>
      </c>
      <c r="V15" s="262"/>
      <c r="W15" s="278">
        <f t="shared" ca="1" si="0"/>
        <v>2.9153670000000003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46.96895700000001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0.93937914000000022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47.90833614000001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1.08962</v>
      </c>
      <c r="V58" s="262"/>
      <c r="W58" s="278">
        <f t="shared" ref="W58:W79" si="5">IFERROR(U58*$P58,"")</f>
        <v>1.08962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1.08962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1.08962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54.557020000000001</v>
      </c>
      <c r="V103" s="262"/>
      <c r="W103" s="278">
        <f t="shared" ref="W103:W124" si="10">IFERROR(U103*$P103,"")</f>
        <v>54.557020000000001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20.094321123479162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8.6562316535723536</v>
      </c>
      <c r="V104" s="262"/>
      <c r="W104" s="278">
        <f t="shared" ca="1" si="10"/>
        <v>12.984347480358529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67.541367480358531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67.541367480358531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6.87981</v>
      </c>
      <c r="V148" s="262"/>
      <c r="W148" s="278">
        <f t="shared" ref="W148:W169" si="15">IFERROR(U148*$P148,"")</f>
        <v>6.87981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20.094321123479162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15.784893015337822</v>
      </c>
      <c r="V149" s="262"/>
      <c r="W149" s="278">
        <f t="shared" ca="1" si="15"/>
        <v>1.4206403713804039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8.3004503713804034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8.3004503713804034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28.064049999999998</v>
      </c>
      <c r="V193" s="262"/>
      <c r="W193" s="278">
        <f t="shared" ref="W193:W214" si="20">IFERROR(U193*$P193,"")</f>
        <v>28.064049999999998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28.064049999999998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0.56128100000000003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28.625330999999999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15.4574</v>
      </c>
      <c r="V238" s="262"/>
      <c r="W238" s="278">
        <f t="shared" ref="W238:W259" si="25">IFERROR(U238*$P238,"")</f>
        <v>15.4574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15.4574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15.4574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115.05627000000001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108.34117000000001</v>
      </c>
      <c r="V284" s="262"/>
      <c r="W284" s="278">
        <f t="shared" si="30"/>
        <v>108.34117000000001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108.34117000000001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108.34117000000001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410.15324000000004</v>
      </c>
      <c r="V328" s="262"/>
      <c r="W328" s="278">
        <f t="shared" ref="W328:W349" si="35">IFERROR(U328*$P328,"")</f>
        <v>410.15324000000004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20.094321123479162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8.6562316535723536</v>
      </c>
      <c r="V329" s="262"/>
      <c r="W329" s="278">
        <f t="shared" ca="1" si="35"/>
        <v>14.931999602412311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425.08523960241234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8.5017047920482476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433.5869443944606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62"/>
      <c r="W373" s="278">
        <f t="shared" ref="W373:W394" si="40">IFERROR(U373*$P373,"")</f>
        <v>0.35476000000000002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0.35476000000000002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0.35476000000000002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22.400559999999999</v>
      </c>
      <c r="V418" s="262"/>
      <c r="W418" s="278">
        <f t="shared" ref="W418:W439" si="45">IFERROR(U418*$P418,"")</f>
        <v>22.400559999999999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11.212950000000001</v>
      </c>
      <c r="V419" s="262"/>
      <c r="W419" s="278">
        <f t="shared" ca="1" si="45"/>
        <v>20.631828000000002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43.032387999999997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0.86064775999999998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43.893035759999997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1204.85365</v>
      </c>
      <c r="V13" s="262"/>
      <c r="W13" s="278">
        <f t="shared" ref="W13:W34" si="0">IFERROR(U13*$P13,"")</f>
        <v>180.7280475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2891.63609</v>
      </c>
      <c r="V14" s="262"/>
      <c r="W14" s="278">
        <f t="shared" si="0"/>
        <v>1734.9816539999999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273.78602999999998</v>
      </c>
      <c r="V15" s="262"/>
      <c r="W15" s="278">
        <f t="shared" si="0"/>
        <v>41.067904499999997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0.48146</v>
      </c>
      <c r="V16" s="262"/>
      <c r="W16" s="278">
        <f t="shared" si="0"/>
        <v>481.46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2438.2376059999997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2438.2376059999997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0.48146</v>
      </c>
      <c r="V58" s="262"/>
      <c r="W58" s="278">
        <f t="shared" ref="W58:W79" si="5">IFERROR(U58*$P58,"")</f>
        <v>0.48146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0.48146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0.48146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0.11402999999999999</v>
      </c>
      <c r="V103" s="262"/>
      <c r="W103" s="278">
        <f t="shared" ref="W103:W124" si="10">IFERROR(U103*$P103,"")</f>
        <v>1140.3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11.988600181206316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0.74753000000000003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8.9618382934571574</v>
      </c>
      <c r="V104" s="262"/>
      <c r="W104" s="278">
        <f t="shared" ca="1" si="10"/>
        <v>125.46573610840021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1265.7657361084002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1265.7657361084002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24.567129999999999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24.1997</v>
      </c>
      <c r="V149" s="262"/>
      <c r="W149" s="278">
        <f t="shared" si="15"/>
        <v>24199.7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37.224460000000001</v>
      </c>
      <c r="V150" s="262"/>
      <c r="W150" s="278">
        <f t="shared" si="15"/>
        <v>134.00805599999998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0.48146</v>
      </c>
      <c r="V151" s="262"/>
      <c r="W151" s="278">
        <f t="shared" si="15"/>
        <v>1444.38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1204.85365</v>
      </c>
      <c r="V152" s="262"/>
      <c r="W152" s="278">
        <f t="shared" si="15"/>
        <v>361.45609500000006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20.576079999999997</v>
      </c>
      <c r="V153" s="262"/>
      <c r="W153" s="278">
        <f t="shared" si="15"/>
        <v>74.073887999999982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28.413516049702309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12.239974443890763</v>
      </c>
      <c r="V154" s="262"/>
      <c r="W154" s="278">
        <f t="shared" ca="1" si="15"/>
        <v>126.07173677207486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20.094321123479162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8.6562316535723536</v>
      </c>
      <c r="V155" s="262"/>
      <c r="W155" s="278">
        <f t="shared" ca="1" si="15"/>
        <v>111.66538833108336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64.909565104840809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64.969931000388314</v>
      </c>
      <c r="V156" s="262"/>
      <c r="W156" s="278">
        <f t="shared" ca="1" si="15"/>
        <v>64.969931000388314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64.909565104840809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64.969931000388314</v>
      </c>
      <c r="V157" s="262"/>
      <c r="W157" s="278">
        <f t="shared" ca="1" si="15"/>
        <v>12.993986200077664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0.78554000000000002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19.638500000000001</v>
      </c>
      <c r="V158" s="262"/>
      <c r="W158" s="278">
        <f t="shared" ca="1" si="15"/>
        <v>571.48034999999993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64.909565104840809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0.78554000000000002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50.989059772456649</v>
      </c>
      <c r="V159" s="262"/>
      <c r="W159" s="278">
        <f t="shared" ca="1" si="15"/>
        <v>198.85733311258093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1.79914</v>
      </c>
      <c r="V160" s="262"/>
      <c r="W160" s="278">
        <f t="shared" si="15"/>
        <v>474.97296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27774.629724416209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27774.629724416209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1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BA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64.909565104840809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28.413516049702309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281.5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20.094321123479162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281.5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64.909565104840809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281.5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11.988600181206316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28.413516049702309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64.909565104840809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20.094321123479162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11.988600181206316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11.988600181206316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20.094321123479162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20.094321123479162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BA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1780000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360000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484800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742500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532000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7688594.54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375000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1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BA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300000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25000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70000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20000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20000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35000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10000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35000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35000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75000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50000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5000000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1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BA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18677.405057428001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193747.90627803042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236881.21817296147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21636.462579966781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25035.226678446932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36635.19320080967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488.11972381999999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7.1558449799999995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17.392179339999998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25861.022387207999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258.61022387207998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127.88226146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71836.173297799993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2873.4469319119999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28734.469319119999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287.34469319120001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57468.938638239997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718.36173297799996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12930.511193603999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2586.1022387208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1436.7234659559999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71836.173297799993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718.36173297799996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71836.173297799993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2873.4469319119999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2.68494016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30.457289939999999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372.54743353999999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47.154261560000002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2162.9949846999998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233.73363000000001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2.1935002200000002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112.38392384000001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24.068570719999997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2.1455548599999998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5.2979622800000001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16.38532678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20.496641400000001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22.222674359999999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416.20168382000003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1250.4988931799999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76.856412079999998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5617.5887518879599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8979.5216622249991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2701.0401159972798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905.13578355227992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373.54810114855997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15602.816840282159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624.48831399999995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217.68392074000002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11.05140548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1.7240681591471998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58.085803640000002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7.1558449799999995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6422.2809719999996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1367.1379677199998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1621.38022546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14367.234659559999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1.4024017799999999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7.1558449799999995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2013-04-24T19:43:44Z</dcterms:modified>
</cp:coreProperties>
</file>