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<sst xmlns="http://schemas.openxmlformats.org/spreadsheetml/2006/main" count="13581" uniqueCount="4532">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</sst>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647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1572147.7356020655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638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1311882.0602910069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6284949.8583176415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1045464.5311420987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261891.08602799271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2388784.2609606809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5457972.3006485607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5405205.9923930047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5510738.6089041159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5161448.2906876132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5053659.4146397589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5269237.1667354684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5818685.6350097321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5417176.4408535892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6220194.829165874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1794106.3226540727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2610554.908279595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3142474.9291588208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3707521.9224089035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2577493.1609818735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2944724.2771979831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3345082.3657849496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2487401.7458533244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2773305.076653624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3092335.3798247809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2487401.7458533244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2773305.076653624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3092335.3798247809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3.4318104744372042</v>
      </c>
      <c r="H9" s="232">
        <f t="shared" ca="1" si="0"/>
        <v>36034.009981590643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28.437470086823453</v>
      </c>
      <c r="H12" s="232">
        <f t="shared" ca="1" si="0"/>
        <v>29859.343591164627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48238.343081044201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9582.1403213654976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6275.6547336000003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191.31305239872125</v>
      </c>
      <c r="H17" s="232">
        <f t="shared" ca="1" si="4"/>
        <v>229575.66287846552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177299.19985226402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24202.207754590374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440.81067981320837</v>
      </c>
      <c r="H20" s="232">
        <f t="shared" ca="1" si="4"/>
        <v>220405.33990660417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243855.71586792564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4721.6957818249011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110.63206736007257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56.916057755849515</v>
      </c>
      <c r="H28" s="232">
        <f t="shared" ca="1" si="6"/>
        <v>56916.057755849513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2146.4578039798021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288.2176146794651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95.618114936537538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741.39256808833454</v>
      </c>
      <c r="H32" s="232">
        <f t="shared" ca="1" si="6"/>
        <v>11120.888521325018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2260.1522777486848</v>
      </c>
      <c r="H33" s="232">
        <f t="shared" ca="1" si="6"/>
        <v>4520.3045554973696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112.5532955857923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42.636848066862008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14.286453290865001</v>
      </c>
      <c r="H38" s="232">
        <f t="shared" ca="1" si="6"/>
        <v>35716.1332271625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306188.61061162892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211094.52201819661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20.121940574399996</v>
      </c>
      <c r="H47" s="232">
        <f t="shared" si="6"/>
        <v>4695.1194673599994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31.429313036736087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348.87161572620005</v>
      </c>
      <c r="H54" s="232">
        <f t="shared" si="6"/>
        <v>2790.9729258096004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247.22493561964805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1221417.3554626286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52378.217205598543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1273795.5726682271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6368.9778633411361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19106.933590023407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3948.7662752715041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8661.8098941439439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1311882.0602910069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3.8383991808149415E-2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1.9321332439835432E-2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2.2685358162129961E-2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0.27767680168929182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1.7884240640160014E-2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0.25801154177451407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3.0885066879501261E-3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4.2020744418853041E-2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1.9662849526700287E-2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6.4502643009353173E-3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1.0359894704019445E-2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0.28445447384746086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1572147.7356020655</v>
      </c>
      <c r="H102" s="458">
        <f ca="1">SUM(H9,H12,H22,H27,H50,H53,H58,H68,H85,H87,H94,H98)</f>
        <v>0.99999999999999978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1572147.7356020655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36.378484100000001</v>
      </c>
      <c r="G9" s="466">
        <f t="shared" ref="G9:G42" si="0">IF(F9="","",F9*$D9)</f>
        <v>72.756968200000003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9006.8731915400003</v>
      </c>
      <c r="G10" s="466">
        <f t="shared" si="0"/>
        <v>933040.00765801163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4975.5267760100005</v>
      </c>
      <c r="G11" s="466">
        <f t="shared" si="0"/>
        <v>404832.54200362746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305.884455065</v>
      </c>
      <c r="G12" s="466">
        <f t="shared" si="0"/>
        <v>11297.16940202463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6.8972629250000006</v>
      </c>
      <c r="G13" s="466">
        <f t="shared" si="0"/>
        <v>21574.831552761902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38.783370464999997</v>
      </c>
      <c r="G14" s="466">
        <f t="shared" si="0"/>
        <v>3973.9768380666897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36.378484100000001</v>
      </c>
      <c r="G16" s="466">
        <f t="shared" si="0"/>
        <v>811.60398027099995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6.8972629250000006</v>
      </c>
      <c r="G17" s="466">
        <f t="shared" si="0"/>
        <v>9163.2896863795013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198.726625055</v>
      </c>
      <c r="G18" s="466">
        <f t="shared" si="0"/>
        <v>1905.7883342774501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38.783370464999997</v>
      </c>
      <c r="G19" s="466">
        <f t="shared" si="0"/>
        <v>4221.1820414105996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305.884455065</v>
      </c>
      <c r="G20" s="466">
        <f t="shared" si="0"/>
        <v>3890.8502684268001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305.884455065</v>
      </c>
      <c r="G22" s="466">
        <f t="shared" si="0"/>
        <v>16539.17248536455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6.8972629250000006</v>
      </c>
      <c r="G23" s="466">
        <f t="shared" si="0"/>
        <v>37231.425269150001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38.783370464999997</v>
      </c>
      <c r="G24" s="466">
        <f t="shared" si="0"/>
        <v>8222.0745385800001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0.47643614200781559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305.884455065</v>
      </c>
      <c r="G26" s="466">
        <f t="shared" si="0"/>
        <v>195978.3350534151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38.783370464999997</v>
      </c>
      <c r="G27" s="466">
        <f t="shared" si="0"/>
        <v>89086.953292923587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51.369349360000001</v>
      </c>
      <c r="G28" s="466">
        <f t="shared" si="0"/>
        <v>513925.1693656136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6.8972629250000006</v>
      </c>
      <c r="G29" s="466">
        <f t="shared" si="0"/>
        <v>757231.54285723215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39.418162804999994</v>
      </c>
      <c r="G30" s="466">
        <f t="shared" si="0"/>
        <v>26053.907723918404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244.51712635000001</v>
      </c>
      <c r="G32" s="466">
        <f t="shared" si="0"/>
        <v>40687.649824640001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194.83011964135196</v>
      </c>
      <c r="G33" s="466">
        <f t="shared" si="0"/>
        <v>36822.892612215517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11.67041302</v>
      </c>
      <c r="G34" s="466">
        <f t="shared" si="0"/>
        <v>280.08991248000001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6.0549423200000003</v>
      </c>
      <c r="G35" s="466">
        <f t="shared" si="0"/>
        <v>15391.663377440002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56.362235265000002</v>
      </c>
      <c r="G38" s="466">
        <f t="shared" si="0"/>
        <v>6308.0613708588007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7.2002076102049926E-3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274.74300777000002</v>
      </c>
      <c r="G40" s="466">
        <f t="shared" si="0"/>
        <v>7846.6603019111999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6.8972629250000006</v>
      </c>
      <c r="G41" s="466">
        <f t="shared" si="0"/>
        <v>15325.718219350001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38.783370464999997</v>
      </c>
      <c r="G42" s="466">
        <f t="shared" si="0"/>
        <v>739.98670847219989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158146.00358812636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3321066.0753506534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3321066.0753506534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3406.2216157442599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44280.881004675379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1771235.2401870152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885617.62009350758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3.4318104744372042</v>
      </c>
      <c r="H9" s="232">
        <f t="shared" ca="1" si="0"/>
        <v>7549.9830437618493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28.437470086823453</v>
      </c>
      <c r="H12" s="232">
        <f t="shared" ca="1" si="0"/>
        <v>9384.3651286517397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15160.622111185321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3011.5298152862997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1725.8050517400002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191.31305239872125</v>
      </c>
      <c r="H17" s="232">
        <f t="shared" ca="1" si="4"/>
        <v>126266.61458315603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97514.559918745217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13311.214265024706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440.81067981320837</v>
      </c>
      <c r="H20" s="232">
        <f t="shared" ca="1" si="4"/>
        <v>121222.9369486323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134120.6437273591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2596.9326800036956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32665.896353346874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110.63206736007257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56.916057755849515</v>
      </c>
      <c r="H28" s="232">
        <f t="shared" ca="1" si="6"/>
        <v>113832.11551169903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2146.4578039798021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288.2176146794651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95.618114936537538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741.39256808833454</v>
      </c>
      <c r="H32" s="232">
        <f t="shared" ca="1" si="6"/>
        <v>88967.108170600142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2260.1522777486848</v>
      </c>
      <c r="H33" s="232">
        <f t="shared" ca="1" si="6"/>
        <v>13560.91366649211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112.5532955857923</v>
      </c>
      <c r="H34" s="232">
        <f t="shared" ca="1" si="6"/>
        <v>56276.647792896147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42.636848066862008</v>
      </c>
      <c r="H35" s="232">
        <f t="shared" ca="1" si="6"/>
        <v>42636.84806686201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306188.61061162892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31.429313036736087</v>
      </c>
      <c r="H53" s="232">
        <f t="shared" ca="1" si="6"/>
        <v>3142.9313036736085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1021410.3181496739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1021410.3181496739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5107.0515907483696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15321.154772245107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1225.6923817796085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2400.3142476517337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1045464.5311420987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61772.588539869677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28.437470086823453</v>
      </c>
      <c r="H12" s="232">
        <f t="shared" ca="1" si="0"/>
        <v>76781.169234423316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124041.45363697081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24639.789397796998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191.31305239872125</v>
      </c>
      <c r="H17" s="232">
        <f t="shared" ca="1" si="4"/>
        <v>315666.53645789006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243786.39979686303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33278.035662561764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440.81067981320837</v>
      </c>
      <c r="H20" s="232">
        <f t="shared" ca="1" si="4"/>
        <v>220405.33990660417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335301.60931839776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6492.3317000092393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29696.269412133523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110.63206736007257</v>
      </c>
      <c r="H27" s="232">
        <f t="shared" ca="1" si="6"/>
        <v>165948.10104010886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56.916057755849515</v>
      </c>
      <c r="H28" s="232">
        <f t="shared" ca="1" si="6"/>
        <v>28458.028877924757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2146.4578039798021</v>
      </c>
      <c r="H29" s="232">
        <f t="shared" ca="1" si="6"/>
        <v>21464.57803979802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288.2176146794651</v>
      </c>
      <c r="H30" s="232">
        <f t="shared" ca="1" si="6"/>
        <v>11528.704587178603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95.618114936537538</v>
      </c>
      <c r="H31" s="232">
        <f t="shared" ca="1" si="6"/>
        <v>191236.22987307506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741.39256808833454</v>
      </c>
      <c r="H32" s="232">
        <f t="shared" ca="1" si="6"/>
        <v>88967.108170600142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2260.1522777486848</v>
      </c>
      <c r="H33" s="232">
        <f t="shared" ca="1" si="6"/>
        <v>13560.91366649211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112.5532955857923</v>
      </c>
      <c r="H34" s="232">
        <f t="shared" ca="1" si="6"/>
        <v>56276.647792896147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42.636848066862008</v>
      </c>
      <c r="H35" s="232">
        <f t="shared" ca="1" si="6"/>
        <v>42636.84806686201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306188.61061162892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31.429313036736087</v>
      </c>
      <c r="H53" s="232">
        <f t="shared" ca="1" si="6"/>
        <v>785.73282591840211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2425195.526199122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37.200000000000003</v>
      </c>
      <c r="G60" s="153"/>
      <c r="H60" s="208">
        <f ca="1">'OAE Convencional 13m'!G49*E60</f>
        <v>126711.44410568647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2551906.9703048086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12759.534851524044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38278.604554572128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3062.2883643657701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5996.9813802163007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2612004.3794554868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61772.588539869677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28.437470086823453</v>
      </c>
      <c r="H12" s="232">
        <f t="shared" ca="1" si="0"/>
        <v>153562.33846884663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248082.90727394162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49279.578795593996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191.31305239872125</v>
      </c>
      <c r="H17" s="232">
        <f t="shared" ca="1" si="4"/>
        <v>315666.53645789006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243786.39979686303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33278.035662561764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440.81067981320837</v>
      </c>
      <c r="H20" s="232">
        <f t="shared" ca="1" si="4"/>
        <v>220405.33990660417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335301.60931839776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6492.3317000092393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29696.269412133523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110.63206736007257</v>
      </c>
      <c r="H27" s="232">
        <f t="shared" ca="1" si="6"/>
        <v>165948.10104010886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56.916057755849515</v>
      </c>
      <c r="H28" s="232">
        <f t="shared" ca="1" si="6"/>
        <v>28458.028877924757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2146.4578039798021</v>
      </c>
      <c r="H29" s="232">
        <f t="shared" ca="1" si="6"/>
        <v>21464.57803979802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288.2176146794651</v>
      </c>
      <c r="H30" s="232">
        <f t="shared" ca="1" si="6"/>
        <v>17293.056880767905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95.618114936537538</v>
      </c>
      <c r="H31" s="232">
        <f t="shared" ca="1" si="6"/>
        <v>191236.22987307506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741.39256808833454</v>
      </c>
      <c r="H32" s="232">
        <f t="shared" ca="1" si="6"/>
        <v>118622.81089413352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2260.1522777486848</v>
      </c>
      <c r="H33" s="232">
        <f t="shared" ca="1" si="6"/>
        <v>18081.218221989478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112.5532955857923</v>
      </c>
      <c r="H34" s="232">
        <f t="shared" ca="1" si="6"/>
        <v>78787.306910054613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42.636848066862008</v>
      </c>
      <c r="H35" s="232">
        <f t="shared" ca="1" si="6"/>
        <v>42636.84806686201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306188.61061162892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31.429313036736087</v>
      </c>
      <c r="H53" s="232">
        <f t="shared" ca="1" si="6"/>
        <v>1571.4656518368042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2951931.1058027437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37.200000000000003</v>
      </c>
      <c r="G60" s="153"/>
      <c r="H60" s="208">
        <f ca="1">'OAE Convencional 13m'!G49*E60</f>
        <v>126711.44410568647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3078642.5499084303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15393.212749542152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46179.638248626456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3694.3710598901162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7234.8099922848114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3151144.581958774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61772.588539869677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28.437470086823453</v>
      </c>
      <c r="H12" s="232">
        <f t="shared" ca="1" si="0"/>
        <v>230343.50770326998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372124.36091091245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73919.368193390997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191.31305239872125</v>
      </c>
      <c r="H17" s="232">
        <f t="shared" ca="1" si="4"/>
        <v>315666.53645789006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243786.39979686303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33278.035662561764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440.81067981320837</v>
      </c>
      <c r="H20" s="232">
        <f t="shared" ca="1" si="4"/>
        <v>220405.33990660417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335301.60931839776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6492.3317000092393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29696.269412133523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110.63206736007257</v>
      </c>
      <c r="H27" s="232">
        <f t="shared" ca="1" si="6"/>
        <v>165948.10104010886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56.916057755849515</v>
      </c>
      <c r="H28" s="232">
        <f t="shared" ca="1" si="6"/>
        <v>28458.028877924757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2146.4578039798021</v>
      </c>
      <c r="H29" s="232">
        <f t="shared" ca="1" si="6"/>
        <v>21464.57803979802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288.2176146794651</v>
      </c>
      <c r="H30" s="232">
        <f t="shared" ca="1" si="6"/>
        <v>23057.409174357206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95.618114936537538</v>
      </c>
      <c r="H31" s="232">
        <f t="shared" ca="1" si="6"/>
        <v>191236.22987307506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741.39256808833454</v>
      </c>
      <c r="H32" s="232">
        <f t="shared" ca="1" si="6"/>
        <v>148278.5136176669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2260.1522777486848</v>
      </c>
      <c r="H33" s="232">
        <f t="shared" ca="1" si="6"/>
        <v>22601.522777486847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112.5532955857923</v>
      </c>
      <c r="H34" s="232">
        <f t="shared" ca="1" si="6"/>
        <v>112553.29558579229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42.636848066862008</v>
      </c>
      <c r="H35" s="232">
        <f t="shared" ca="1" si="6"/>
        <v>42636.84806686201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306188.61061162892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31.429313036736087</v>
      </c>
      <c r="H53" s="232">
        <f t="shared" ca="1" si="6"/>
        <v>2357.1984777552066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3511031.4671667647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37.200000000000003</v>
      </c>
      <c r="G60" s="153"/>
      <c r="H60" s="208">
        <f ca="1">'OAE Convencional 13m'!G49*E60</f>
        <v>126711.44410568647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3637742.9112724513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18188.714556362258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54566.14366908677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4365.2914935269409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8548.6958414902601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3723411.7568329182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37063.553123921796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28.437470086823453</v>
      </c>
      <c r="H12" s="232">
        <f t="shared" ca="1" si="0"/>
        <v>46068.701540653994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74424.872182182487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14783.873638678198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191.31305239872125</v>
      </c>
      <c r="H17" s="232">
        <f t="shared" ca="1" si="4"/>
        <v>332884.71117377497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257083.83978578282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35093.201244156044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440.81067981320837</v>
      </c>
      <c r="H20" s="232">
        <f t="shared" ca="1" si="4"/>
        <v>236935.74039959948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353590.78800849221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6846.4588836461071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20787.388588493464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110.63206736007257</v>
      </c>
      <c r="H27" s="232">
        <f t="shared" ca="1" si="6"/>
        <v>165948.10104010886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56.916057755849515</v>
      </c>
      <c r="H28" s="232">
        <f t="shared" ca="1" si="6"/>
        <v>28458.028877924757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2146.4578039798021</v>
      </c>
      <c r="H29" s="232">
        <f t="shared" ca="1" si="6"/>
        <v>21464.57803979802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288.2176146794651</v>
      </c>
      <c r="H30" s="232">
        <f t="shared" ca="1" si="6"/>
        <v>11528.704587178603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95.618114936537538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741.39256808833454</v>
      </c>
      <c r="H32" s="232">
        <f t="shared" ca="1" si="6"/>
        <v>88967.108170600142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2260.1522777486848</v>
      </c>
      <c r="H33" s="232">
        <f t="shared" ca="1" si="6"/>
        <v>13560.91366649211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112.5532955857923</v>
      </c>
      <c r="H34" s="232">
        <f t="shared" ca="1" si="6"/>
        <v>56276.647792896147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42.636848066862008</v>
      </c>
      <c r="H35" s="232">
        <f t="shared" ca="1" si="6"/>
        <v>42636.84806686201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306188.61061162892</v>
      </c>
      <c r="H43" s="232">
        <f t="shared" ca="1" si="6"/>
        <v>306188.61061162892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31.429313036736087</v>
      </c>
      <c r="H53" s="232">
        <f t="shared" ca="1" si="6"/>
        <v>785.73282591840211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2391818.9694504207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37.1</v>
      </c>
      <c r="G60" s="153"/>
      <c r="H60" s="208">
        <f ca="1">'OAE Convencional 13m'!G49*E60</f>
        <v>126370.82194411205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2518189.7913945327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12590.948956972663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37772.846870917987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3021.827749673439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5917.7460097771518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2577493.1609818735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37063.553123921803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28.437470086823453</v>
      </c>
      <c r="H12" s="232">
        <f t="shared" ca="1" si="0"/>
        <v>92137.403081307988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148849.74436436497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29567.747277356397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191.31305239872125</v>
      </c>
      <c r="H17" s="232">
        <f t="shared" ca="1" si="4"/>
        <v>332884.71117377497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257083.83978578282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35093.201244156044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440.81067981320837</v>
      </c>
      <c r="H20" s="232">
        <f t="shared" ca="1" si="4"/>
        <v>236935.74039959948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353590.78800849221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6846.4588836461071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20787.388588493464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110.63206736007257</v>
      </c>
      <c r="H27" s="232">
        <f t="shared" ca="1" si="6"/>
        <v>165948.10104010886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56.916057755849515</v>
      </c>
      <c r="H28" s="232">
        <f t="shared" ca="1" si="6"/>
        <v>28458.028877924757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2146.4578039798021</v>
      </c>
      <c r="H29" s="232">
        <f t="shared" ca="1" si="6"/>
        <v>21464.57803979802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288.2176146794651</v>
      </c>
      <c r="H30" s="232">
        <f t="shared" ca="1" si="6"/>
        <v>17293.056880767905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95.618114936537538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741.39256808833454</v>
      </c>
      <c r="H32" s="232">
        <f t="shared" ca="1" si="6"/>
        <v>118622.81089413352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2260.1522777486848</v>
      </c>
      <c r="H33" s="232">
        <f t="shared" ca="1" si="6"/>
        <v>18081.218221989478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112.5532955857923</v>
      </c>
      <c r="H34" s="232">
        <f t="shared" ca="1" si="6"/>
        <v>78787.306910054613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42.636848066862008</v>
      </c>
      <c r="H35" s="232">
        <f t="shared" ca="1" si="6"/>
        <v>42636.84806686201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306188.61061162892</v>
      </c>
      <c r="H43" s="232">
        <f t="shared" ca="1" si="6"/>
        <v>306188.61061162892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31.429313036736087</v>
      </c>
      <c r="H53" s="232">
        <f t="shared" ca="1" si="6"/>
        <v>1571.4656518368042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2750600.7741654902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37.1</v>
      </c>
      <c r="G60" s="153"/>
      <c r="H60" s="208">
        <f ca="1">'OAE Convencional 13m'!G49*E60</f>
        <v>126370.82194411205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2876971.5961096021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14384.857980548011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43154.573941644034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3452.365915331522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6760.8832508575651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2944724.2771979831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37063.553123921803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28.437470086823453</v>
      </c>
      <c r="H12" s="232">
        <f t="shared" ca="1" si="0"/>
        <v>138206.10462196197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223274.61654654745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44351.620916034597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191.31305239872125</v>
      </c>
      <c r="H17" s="232">
        <f t="shared" ca="1" si="4"/>
        <v>332884.71117377497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257083.83978578282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35093.201244156044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440.81067981320837</v>
      </c>
      <c r="H20" s="232">
        <f t="shared" ca="1" si="4"/>
        <v>236935.74039959948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353590.78800849221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6846.4588836461071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20787.388588493464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110.63206736007257</v>
      </c>
      <c r="H27" s="232">
        <f t="shared" ca="1" si="6"/>
        <v>165948.10104010886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56.916057755849515</v>
      </c>
      <c r="H28" s="232">
        <f t="shared" ca="1" si="6"/>
        <v>28458.028877924757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2146.4578039798021</v>
      </c>
      <c r="H29" s="232">
        <f t="shared" ca="1" si="6"/>
        <v>21464.57803979802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288.2176146794651</v>
      </c>
      <c r="H30" s="232">
        <f t="shared" ca="1" si="6"/>
        <v>23057.409174357206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95.618114936537538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741.39256808833454</v>
      </c>
      <c r="H32" s="232">
        <f t="shared" ca="1" si="6"/>
        <v>148278.5136176669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2260.1522777486848</v>
      </c>
      <c r="H33" s="232">
        <f t="shared" ca="1" si="6"/>
        <v>22601.522777486847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112.5532955857923</v>
      </c>
      <c r="H34" s="232">
        <f t="shared" ca="1" si="6"/>
        <v>112553.29558579229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42.636848066862008</v>
      </c>
      <c r="H35" s="232">
        <f t="shared" ca="1" si="6"/>
        <v>42636.84806686201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306188.61061162892</v>
      </c>
      <c r="H43" s="232">
        <f t="shared" ca="1" si="6"/>
        <v>306188.61061162892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31.429313036736087</v>
      </c>
      <c r="H53" s="232">
        <f t="shared" ca="1" si="6"/>
        <v>2357.1984777552066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3141747.3606409589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37.1</v>
      </c>
      <c r="G60" s="153"/>
      <c r="H60" s="208">
        <f ca="1">'OAE Convencional 13m'!G49*E60</f>
        <v>126370.82194411205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3268118.1825850708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16340.590912925354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49021.772738776061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3921.7418191020847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7680.0777290749165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3345082.3657849496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24709.035415947867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28.437470086823453</v>
      </c>
      <c r="H12" s="232">
        <f t="shared" ca="1" si="0"/>
        <v>30712.46769376934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49616.581454788335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9855.9157591188014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191.31305239872125</v>
      </c>
      <c r="H17" s="232">
        <f t="shared" ca="1" si="4"/>
        <v>378799.84374946804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292543.67975623562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39933.64279507412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440.81067981320837</v>
      </c>
      <c r="H20" s="232">
        <f t="shared" ca="1" si="4"/>
        <v>198364.80591594375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402361.93118207733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7790.7980400110873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89088.808236400568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110.63206736007257</v>
      </c>
      <c r="H27" s="232">
        <f t="shared" ca="1" si="6"/>
        <v>165948.10104010886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56.916057755849515</v>
      </c>
      <c r="H28" s="232">
        <f t="shared" ca="1" si="6"/>
        <v>28458.028877924757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2146.4578039798021</v>
      </c>
      <c r="H29" s="232">
        <f t="shared" ca="1" si="6"/>
        <v>21464.57803979802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288.2176146794651</v>
      </c>
      <c r="H30" s="232">
        <f t="shared" ca="1" si="6"/>
        <v>11528.704587178603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95.618114936537538</v>
      </c>
      <c r="H31" s="232">
        <f t="shared" ca="1" si="6"/>
        <v>191236.22987307506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741.39256808833454</v>
      </c>
      <c r="H32" s="232">
        <f t="shared" ca="1" si="6"/>
        <v>88967.108170600142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2260.1522777486848</v>
      </c>
      <c r="H33" s="232">
        <f t="shared" ca="1" si="6"/>
        <v>27121.82733298422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112.5532955857923</v>
      </c>
      <c r="H34" s="232">
        <f t="shared" ca="1" si="6"/>
        <v>56276.647792896147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42.636848066862008</v>
      </c>
      <c r="H35" s="232">
        <f t="shared" ca="1" si="6"/>
        <v>42636.84806686201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306188.61061162892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31.429313036736087</v>
      </c>
      <c r="H53" s="232">
        <f t="shared" ca="1" si="6"/>
        <v>785.73282591840211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2361024.9149694545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2430171.2137690629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12150.856068845314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36452.568206535943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2916.205456522875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5710.9023523572978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2487401.7458533244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24709.035415947867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28.437470086823453</v>
      </c>
      <c r="H12" s="232">
        <f t="shared" ca="1" si="0"/>
        <v>61424.935387538681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99233.162909576669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19711.831518237603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191.31305239872125</v>
      </c>
      <c r="H17" s="232">
        <f t="shared" ca="1" si="4"/>
        <v>378799.84374946804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292543.67975623562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39933.64279507412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440.81067981320837</v>
      </c>
      <c r="H20" s="232">
        <f t="shared" ca="1" si="4"/>
        <v>198364.80591594375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402361.93118207733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7790.7980400110873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89088.808236400568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110.63206736007257</v>
      </c>
      <c r="H27" s="232">
        <f t="shared" ca="1" si="6"/>
        <v>165948.10104010886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56.916057755849515</v>
      </c>
      <c r="H28" s="232">
        <f t="shared" ca="1" si="6"/>
        <v>28458.028877924757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2146.4578039798021</v>
      </c>
      <c r="H29" s="232">
        <f t="shared" ca="1" si="6"/>
        <v>21464.57803979802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288.2176146794651</v>
      </c>
      <c r="H30" s="232">
        <f t="shared" ca="1" si="6"/>
        <v>17293.056880767905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95.618114936537538</v>
      </c>
      <c r="H31" s="232">
        <f t="shared" ca="1" si="6"/>
        <v>191236.22987307506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741.39256808833454</v>
      </c>
      <c r="H32" s="232">
        <f t="shared" ca="1" si="6"/>
        <v>118622.81089413352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2260.1522777486848</v>
      </c>
      <c r="H33" s="232">
        <f t="shared" ca="1" si="6"/>
        <v>36162.436443978957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112.5532955857923</v>
      </c>
      <c r="H34" s="232">
        <f t="shared" ca="1" si="6"/>
        <v>78787.306910054613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42.636848066862008</v>
      </c>
      <c r="H35" s="232">
        <f t="shared" ca="1" si="6"/>
        <v>42636.84806686201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306188.61061162892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31.429313036736087</v>
      </c>
      <c r="H53" s="232">
        <f t="shared" ca="1" si="6"/>
        <v>1571.4656518368042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2640350.1367957448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2709496.4355953531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13547.482177976766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40642.446533930299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3251.3957227144233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6367.3166236490797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2773305.076653624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3.4318104744372042</v>
      </c>
      <c r="H9" s="232">
        <f t="shared" ca="1" si="0"/>
        <v>24709.035415947867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28.437470086823453</v>
      </c>
      <c r="H12" s="232">
        <f t="shared" ca="1" si="0"/>
        <v>92137.403081308032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29567.747277356404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191.31305239872125</v>
      </c>
      <c r="H17" s="232">
        <f t="shared" ca="1" si="4"/>
        <v>378799.84374946804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147.74933321022002</v>
      </c>
      <c r="H18" s="232">
        <f t="shared" ca="1" si="4"/>
        <v>292543.67975623562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3.0252759693237969</v>
      </c>
      <c r="H19" s="232">
        <f t="shared" ca="1" si="4"/>
        <v>39933.64279507412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440.81067981320837</v>
      </c>
      <c r="H20" s="232">
        <f t="shared" ca="1" si="4"/>
        <v>198364.80591594375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487.71143173585131</v>
      </c>
      <c r="H21" s="232">
        <f t="shared" ca="1" si="4"/>
        <v>402361.93118207733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0.59021197272811265</v>
      </c>
      <c r="H22" s="232">
        <f t="shared" ca="1" si="4"/>
        <v>7790.7980400110873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14.848134706066761</v>
      </c>
      <c r="H24" s="232">
        <f t="shared" ref="H24:H55" ca="1" si="6">IF(G24="","",G24*$D24)</f>
        <v>89088.808236400568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157.17723635687528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110.63206736007257</v>
      </c>
      <c r="H27" s="232">
        <f t="shared" ca="1" si="6"/>
        <v>165948.10104010886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56.916057755849515</v>
      </c>
      <c r="H28" s="232">
        <f t="shared" ca="1" si="6"/>
        <v>28458.028877924757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2146.4578039798021</v>
      </c>
      <c r="H29" s="232">
        <f t="shared" ca="1" si="6"/>
        <v>21464.57803979802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288.2176146794651</v>
      </c>
      <c r="H30" s="232">
        <f t="shared" ca="1" si="6"/>
        <v>23057.409174357206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95.618114936537538</v>
      </c>
      <c r="H31" s="232">
        <f t="shared" ca="1" si="6"/>
        <v>191236.22987307506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741.39256808833454</v>
      </c>
      <c r="H32" s="232">
        <f t="shared" ca="1" si="6"/>
        <v>148278.5136176669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2260.1522777486848</v>
      </c>
      <c r="H33" s="232">
        <f t="shared" ca="1" si="6"/>
        <v>45203.045554973694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112.5532955857923</v>
      </c>
      <c r="H34" s="232">
        <f t="shared" ca="1" si="6"/>
        <v>112553.29558579229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42.636848066862008</v>
      </c>
      <c r="H35" s="232">
        <f t="shared" ca="1" si="6"/>
        <v>42636.84806686201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25658.802164989123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10.502166222931251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306188.61061162892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31.429313036736087</v>
      </c>
      <c r="H53" s="232">
        <f t="shared" ca="1" si="6"/>
        <v>2357.1984777552066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2952040.1403824352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3021186.4391820435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15105.932195910218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45317.796587730649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3625.4237270184522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7099.7881320778024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3092335.3798247809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502.13760355561232</v>
      </c>
      <c r="J12" s="274">
        <f ca="1">MMULT($F$12,I12)</f>
        <v>698975.54414941231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3406.2216157442599</v>
      </c>
      <c r="J14" s="277">
        <f ca="1">MMULT($F$14,I14)</f>
        <v>841336.73908883217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305.884455065</v>
      </c>
      <c r="J16" s="264">
        <f>MMULT($F$16,I16)</f>
        <v>47106.206080010001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6.8972629250000006</v>
      </c>
      <c r="J17" s="264">
        <f>MMULT($F$17,I17)</f>
        <v>127461.41885400002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38.783370464999997</v>
      </c>
      <c r="J18" s="264">
        <f>MMULT($F$18,I18)</f>
        <v>15927.037470959998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10.616439008737204</v>
      </c>
      <c r="J19" s="264">
        <f ca="1">MMULT($F$19,I19)</f>
        <v>21848.631479981166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6.5630398749720005</v>
      </c>
      <c r="J20" s="271">
        <f ca="1">MMULT($F$20,I20)</f>
        <v>1350.6736062692378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1754006.2507294649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8770.0312536473248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26310.093760941974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1673.3156366728642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3346.6312733457285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1794106.3226540727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3.4318104744372042</v>
      </c>
      <c r="H9" s="232">
        <f ca="1">IF(G9="","",G9*$D9)</f>
        <v>19218.138656848343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28.437470086823453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0.78445684170000007</v>
      </c>
      <c r="H16" s="232">
        <f t="shared" si="1"/>
        <v>552.10072518846005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191.31305239872125</v>
      </c>
      <c r="H17" s="232">
        <f t="shared" ca="1" si="1"/>
        <v>20196.918941733002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147.74933321022002</v>
      </c>
      <c r="H18" s="232">
        <f t="shared" ca="1" si="1"/>
        <v>15597.897107002926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3.0252759693237969</v>
      </c>
      <c r="H19" s="232">
        <f t="shared" ca="1" si="1"/>
        <v>2129.1892272100881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440.81067981320837</v>
      </c>
      <c r="H20" s="232">
        <f t="shared" ca="1" si="1"/>
        <v>19390.159778283502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487.71143173585131</v>
      </c>
      <c r="H21" s="232">
        <f t="shared" ca="1" si="1"/>
        <v>21453.206603480758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0.59021197272811265</v>
      </c>
      <c r="H22" s="232">
        <f t="shared" ca="1" si="1"/>
        <v>415.39118640604568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14.848134706066761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157.17723635687528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110.63206736007257</v>
      </c>
      <c r="H27" s="232">
        <f t="shared" ca="1" si="1"/>
        <v>53103.392332834832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56.916057755849515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2146.4578039798021</v>
      </c>
      <c r="H29" s="232">
        <f t="shared" ca="1" si="1"/>
        <v>17171.662431838417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288.2176146794651</v>
      </c>
      <c r="H30" s="232">
        <f t="shared" ca="1" si="1"/>
        <v>10375.834128460743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95.618114936537538</v>
      </c>
      <c r="H31" s="232">
        <f t="shared" ca="1" si="1"/>
        <v>22948.34758476901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741.39256808833454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2260.1522777486848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112.5532955857923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42.636848066862008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25658.802164989123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10.502166222931251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306188.61061162892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20.121940574399996</v>
      </c>
      <c r="H47" s="232">
        <f t="shared" si="1"/>
        <v>346.09737787967993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31.429313036736087</v>
      </c>
      <c r="H53" s="232">
        <f t="shared" ca="1" si="1"/>
        <v>754.30351288166605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698195.51284523634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3542470.4803740303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4240665.9932192666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3.4318104744372042</v>
      </c>
      <c r="H9" s="232">
        <f ca="1">IF(G9="","",G9*$D9)</f>
        <v>19218.138656848343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28.437470086823453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0.78445684170000007</v>
      </c>
      <c r="H16" s="232">
        <f t="shared" si="1"/>
        <v>840.15327746070011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191.31305239872125</v>
      </c>
      <c r="H17" s="232">
        <f t="shared" ca="1" si="1"/>
        <v>30734.44186785457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147.74933321022002</v>
      </c>
      <c r="H18" s="232">
        <f t="shared" ca="1" si="1"/>
        <v>23735.930380221846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3.0252759693237969</v>
      </c>
      <c r="H19" s="232">
        <f t="shared" ca="1" si="1"/>
        <v>3240.0705631457863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440.81067981320837</v>
      </c>
      <c r="H20" s="232">
        <f t="shared" ca="1" si="1"/>
        <v>29506.764879996634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487.71143173585131</v>
      </c>
      <c r="H21" s="232">
        <f t="shared" ca="1" si="1"/>
        <v>32646.183961818548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0.59021197272811265</v>
      </c>
      <c r="H22" s="232">
        <f t="shared" ca="1" si="1"/>
        <v>632.11702279180861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14.848134706066761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157.17723635687528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110.63206736007257</v>
      </c>
      <c r="H27" s="232">
        <f t="shared" ca="1" si="1"/>
        <v>53103.392332834832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56.916057755849515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2146.4578039798021</v>
      </c>
      <c r="H29" s="232">
        <f t="shared" ca="1" si="1"/>
        <v>17171.662431838417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288.2176146794651</v>
      </c>
      <c r="H30" s="232">
        <f t="shared" ca="1" si="1"/>
        <v>10375.834128460743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95.618114936537538</v>
      </c>
      <c r="H31" s="232">
        <f t="shared" ca="1" si="1"/>
        <v>22948.34758476901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741.39256808833454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2260.1522777486848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112.5532955857923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42.636848066862008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25658.802164989123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10.502166222931251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306188.61061162892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20.121940574399996</v>
      </c>
      <c r="H47" s="232">
        <f t="shared" si="1"/>
        <v>403.78027419295995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31.429313036736087</v>
      </c>
      <c r="H53" s="232">
        <f t="shared" ca="1" si="1"/>
        <v>754.30351288166605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739853.9941255349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3542470.4803740303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4282324.4744995655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3.4318104744372042</v>
      </c>
      <c r="H9" s="232">
        <f ca="1">IF(G9="","",G9*$D9)</f>
        <v>19218.138656848343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28.437470086823453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0.78445684170000007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191.31305239872125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147.74933321022002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3.0252759693237969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440.81067981320837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487.71143173585131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0.59021197272811265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14.848134706066761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157.17723635687528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110.63206736007257</v>
      </c>
      <c r="H27" s="232">
        <f t="shared" ca="1" si="1"/>
        <v>53103.392332834832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56.916057755849515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2146.4578039798021</v>
      </c>
      <c r="H29" s="232">
        <f t="shared" ca="1" si="1"/>
        <v>17171.662431838417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288.2176146794651</v>
      </c>
      <c r="H30" s="232">
        <f t="shared" ca="1" si="1"/>
        <v>10375.834128460743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95.618114936537538</v>
      </c>
      <c r="H31" s="232">
        <f t="shared" ca="1" si="1"/>
        <v>22948.34758476901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741.39256808833454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2260.1522777486848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112.5532955857923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42.636848066862008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25658.802164989123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10.502166222931251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306188.61061162892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20.121940574399996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12.489050987700001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12.115500110700003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31.429313036736087</v>
      </c>
      <c r="H53" s="232">
        <f t="shared" ca="1" si="1"/>
        <v>754.30351288166605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617549.02077366586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1771235.2401870152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2388784.2609606809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9.2725993247681424E-2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51820.338164001783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15093.396189208534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2998.1759524363156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0.80751295350766772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0.78445684170000007</v>
      </c>
      <c r="H16" s="232">
        <f t="shared" ref="H16:H22" si="4">IF(G16="","",G16*$D16)</f>
        <v>5857.3377554760027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191.31305239872125</v>
      </c>
      <c r="H17" s="232">
        <f t="shared" ca="1" si="4"/>
        <v>214272.81375390201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147.74933321022002</v>
      </c>
      <c r="H18" s="232">
        <f t="shared" ca="1" si="4"/>
        <v>165480.94842601701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22588.958644880073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440.81067981320837</v>
      </c>
      <c r="H20" s="234">
        <f t="shared" ca="1" si="4"/>
        <v>205713.75796560189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487.71143173585131</v>
      </c>
      <c r="H21" s="234">
        <f t="shared" ca="1" si="4"/>
        <v>227600.99974819133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4406.9612091119161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4.9528483991204936E-2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110.63206736007257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56.916057755849515</v>
      </c>
      <c r="H28" s="232">
        <f t="shared" ca="1" si="6"/>
        <v>51884.273847106844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2146.4578039798021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288.2176146794651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95.618114936537538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741.39256808833454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2260.1522777486848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112.5532955857923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42.636848066862008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1.7047226467716104E-2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25658.802164989123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14.286453290865001</v>
      </c>
      <c r="H38" s="232">
        <f t="shared" ca="1" si="6"/>
        <v>17858.06661358125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2.4601793660487372E-3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306188.61061162892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3.0725163419681151E-2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31.429313036736087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1047564.3441119709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4240665.9932192666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5288230.3373312373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26441.151686656187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79323.455059968561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3490.2320226386164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7720.8162925036058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5405205.9923930047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9.0400452118558711E-2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51820.338164001783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16136.446990458086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3205.3692037280134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0.81537812850712443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0.78445684170000007</v>
      </c>
      <c r="H16" s="232">
        <f t="shared" ref="H16:H22" si="4">IF(G16="","",G16*$D16)</f>
        <v>6262.1174857932028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191.31305239872125</v>
      </c>
      <c r="H17" s="232">
        <f t="shared" ca="1" si="4"/>
        <v>229080.44400956304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147.74933321022002</v>
      </c>
      <c r="H18" s="232">
        <f t="shared" ca="1" si="4"/>
        <v>176916.74681648807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24150.001045051155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440.81067981320837</v>
      </c>
      <c r="H20" s="234">
        <f t="shared" ca="1" si="4"/>
        <v>219929.90238957785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487.71143173585131</v>
      </c>
      <c r="H21" s="234">
        <f t="shared" ca="1" si="4"/>
        <v>243329.69342167253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4711.5105870396219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4.677821563957562E-2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110.63206736007257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56.916057755849515</v>
      </c>
      <c r="H28" s="232">
        <f t="shared" ca="1" si="6"/>
        <v>51884.273847106844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2146.4578039798021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288.2176146794651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95.618114936537538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741.39256808833454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2260.1522777486848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112.5532955857923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42.636848066862008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1.6100610628524605E-2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25658.802164989123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14.286453290865001</v>
      </c>
      <c r="H38" s="232">
        <f t="shared" ca="1" si="6"/>
        <v>17858.06661358125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2.3235680082091393E-3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306188.61061162892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2.9019025098007641E-2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31.429313036736087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1109154.6169027311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4282324.4744995655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5391479.0914022969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26957.395457011484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80872.186371034448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3558.376200325516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7871.5594734473534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5510738.6089041159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9.7443024574202577E-2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38865.253623001336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9891.5409811342633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1964.8712543157721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0.78788984148092078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0.78445684170000007</v>
      </c>
      <c r="H16" s="232">
        <f t="shared" ref="H16:H22" si="4">IF(G16="","",G16*$D16)</f>
        <v>3838.638814110001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191.31305239872125</v>
      </c>
      <c r="H17" s="232">
        <f t="shared" ca="1" si="4"/>
        <v>140424.8779943285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147.74933321022002</v>
      </c>
      <c r="H18" s="232">
        <f t="shared" ca="1" si="4"/>
        <v>108448.85819158678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14803.799446855641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440.81067981320837</v>
      </c>
      <c r="H20" s="234">
        <f t="shared" ca="1" si="4"/>
        <v>134815.65326925853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487.71143173585131</v>
      </c>
      <c r="H21" s="234">
        <f t="shared" ca="1" si="4"/>
        <v>149159.57867494487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2888.1264929205681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6.032723692747749E-2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110.63206736007257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56.916057755849515</v>
      </c>
      <c r="H28" s="232">
        <f t="shared" ca="1" si="6"/>
        <v>42447.79367274978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2146.4578039798021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288.2176146794651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95.618114936537538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741.39256808833454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2260.1522777486848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112.5532955857923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42.636848066862008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1.2690033125983225E-2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25658.802164989123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14.286453290865001</v>
      </c>
      <c r="H38" s="232">
        <f t="shared" ca="1" si="6"/>
        <v>8929.0333067906249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1.8313687396681569E-3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306188.61061162892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3.9818495151747992E-2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31.429313036736087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703625.6894009331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4240665.9932192666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4944291.6826201994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24721.458413100998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74164.375239302986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3263.2325105293316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7218.665856625491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5053659.4146397589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8.8407774862958227E-2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38865.253623001336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12757.909268289033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2534.2511580592345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0.81915938198966709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0.78445684170000007</v>
      </c>
      <c r="H16" s="232">
        <f t="shared" ref="H16:H22" si="4">IF(G16="","",G16*$D16)</f>
        <v>4950.9986156406012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191.31305239872125</v>
      </c>
      <c r="H17" s="232">
        <f t="shared" ca="1" si="4"/>
        <v>181117.16423953651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147.74933321022002</v>
      </c>
      <c r="H18" s="232">
        <f t="shared" ca="1" si="4"/>
        <v>139875.14136540057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19093.640771356786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440.81067981320837</v>
      </c>
      <c r="H20" s="234">
        <f t="shared" ca="1" si="4"/>
        <v>173882.49976770414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487.71143173585131</v>
      </c>
      <c r="H21" s="234">
        <f t="shared" ca="1" si="4"/>
        <v>192383.0043125347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3725.047070249032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4.8629610216931664E-2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110.63206736007257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56.916057755849515</v>
      </c>
      <c r="H28" s="232">
        <f t="shared" ca="1" si="6"/>
        <v>42447.79367274978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2146.4578039798021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288.2176146794651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95.618114936537538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741.39256808833454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2260.1522777486848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112.5532955857923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42.636848066862008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1.0229398792097453E-2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25658.802164989123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14.286453290865001</v>
      </c>
      <c r="H38" s="232">
        <f t="shared" ca="1" si="6"/>
        <v>8929.0333067906249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1.4762610142512913E-3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306188.61061162892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3.2097573124094586E-2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31.429313036736087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872879.57858174387</v>
      </c>
      <c r="I58" s="210">
        <f ca="1">SUM(I8,I15,I23,I26,I36,I39,I42,I45,I56)</f>
        <v>1.0000000000000004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4282324.4744995655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5155204.0530813094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25776.020265406547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77328.060796219637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3402.434675033664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7526.5979174987115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5269237.1667354684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0.12250504397137311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77730.507246002671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17331.623197507059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3442.7808848352975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0.61754235255108203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0.78445684170000007</v>
      </c>
      <c r="H16" s="232">
        <f t="shared" ref="H16:H22" si="4">IF(G16="","",G16*$D16)</f>
        <v>4529.4538039758008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191.31305239872125</v>
      </c>
      <c r="H17" s="232">
        <f t="shared" ca="1" si="4"/>
        <v>165696.23468253249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147.74933321022002</v>
      </c>
      <c r="H18" s="232">
        <f t="shared" ca="1" si="4"/>
        <v>127965.69749337155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17467.943446875604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440.81067981320837</v>
      </c>
      <c r="H20" s="234">
        <f t="shared" ca="1" si="4"/>
        <v>159077.55407759157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487.71143173585131</v>
      </c>
      <c r="H21" s="234">
        <f t="shared" ca="1" si="4"/>
        <v>176002.86292767533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3407.8839305321226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7.0387749937044247E-2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110.63206736007257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56.916057755849515</v>
      </c>
      <c r="H28" s="232">
        <f t="shared" ca="1" si="6"/>
        <v>74560.035660162859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2146.4578039798021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288.2176146794651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95.618114936537538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741.39256808833454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2260.1522777486848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112.5532955857923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42.636848066862008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2.0230502027414242E-2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25658.802164989123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14.286453290865001</v>
      </c>
      <c r="H38" s="232">
        <f t="shared" ca="1" si="6"/>
        <v>21429.679936297503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1.5206122064204417E-2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0.11686503238206224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306188.61061162892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3.7263197066819728E-2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20.121940574399996</v>
      </c>
      <c r="H47" s="232">
        <f t="shared" si="6"/>
        <v>5601.4452073985995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5960.8260544644018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31.429313036736087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1059275.7365713546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4240665.9932192666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5299941.7297906214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26499.708648953107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79499.12594685932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3497.9615416618103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7737.9149254943068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5417176.4408535892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8.39304498078699E-2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3.4318104744372042</v>
      </c>
      <c r="H9" s="232">
        <f ca="1">IF(G9="","",G9*$D9)</f>
        <v>77730.507246002671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28.437470086823453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24519.779494490387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4870.6475545897074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0.76208269182504951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0.78445684170000007</v>
      </c>
      <c r="H16" s="232">
        <f t="shared" ref="H16:H22" si="4">IF(G16="","",G16*$D16)</f>
        <v>9515.4614898210002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191.31305239872125</v>
      </c>
      <c r="H17" s="232">
        <f t="shared" ca="1" si="4"/>
        <v>348094.09883947333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147.74933321022002</v>
      </c>
      <c r="H18" s="232">
        <f t="shared" ca="1" si="4"/>
        <v>268829.91177599534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3.0252759693237969</v>
      </c>
      <c r="H19" s="234">
        <f t="shared" ca="1" si="4"/>
        <v>36696.597507897655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440.81067981320837</v>
      </c>
      <c r="H20" s="234">
        <f t="shared" ca="1" si="4"/>
        <v>334189.5966333886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487.71143173585131</v>
      </c>
      <c r="H21" s="234">
        <f t="shared" ca="1" si="4"/>
        <v>369746.22918474226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0.59021197272811265</v>
      </c>
      <c r="H22" s="232">
        <f t="shared" ca="1" si="4"/>
        <v>7159.2712291920061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14.848134706066761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157.17723635687528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4.13474196022987E-2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110.63206736007257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56.916057755849515</v>
      </c>
      <c r="H28" s="232">
        <f t="shared" ca="1" si="6"/>
        <v>74560.035660162859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2146.4578039798021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288.2176146794651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95.618114936537538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741.39256808833454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2260.1522777486848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112.5532955857923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42.636848066862008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1.1883872646033002E-2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25658.802164989123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14.286453290865001</v>
      </c>
      <c r="H38" s="232">
        <f t="shared" ca="1" si="6"/>
        <v>21429.679936297503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8.9324336986873511E-3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10.502166222931251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6.8649268303919639E-2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306188.61061162892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2.3173864116141939E-2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20.121940574399996</v>
      </c>
      <c r="H47" s="232">
        <f t="shared" si="6"/>
        <v>5930.9419843043988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7947.768072619202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31.429313036736087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1803257.286121374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4282324.4744995655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6085581.7606209395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30427.908803104699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91283.726409314084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4016.4839620098201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8884.9493705065706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6220194.829165874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3.4318104744372042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28.437470086823453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6.5630398749720005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17.382567476399998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0.78445684170000007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191.31305239872125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147.74933321022002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3.0252759693237969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440.81067981320837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487.71143173585131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0.59021197272811265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8.1030222983657101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14.848134706066761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157.17723635687528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110.63206736007257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56.916057755849515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2146.4578039798021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288.2176146794651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95.618114936537538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741.39256808833454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2260.1522777486848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112.5532955857923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42.636848066862008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25658.802164989123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14.286453290865001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10.502166222931251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306188.61061162892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211094.52201819661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20.121940574399996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42.034435019219998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12.489050987700001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12.115500110700003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29.784456592800002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31.429313036736087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348.87161572620005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247.22493561964805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29.188240095000001</v>
      </c>
      <c r="V14" s="419"/>
      <c r="W14" s="420">
        <f t="shared" si="0"/>
        <v>0.29188240095000001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72.976704009999992</v>
      </c>
      <c r="V15" s="419"/>
      <c r="W15" s="420">
        <f t="shared" si="0"/>
        <v>0.36488352004999997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18.483894821892786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13.087292713184343</v>
      </c>
      <c r="V17" s="419"/>
      <c r="W17" s="420">
        <f t="shared" ca="1" si="0"/>
        <v>1.9630939069776514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3.3645200729776512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6.729040145955302E-2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3.4318104744372042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195.85288414248581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145.84385668950009</v>
      </c>
      <c r="V146" s="419"/>
      <c r="W146" s="420">
        <f t="shared" ca="1" si="15"/>
        <v>4.6670034140640033E-2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27.879872634140639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0.5575974526828128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28.437470086823453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10.669394329999999</v>
      </c>
      <c r="V190" s="419"/>
      <c r="W190" s="420">
        <f t="shared" si="20"/>
        <v>1.4937152062000001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6.4343528186000007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0.12868705637200001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6.5630398749720005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17.04173282</v>
      </c>
      <c r="V233" s="419"/>
      <c r="W233" s="420">
        <f t="shared" ref="W233:W254" si="25">IFERROR(U233*$P233,"")</f>
        <v>17.04173282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17.04173282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0.34083465639999999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17.382567476399998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0.76907533500000003</v>
      </c>
      <c r="V13" s="419"/>
      <c r="W13" s="420">
        <f t="shared" ref="W13:W34" si="0">IFERROR(U13*$P13,"")</f>
        <v>0.76907533500000003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0.76907533500000003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1.53815067E-2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0.78445684170000007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1</v>
      </c>
      <c r="M58" s="584">
        <v>1</v>
      </c>
      <c r="N58" s="584">
        <v>1</v>
      </c>
      <c r="O58" s="584">
        <v>1</v>
      </c>
      <c r="P58" s="585">
        <f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81.473155329999997</v>
      </c>
      <c r="V58" s="419"/>
      <c r="W58" s="420">
        <f t="shared" ref="W58:W79" si="5">IFERROR(U58*$P58,"")</f>
        <v>81.473155329999997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0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66.860723965000005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63.625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26.407971721250004</v>
      </c>
      <c r="V60" s="419"/>
      <c r="W60" s="420">
        <f t="shared" ca="1" si="5"/>
        <v>63.379132131000006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0.44337803440000007</v>
      </c>
      <c r="V61" s="419"/>
      <c r="W61" s="420">
        <f t="shared" si="5"/>
        <v>33.253352580000005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169.31526557999021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126.08234714903556</v>
      </c>
      <c r="V62" s="419"/>
      <c r="W62" s="420">
        <f t="shared" ca="1" si="5"/>
        <v>9.4561760361776663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187.5618160771777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3.751236321543554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191.31305239872125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81.473155329999997</v>
      </c>
      <c r="V102" s="419"/>
      <c r="W102" s="420">
        <f t="shared" ref="W102:W123" si="10">IFERROR(U102*$P102,"")</f>
        <v>81.473155329999997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66.860723965000005</v>
      </c>
      <c r="V103" s="419"/>
      <c r="W103" s="420">
        <f t="shared" si="10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63.625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26.407971721250004</v>
      </c>
      <c r="V104" s="419"/>
      <c r="W104" s="420">
        <f t="shared" ca="1" si="10"/>
        <v>63.379132131000006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144.852287461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2.8970457492200001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147.74933321022002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174.14225216047217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58.848385370325133</v>
      </c>
      <c r="V148" s="419"/>
      <c r="W148" s="420">
        <f t="shared" ca="1" si="15"/>
        <v>7.0618062444390159E-2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2.9659568326703893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5.9319136653407788E-2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3.0252759693237969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62.417177585000005</v>
      </c>
      <c r="V190" s="419"/>
      <c r="W190" s="420">
        <f t="shared" ref="W190:W211" si="20">IFERROR(U190*$P190,"")</f>
        <v>149.80122620400002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56.362235265000002</v>
      </c>
      <c r="V191" s="419"/>
      <c r="W191" s="420">
        <f t="shared" si="20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36.405193915548374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15.110213460564623</v>
      </c>
      <c r="V193" s="419"/>
      <c r="W193" s="420">
        <f t="shared" ca="1" si="20"/>
        <v>2.9011609844284076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63.625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26.407971721250004</v>
      </c>
      <c r="V194" s="419"/>
      <c r="W194" s="420">
        <f t="shared" ca="1" si="20"/>
        <v>55.329982350363004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174.14225216047217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58.848385370325133</v>
      </c>
      <c r="V195" s="419"/>
      <c r="W195" s="420">
        <f t="shared" ca="1" si="20"/>
        <v>7.7679868688829181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36.405193915548374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15.110213460564623</v>
      </c>
      <c r="V196" s="419"/>
      <c r="W196" s="420">
        <f t="shared" ca="1" si="20"/>
        <v>1.0154063445499426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432.16733315020429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8.6433466630040865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440.81067981320837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62.417177585000005</v>
      </c>
      <c r="V234" s="419"/>
      <c r="W234" s="420">
        <f t="shared" ref="W234:W255" si="25">IFERROR(U234*$P234,"")</f>
        <v>151.361655643625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56.362235265000002</v>
      </c>
      <c r="V235" s="419"/>
      <c r="W235" s="420">
        <f t="shared" si="25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63.625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26.407971721250004</v>
      </c>
      <c r="V237" s="419"/>
      <c r="W237" s="420">
        <f t="shared" ca="1" si="25"/>
        <v>53.600920401914152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36.405193915548374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15.110213460564623</v>
      </c>
      <c r="V238" s="419"/>
      <c r="W238" s="420">
        <f t="shared" ca="1" si="25"/>
        <v>2.9313814113495367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36.405193915548374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15.110213460564623</v>
      </c>
      <c r="V239" s="419"/>
      <c r="W239" s="420">
        <f t="shared" ca="1" si="25"/>
        <v>1.025983493972338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174.14225216047217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58.848385370325133</v>
      </c>
      <c r="V240" s="419"/>
      <c r="W240" s="420">
        <f t="shared" ca="1" si="25"/>
        <v>7.8489033987671144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478.14846248612872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9.562969249722574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487.71143173585131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0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174.14225216047217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58.848385370325133</v>
      </c>
      <c r="V280" s="419"/>
      <c r="W280" s="420">
        <f t="shared" ca="1" si="30"/>
        <v>2.3539354148130055E-2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0.57863918894913002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1.15727837789826E-2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0.59021197272811265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2.5757919949999999</v>
      </c>
      <c r="V322" s="419"/>
      <c r="W322" s="420">
        <f t="shared" ref="W322:W343" si="35">IFERROR(U322*$P322,"")</f>
        <v>2.5757919949999999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2.34384864</v>
      </c>
      <c r="V323" s="419"/>
      <c r="W323" s="420">
        <f t="shared" si="35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63.625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26.407971721250004</v>
      </c>
      <c r="V325" s="419"/>
      <c r="W325" s="420">
        <f t="shared" ca="1" si="35"/>
        <v>1.5654645636357003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174.14225216047217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58.848385370325133</v>
      </c>
      <c r="V326" s="419"/>
      <c r="W326" s="420">
        <f t="shared" ca="1" si="35"/>
        <v>0.1765451561109754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7.9441395082016761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0.15888279016403353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8.1030222983657101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10.93796032</v>
      </c>
      <c r="V13" s="419"/>
      <c r="W13" s="420">
        <f t="shared" ref="W13:W34" si="0">IFERROR(U13*$P13,"")</f>
        <v>1.093796032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18.483894821892786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13.087292713184343</v>
      </c>
      <c r="V14" s="419"/>
      <c r="W14" s="420">
        <f t="shared" ca="1" si="0"/>
        <v>3.1409502511642424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6.95830065</v>
      </c>
      <c r="V15" s="419"/>
      <c r="W15" s="420">
        <f t="shared" si="0"/>
        <v>2.5745712405000001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18.483894821892786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13.087292713184343</v>
      </c>
      <c r="V16" s="419"/>
      <c r="W16" s="420">
        <f t="shared" ca="1" si="0"/>
        <v>7.7476772862051311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14.556994809869373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0.29113989619738745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14.848134706066761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122.68582725</v>
      </c>
      <c r="V57" s="419"/>
      <c r="W57" s="420">
        <f t="shared" ref="W57:W78" si="5">IFERROR(U57*$P57,"")</f>
        <v>122.68582725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18.483894821892786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13.087292713184343</v>
      </c>
      <c r="V58" s="419"/>
      <c r="W58" s="420">
        <f t="shared" ca="1" si="5"/>
        <v>31.409502511642422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154.09532976164243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3.0819065952328488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157.17723635687528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419"/>
      <c r="W13" s="420">
        <f t="shared" ref="W13:W34" si="0">IFERROR(U13*$P13,"")</f>
        <v>88.321588075000008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174.14225216047217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58.848385370325133</v>
      </c>
      <c r="V16" s="419"/>
      <c r="W16" s="420">
        <f t="shared" ca="1" si="0"/>
        <v>1.4712096342581284E-2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169.31526557999021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126.08234714903556</v>
      </c>
      <c r="V17" s="419"/>
      <c r="W17" s="420">
        <f t="shared" ca="1" si="0"/>
        <v>4.7533044875186405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36.405193915548374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15.110213460564623</v>
      </c>
      <c r="V19" s="419"/>
      <c r="W19" s="420">
        <f t="shared" ca="1" si="0"/>
        <v>1.7180312704661975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63.625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26.407971721250004</v>
      </c>
      <c r="V20" s="419"/>
      <c r="W20" s="420">
        <f t="shared" ca="1" si="0"/>
        <v>3.5175418332705006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63.625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47.379008088124998</v>
      </c>
      <c r="V21" s="419"/>
      <c r="W21" s="420">
        <f t="shared" ca="1" si="0"/>
        <v>4.6905218007243752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108.46281113732604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2.1692562227465211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110.63206736007257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34.864748519999999</v>
      </c>
      <c r="V57" s="419"/>
      <c r="W57" s="420">
        <f t="shared" ref="W57:W78" si="5">IFERROR(U57*$P57,"")</f>
        <v>34.864748519999999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33.021409225000006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174.14225216047217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58.848385370325133</v>
      </c>
      <c r="V60" s="419"/>
      <c r="W60" s="420">
        <f t="shared" ca="1" si="5"/>
        <v>1.4712096342581284E-2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169.31526557999021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163.28697417661985</v>
      </c>
      <c r="V62" s="419"/>
      <c r="W62" s="420">
        <f t="shared" ca="1" si="5"/>
        <v>11.541123334803492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63.625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26.407971721250004</v>
      </c>
      <c r="V63" s="419"/>
      <c r="W63" s="420">
        <f t="shared" ca="1" si="5"/>
        <v>1.6858849146846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169.31526557999021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126.08234714903556</v>
      </c>
      <c r="V64" s="419"/>
      <c r="W64" s="420">
        <f t="shared" ca="1" si="5"/>
        <v>2.5872097634982096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55.800056623381877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1.1160011324676375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56.916057755849515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1682.8955310649999</v>
      </c>
      <c r="V101" s="419"/>
      <c r="W101" s="420">
        <f t="shared" ref="W101:W122" si="10">IFERROR(U101*$P101,"")</f>
        <v>1682.8955310649999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1565.0805142699999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169.31526557999021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163.28697417661985</v>
      </c>
      <c r="V104" s="419"/>
      <c r="W104" s="420">
        <f t="shared" ca="1" si="10"/>
        <v>276.37953249134677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63.625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26.407971721250004</v>
      </c>
      <c r="V105" s="419"/>
      <c r="W105" s="420">
        <f t="shared" ca="1" si="10"/>
        <v>40.372507167447004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169.31526557999021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126.08234714903556</v>
      </c>
      <c r="V106" s="419"/>
      <c r="W106" s="420">
        <f t="shared" ca="1" si="10"/>
        <v>61.956865389036082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2104.3703960586295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42.087407921172591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2146.4578039798021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261.92508552000004</v>
      </c>
      <c r="V145" s="419"/>
      <c r="W145" s="420">
        <f t="shared" ref="W145:W166" si="15">IFERROR(U145*$P145,"")</f>
        <v>261.92508552000004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250.74297430000001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169.31526557999021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163.28697417661985</v>
      </c>
      <c r="V148" s="419"/>
      <c r="W148" s="420">
        <f t="shared" ca="1" si="15"/>
        <v>11.541123334803492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63.625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26.407971721250004</v>
      </c>
      <c r="V149" s="419"/>
      <c r="W149" s="420">
        <f t="shared" ca="1" si="15"/>
        <v>1.6858849146846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169.31526557999021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126.08234714903556</v>
      </c>
      <c r="V150" s="419"/>
      <c r="W150" s="420">
        <f t="shared" ca="1" si="15"/>
        <v>2.5872097634982096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282.56628890143639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5.6513257780287276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288.2176146794651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58.376480190000002</v>
      </c>
      <c r="V189" s="419"/>
      <c r="W189" s="420">
        <f t="shared" ref="W189:W210" si="20">IFERROR(U189*$P189,"")</f>
        <v>58.376480190000002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54.763046870000004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169.31526557999021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126.08234714903556</v>
      </c>
      <c r="V192" s="419"/>
      <c r="W192" s="420">
        <f t="shared" ca="1" si="20"/>
        <v>12.300310102578822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36.405193915548374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15.110213460564623</v>
      </c>
      <c r="V193" s="419"/>
      <c r="W193" s="420">
        <f t="shared" ca="1" si="20"/>
        <v>5.0775190271338149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63.625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26.407971721250004</v>
      </c>
      <c r="V194" s="419"/>
      <c r="W194" s="420">
        <f t="shared" ca="1" si="20"/>
        <v>8.0151627210317518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93.743249937781897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1.8748649987556381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95.618114936537538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633.25418933000003</v>
      </c>
      <c r="V233" s="419"/>
      <c r="W233" s="420">
        <f t="shared" ref="W233:W254" si="25">IFERROR(U233*$P233,"")</f>
        <v>633.25418933000003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611.56138186500004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169.31526557999021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126.08234714903556</v>
      </c>
      <c r="V235" s="419"/>
      <c r="W235" s="420">
        <f t="shared" ca="1" si="25"/>
        <v>35.000459568572275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169.31526557999021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126.08234714903556</v>
      </c>
      <c r="V236" s="419"/>
      <c r="W236" s="420">
        <f t="shared" ca="1" si="25"/>
        <v>0.70606114403459908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63.625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26.407971721250004</v>
      </c>
      <c r="V237" s="419"/>
      <c r="W237" s="420">
        <f t="shared" ca="1" si="25"/>
        <v>6.7736447465006258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36.405193915548374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15.110213460564623</v>
      </c>
      <c r="V238" s="419"/>
      <c r="W238" s="420">
        <f t="shared" ca="1" si="25"/>
        <v>6.0546625336482442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63.625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26.407971721250004</v>
      </c>
      <c r="V239" s="419"/>
      <c r="W239" s="420">
        <f t="shared" ca="1" si="25"/>
        <v>20.643111494501127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726.85545891013192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14.537109178202639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741.39256808833454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1939.2417685200001</v>
      </c>
      <c r="V277" s="419"/>
      <c r="W277" s="420">
        <f t="shared" ref="W277:W298" si="30">IFERROR(U277*$P277,"")</f>
        <v>1939.2417685200001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1842.8876158350001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169.31526557999021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126.08234714903556</v>
      </c>
      <c r="V279" s="419"/>
      <c r="W279" s="420">
        <f t="shared" ca="1" si="30"/>
        <v>122.21161909156017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169.31526557999021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126.08234714903556</v>
      </c>
      <c r="V280" s="419"/>
      <c r="W280" s="420">
        <f t="shared" ca="1" si="30"/>
        <v>2.3451316569720611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63.625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26.407971721250004</v>
      </c>
      <c r="V281" s="419"/>
      <c r="W281" s="420">
        <f t="shared" ca="1" si="30"/>
        <v>49.971804888121383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36.405193915548374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15.110213460564623</v>
      </c>
      <c r="V282" s="419"/>
      <c r="W282" s="420">
        <f t="shared" ca="1" si="30"/>
        <v>44.543398260398455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63.625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26.407971721250004</v>
      </c>
      <c r="V283" s="419"/>
      <c r="W283" s="420">
        <f t="shared" ca="1" si="30"/>
        <v>57.521844003226754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2215.8355664202791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44.316711328405582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2260.1522777486848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75.808854449999998</v>
      </c>
      <c r="V321" s="419"/>
      <c r="W321" s="420">
        <f t="shared" ref="W321:W342" si="35">IFERROR(U321*$P321,"")</f>
        <v>75.808854449999998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61.379536260000002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169.31526557999021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126.08234714903556</v>
      </c>
      <c r="V323" s="419"/>
      <c r="W323" s="420">
        <f t="shared" ca="1" si="35"/>
        <v>1.3364728797797769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169.31526557999021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126.08234714903556</v>
      </c>
      <c r="V324" s="419"/>
      <c r="W324" s="420">
        <f t="shared" ca="1" si="35"/>
        <v>9.8596395470545808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36.405193915548374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15.110213460564623</v>
      </c>
      <c r="V325" s="419"/>
      <c r="W325" s="420">
        <f t="shared" ca="1" si="35"/>
        <v>16.308453387987395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63.625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26.407971721250004</v>
      </c>
      <c r="V326" s="419"/>
      <c r="W326" s="420">
        <f t="shared" ca="1" si="35"/>
        <v>6.068551901543251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110.346368221365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2.2069273644273002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112.5532955857923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35.462918225000003</v>
      </c>
      <c r="V365" s="419"/>
      <c r="W365" s="420">
        <f t="shared" ref="W365:W386" si="41">IFERROR(U365*$P365,"")</f>
        <v>35.462918225000003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33.998012825000004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63.625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26.407971721250004</v>
      </c>
      <c r="V367" s="419"/>
      <c r="W367" s="420">
        <f t="shared" ca="1" si="41"/>
        <v>6.3379132131000002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41.800831438100005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0.83601662876200011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42.636848066862008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419"/>
      <c r="W13" s="420">
        <f t="shared" ref="W13:W34" si="0">IFERROR(U13*$P13,"")</f>
        <v>21766.052734999997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419"/>
      <c r="W15" s="420">
        <f t="shared" si="0"/>
        <v>116.63576794799998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419"/>
      <c r="W16" s="420">
        <f t="shared" si="0"/>
        <v>1245.1695900000002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419"/>
      <c r="W17" s="420">
        <f t="shared" si="0"/>
        <v>315.31722508650006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419"/>
      <c r="W18" s="420">
        <f t="shared" si="0"/>
        <v>64.514433815999993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36.405193915548374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15.110213460564623</v>
      </c>
      <c r="V19" s="419"/>
      <c r="W19" s="420">
        <f t="shared" ca="1" si="0"/>
        <v>155.63519864381561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63.625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26.407971721250004</v>
      </c>
      <c r="V20" s="419"/>
      <c r="W20" s="420">
        <f t="shared" ca="1" si="0"/>
        <v>340.66283520412503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169.31526557999021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163.28697417661985</v>
      </c>
      <c r="V21" s="419"/>
      <c r="W21" s="420">
        <f t="shared" ca="1" si="0"/>
        <v>163.28697417661985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169.31526557999021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163.28697417661985</v>
      </c>
      <c r="V22" s="419"/>
      <c r="W22" s="420">
        <f t="shared" ca="1" si="0"/>
        <v>32.65739483532397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169.31526557999021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126.08234714903556</v>
      </c>
      <c r="V24" s="419"/>
      <c r="W24" s="420">
        <f t="shared" ca="1" si="0"/>
        <v>491.72115388123865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419"/>
      <c r="W25" s="420">
        <f t="shared" si="0"/>
        <v>425.40852816000006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25658.802164989123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25658.802164989123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260.71653856500001</v>
      </c>
      <c r="V58" s="419"/>
      <c r="W58" s="420">
        <f t="shared" si="5"/>
        <v>13.035826928250001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258.54359555499997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169.31526557999021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126.08234714903556</v>
      </c>
      <c r="V60" s="419"/>
      <c r="W60" s="420">
        <f t="shared" ca="1" si="5"/>
        <v>0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36.405193915548374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15.110213460564623</v>
      </c>
      <c r="V61" s="419"/>
      <c r="W61" s="420">
        <f t="shared" ca="1" si="5"/>
        <v>0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63.625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26.407971721250004</v>
      </c>
      <c r="V62" s="419"/>
      <c r="W62" s="420">
        <f t="shared" ca="1" si="5"/>
        <v>0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14.006326755750001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0.28012653511500002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14.286453290865001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6.2380554950000002</v>
      </c>
      <c r="V57" s="419"/>
      <c r="W57" s="420">
        <f t="shared" ref="W57:W78" si="5">IFERROR(U57*$P57,"")</f>
        <v>6.2380554950000002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63.625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47.379008088124998</v>
      </c>
      <c r="V58" s="419"/>
      <c r="W58" s="420">
        <f t="shared" ca="1" si="5"/>
        <v>4.26411072793125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10.502166222931251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10.502166222931251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254.83250187499999</v>
      </c>
      <c r="V13" s="419"/>
      <c r="W13" s="420">
        <f t="shared" ref="W13:W34" si="0">IFERROR(U13*$P13,"")</f>
        <v>254832.50187499999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244.51712635000001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36.405193915548374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15.110213460564623</v>
      </c>
      <c r="V15" s="419"/>
      <c r="W15" s="420">
        <f t="shared" ca="1" si="0"/>
        <v>6356.8668028595375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63.625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26.407971721250004</v>
      </c>
      <c r="V16" s="419"/>
      <c r="W16" s="420">
        <f t="shared" ca="1" si="0"/>
        <v>13637.076596853502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169.31526557999021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163.28697417661985</v>
      </c>
      <c r="V17" s="419"/>
      <c r="W17" s="420">
        <f t="shared" ca="1" si="0"/>
        <v>457.20352769453552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169.31526557999021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126.08234714903556</v>
      </c>
      <c r="V18" s="419"/>
      <c r="W18" s="420">
        <f t="shared" ca="1" si="0"/>
        <v>20854.020218450478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169.31526557999021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126.08234714903556</v>
      </c>
      <c r="V19" s="419"/>
      <c r="W19" s="420">
        <f t="shared" ca="1" si="0"/>
        <v>4047.2433434840405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300184.91236434208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6003.6982472868413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306188.61061162892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281.54261033500001</v>
      </c>
      <c r="V57" s="419"/>
      <c r="W57" s="420">
        <f t="shared" ref="W57:W78" si="5">IFERROR(U57*$P57,"")</f>
        <v>10698.619192730001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311.02383151000004</v>
      </c>
      <c r="V58" s="419"/>
      <c r="W58" s="420">
        <f t="shared" si="5"/>
        <v>622.04766302000007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352.224295885</v>
      </c>
      <c r="V59" s="419"/>
      <c r="W59" s="420">
        <f t="shared" si="5"/>
        <v>10038.3924327225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387.15008212999999</v>
      </c>
      <c r="V60" s="419"/>
      <c r="W60" s="420">
        <f t="shared" si="5"/>
        <v>580.72512319499992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193.31868262000003</v>
      </c>
      <c r="V61" s="419"/>
      <c r="W61" s="420">
        <f t="shared" si="5"/>
        <v>165287.47364010004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214.65747128000001</v>
      </c>
      <c r="V62" s="419"/>
      <c r="W62" s="420">
        <f t="shared" si="5"/>
        <v>9659.5862076000012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333.91297838499997</v>
      </c>
      <c r="V63" s="419"/>
      <c r="W63" s="420">
        <f t="shared" si="5"/>
        <v>9516.5198839724999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368.03306666000003</v>
      </c>
      <c r="V64" s="419"/>
      <c r="W64" s="420">
        <f t="shared" si="5"/>
        <v>552.04959999000005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206955.41374333002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4139.1082748666004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211094.52201819661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419"/>
      <c r="W14" s="420">
        <f t="shared" si="0"/>
        <v>7.1340892980000001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19.727392719999997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0.39454785439999995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20.121940574399996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49.58704779</v>
      </c>
      <c r="V58" s="419"/>
      <c r="W58" s="420">
        <f t="shared" si="5"/>
        <v>14.876114336999999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41.210230410999998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0.82420460821999997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42.034435019219998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12.244167635</v>
      </c>
      <c r="V101" s="419"/>
      <c r="W101" s="420">
        <f t="shared" ref="W101:W122" si="10">IFERROR(U101*$P101,"")</f>
        <v>12.244167635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12.244167635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0.2448833527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12.489050987700001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11.877941285000002</v>
      </c>
      <c r="V145" s="419"/>
      <c r="W145" s="420">
        <f t="shared" ref="W145:W166" si="15">IFERROR(U145*$P145,"")</f>
        <v>11.877941285000002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11.877941285000002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0.23755882570000006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12.115500110700003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28.467994940000001</v>
      </c>
      <c r="V189" s="419"/>
      <c r="W189" s="420">
        <f t="shared" ref="W189:W210" si="20">IFERROR(U189*$P189,"")</f>
        <v>11.387197976000001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29.688749440000002</v>
      </c>
      <c r="V190" s="419"/>
      <c r="W190" s="420">
        <f t="shared" si="20"/>
        <v>17.813249664000001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29.20044764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0.58400895279999998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29.784456592800002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30.360164415000003</v>
      </c>
      <c r="V233" s="419"/>
      <c r="W233" s="420">
        <f t="shared" ref="W233:W254" si="25">IFERROR(U233*$P233,"")</f>
        <v>30.360164415000003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30.299126690000001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36.405193915548374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15.110213460564623</v>
      </c>
      <c r="V235" s="419"/>
      <c r="W235" s="420">
        <f t="shared" ca="1" si="25"/>
        <v>0.1359919211450816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63.625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26.407971721250004</v>
      </c>
      <c r="V236" s="419"/>
      <c r="W236" s="420">
        <f t="shared" ca="1" si="25"/>
        <v>0.31689566065500002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30.813051996800084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0.61626103993600168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31.429313036736087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336.63526092000001</v>
      </c>
      <c r="V277" s="419"/>
      <c r="W277" s="420">
        <f t="shared" ref="W277:W298" si="30">IFERROR(U277*$P277,"")</f>
        <v>336.63526092000001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5.39573489</v>
      </c>
      <c r="V278" s="419"/>
      <c r="W278" s="420">
        <f t="shared" si="30"/>
        <v>5.39573489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342.03099581000004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6.8406199162000005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348.87161572620005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336.63526092000001</v>
      </c>
      <c r="V322" s="419"/>
      <c r="W322" s="420">
        <f t="shared" ref="W322:W343" si="35">IFERROR(U322*$P322,"")</f>
        <v>242.37738786240004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242.37738786240004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4.8475477572480008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247.22493561964805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169.31526557999021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36.405193915548374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174.14225216047217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63.625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174.14225216047217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169.31526557999021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174.14225216047217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18.483894821892786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36.405193915548374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169.31526557999021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63.625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18.483894821892786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195.85288414248581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18.483894821892786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63.625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63.625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2013-06-18T20:23:47Z</dcterms:modified>
</cp:coreProperties>
</file>